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omments3.xml" ContentType="application/vnd.openxmlformats-officedocument.spreadsheetml.comments+xml"/>
  <Override PartName="/xl/tables/table8.xml" ContentType="application/vnd.openxmlformats-officedocument.spreadsheetml.table+xml"/>
  <Override PartName="/xl/comments4.xml" ContentType="application/vnd.openxmlformats-officedocument.spreadsheetml.comments+xml"/>
  <Override PartName="/xl/tables/table9.xml" ContentType="application/vnd.openxmlformats-officedocument.spreadsheetml.table+xml"/>
  <Override PartName="/xl/comments5.xml" ContentType="application/vnd.openxmlformats-officedocument.spreadsheetml.comments+xml"/>
  <Override PartName="/xl/tables/table10.xml" ContentType="application/vnd.openxmlformats-officedocument.spreadsheetml.table+xml"/>
  <Override PartName="/xl/comments6.xml" ContentType="application/vnd.openxmlformats-officedocument.spreadsheetml.comment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xml" ContentType="application/vnd.openxmlformats-officedocument.drawing+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mc:AlternateContent xmlns:mc="http://schemas.openxmlformats.org/markup-compatibility/2006">
    <mc:Choice Requires="x15">
      <x15ac:absPath xmlns:x15ac="http://schemas.microsoft.com/office/spreadsheetml/2010/11/ac" url="https://d.docs.live.net/8190cfad87a98e60/Desktop/Materiale Tesi/"/>
    </mc:Choice>
  </mc:AlternateContent>
  <xr:revisionPtr revIDLastSave="10" documentId="13_ncr:1_{77CB6147-A0B4-4A87-A788-356B8725180F}" xr6:coauthVersionLast="47" xr6:coauthVersionMax="47" xr10:uidLastSave="{17111EBE-F33E-4CBA-A865-FF3B2C239672}"/>
  <bookViews>
    <workbookView xWindow="-108" yWindow="-108" windowWidth="23256" windowHeight="12576" xr2:uid="{00000000-000D-0000-FFFF-FFFF00000000}"/>
  </bookViews>
  <sheets>
    <sheet name="basic papers" sheetId="1" r:id="rId1"/>
    <sheet name="snowballing papers" sheetId="9" r:id="rId2"/>
    <sheet name="suggested structure for SLR " sheetId="3" r:id="rId3"/>
    <sheet name="final results" sheetId="5" r:id="rId4"/>
    <sheet name="snowballing rejected papers" sheetId="7" r:id="rId5"/>
    <sheet name="previously rejected papers" sheetId="8" r:id="rId6"/>
    <sheet name="Cloud Computing Snowballing" sheetId="12" r:id="rId7"/>
    <sheet name="Blockchain Snowballing" sheetId="14" r:id="rId8"/>
    <sheet name="Analysis part 1" sheetId="11" r:id="rId9"/>
    <sheet name="Analysis part 2" sheetId="13" r:id="rId10"/>
  </sheets>
  <definedNames>
    <definedName name="_xlcn.WorksheetConnection_readingpapersver60comparisonandgapleandigcharts.xlsxTable121" hidden="1">Table12</definedName>
    <definedName name="_xlcn.WorksheetConnection_readingpapersver60comparisonandgapleandigcharts.xlsxTable391" hidden="1">Table39</definedName>
    <definedName name="baut0005" localSheetId="0">'basic papers'!$G$8</definedName>
  </definedNames>
  <calcPr calcId="191028"/>
  <extLs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able39" name="Table39" connection="WorksheetConnection_reading papers ver 60 comparison and gap lean dig charts.xlsx!Table39"/>
          <x15:modelTable id="Table12" name="Table12" connection="WorksheetConnection_reading papers ver 60 comparison and gap lean dig charts.xlsx!Table12"/>
        </x15:modelTable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18" i="13" l="1"/>
  <c r="E117" i="13"/>
  <c r="E116" i="13"/>
  <c r="E115" i="13"/>
  <c r="E114" i="13"/>
  <c r="E113" i="13"/>
  <c r="J5" i="11"/>
  <c r="I5" i="11"/>
  <c r="J4" i="11"/>
  <c r="I4" i="11"/>
  <c r="G5" i="11"/>
  <c r="G4" i="11"/>
  <c r="F5" i="11"/>
  <c r="F4" i="11"/>
  <c r="C6" i="13"/>
  <c r="Q119" i="11"/>
  <c r="R67" i="11"/>
  <c r="R66" i="11"/>
  <c r="Q66" i="11"/>
  <c r="P66" i="11"/>
  <c r="O66" i="11"/>
  <c r="N66" i="11"/>
  <c r="M66" i="11"/>
  <c r="L66" i="11"/>
  <c r="K66" i="11"/>
  <c r="J66" i="11"/>
  <c r="I66" i="11"/>
  <c r="H66" i="11"/>
  <c r="G66" i="11"/>
  <c r="D66" i="11"/>
  <c r="E66" i="11"/>
  <c r="F66" i="11"/>
  <c r="C66" i="11"/>
  <c r="C49" i="13"/>
  <c r="C48" i="13"/>
  <c r="C47" i="13"/>
  <c r="C46" i="13"/>
  <c r="C43" i="13"/>
  <c r="C42" i="13"/>
  <c r="C41" i="13"/>
  <c r="C40" i="13"/>
  <c r="C39" i="13"/>
  <c r="C38" i="13"/>
  <c r="C37" i="13"/>
  <c r="C36" i="13"/>
  <c r="C35" i="13"/>
  <c r="C34" i="13"/>
  <c r="C33" i="13"/>
  <c r="C32" i="13"/>
  <c r="C25" i="13"/>
  <c r="C24" i="13"/>
  <c r="C23" i="13"/>
  <c r="C22" i="13"/>
  <c r="C27" i="13" s="1"/>
  <c r="D25" i="13" s="1"/>
  <c r="C16" i="13"/>
  <c r="C15" i="13"/>
  <c r="C14" i="13"/>
  <c r="C13" i="13"/>
  <c r="C12" i="13"/>
  <c r="C11" i="13"/>
  <c r="C10" i="13"/>
  <c r="C9" i="13"/>
  <c r="C8" i="13"/>
  <c r="C7" i="13"/>
  <c r="H141" i="11"/>
  <c r="H140" i="11"/>
  <c r="H139" i="11"/>
  <c r="H138" i="11"/>
  <c r="H137" i="11"/>
  <c r="H136" i="11"/>
  <c r="H135" i="11"/>
  <c r="H134" i="11"/>
  <c r="H133" i="11"/>
  <c r="H132" i="11"/>
  <c r="H131" i="11"/>
  <c r="H130" i="11"/>
  <c r="H129" i="11"/>
  <c r="H128" i="11"/>
  <c r="H127" i="11"/>
  <c r="H126" i="11"/>
  <c r="H125" i="11"/>
  <c r="H124" i="11"/>
  <c r="H123" i="11"/>
  <c r="H122" i="11"/>
  <c r="H121" i="11"/>
  <c r="H120" i="11"/>
  <c r="H119" i="11"/>
  <c r="H118" i="11"/>
  <c r="H117" i="11"/>
  <c r="H116" i="11"/>
  <c r="H115" i="11"/>
  <c r="H114" i="11"/>
  <c r="H113" i="11"/>
  <c r="H112" i="11"/>
  <c r="H111" i="11"/>
  <c r="H110" i="11"/>
  <c r="H109" i="11"/>
  <c r="H108" i="11"/>
  <c r="H107" i="11"/>
  <c r="H106" i="11"/>
  <c r="H105" i="11"/>
  <c r="H104" i="11"/>
  <c r="H103" i="11"/>
  <c r="H102" i="11"/>
  <c r="H101" i="11"/>
  <c r="H100" i="11"/>
  <c r="H99" i="11"/>
  <c r="H98" i="11"/>
  <c r="H97" i="11"/>
  <c r="H96" i="11"/>
  <c r="D6" i="11"/>
  <c r="D5" i="11"/>
  <c r="D4" i="11"/>
  <c r="H432" i="8"/>
  <c r="F432" i="8"/>
  <c r="E432" i="8"/>
  <c r="D432" i="8"/>
  <c r="C432" i="8"/>
  <c r="K402" i="8"/>
  <c r="E120" i="13" l="1"/>
  <c r="S66" i="11"/>
  <c r="K67" i="11" s="1"/>
  <c r="D24" i="13"/>
  <c r="D22" i="13"/>
  <c r="D23" i="13"/>
  <c r="C51" i="13"/>
  <c r="D46" i="13" s="1"/>
  <c r="D8" i="11"/>
  <c r="O67" i="11" l="1"/>
  <c r="E67" i="11"/>
  <c r="H67" i="11"/>
  <c r="C67" i="11"/>
  <c r="D67" i="11"/>
  <c r="I67" i="11"/>
  <c r="N67" i="11"/>
  <c r="J67" i="11"/>
  <c r="Q67" i="11"/>
  <c r="G67" i="11"/>
  <c r="M67" i="11"/>
  <c r="F67" i="11"/>
  <c r="L67" i="11"/>
  <c r="P67" i="11"/>
  <c r="D49" i="13"/>
  <c r="D48" i="13"/>
  <c r="D47"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E2" authorId="0" shapeId="0" xr:uid="{00000000-0006-0000-0000-000001000000}">
      <text>
        <r>
          <rPr>
            <b/>
            <sz val="9"/>
            <color indexed="81"/>
            <rFont val="Tahoma"/>
            <family val="2"/>
          </rPr>
          <t>Mahsa:</t>
        </r>
        <r>
          <rPr>
            <sz val="9"/>
            <color indexed="81"/>
            <rFont val="Tahoma"/>
            <family val="2"/>
          </rPr>
          <t xml:space="preserve">
full title </t>
        </r>
      </text>
    </comment>
    <comment ref="F2" authorId="0" shapeId="0" xr:uid="{00000000-0006-0000-0000-000002000000}">
      <text>
        <r>
          <rPr>
            <b/>
            <sz val="9"/>
            <color indexed="81"/>
            <rFont val="Tahoma"/>
            <family val="2"/>
          </rPr>
          <t>Mahsa:</t>
        </r>
        <r>
          <rPr>
            <sz val="9"/>
            <color indexed="81"/>
            <rFont val="Tahoma"/>
            <family val="2"/>
          </rPr>
          <t xml:space="preserve">
just year</t>
        </r>
      </text>
    </comment>
    <comment ref="G2" authorId="0" shapeId="0" xr:uid="{00000000-0006-0000-0000-000003000000}">
      <text>
        <r>
          <rPr>
            <b/>
            <sz val="9"/>
            <color indexed="81"/>
            <rFont val="Tahoma"/>
            <family val="2"/>
          </rPr>
          <t>Mahsa:</t>
        </r>
        <r>
          <rPr>
            <sz val="9"/>
            <color indexed="81"/>
            <rFont val="Tahoma"/>
            <family val="2"/>
          </rPr>
          <t xml:space="preserve">
name of the authors</t>
        </r>
      </text>
    </comment>
    <comment ref="H2" authorId="0" shapeId="0" xr:uid="{00000000-0006-0000-0000-000004000000}">
      <text>
        <r>
          <rPr>
            <b/>
            <sz val="9"/>
            <color indexed="81"/>
            <rFont val="Tahoma"/>
            <family val="2"/>
          </rPr>
          <t>Mahsa:</t>
        </r>
        <r>
          <rPr>
            <sz val="9"/>
            <color indexed="81"/>
            <rFont val="Tahoma"/>
            <family val="2"/>
          </rPr>
          <t xml:space="preserve">
for having some information for updating(last time for checking the citations)</t>
        </r>
      </text>
    </comment>
    <comment ref="I2" authorId="0" shapeId="0" xr:uid="{00000000-0006-0000-0000-000005000000}">
      <text>
        <r>
          <rPr>
            <b/>
            <sz val="9"/>
            <color indexed="81"/>
            <rFont val="Tahoma"/>
            <family val="2"/>
          </rPr>
          <t>Mahsa:</t>
        </r>
        <r>
          <rPr>
            <sz val="9"/>
            <color indexed="81"/>
            <rFont val="Tahoma"/>
            <family val="2"/>
          </rPr>
          <t xml:space="preserve">
Name of the journal</t>
        </r>
      </text>
    </comment>
    <comment ref="J2" authorId="0" shapeId="0" xr:uid="{00000000-0006-0000-0000-000006000000}">
      <text>
        <r>
          <rPr>
            <b/>
            <sz val="9"/>
            <color indexed="81"/>
            <rFont val="Tahoma"/>
            <family val="2"/>
          </rPr>
          <t>Mahsa:</t>
        </r>
        <r>
          <rPr>
            <sz val="9"/>
            <color indexed="81"/>
            <rFont val="Tahoma"/>
            <family val="2"/>
          </rPr>
          <t xml:space="preserve">
for assessing the originality and reliabilty of the findings</t>
        </r>
      </text>
    </comment>
    <comment ref="K2" authorId="0" shapeId="0" xr:uid="{00000000-0006-0000-0000-000007000000}">
      <text>
        <r>
          <rPr>
            <b/>
            <sz val="9"/>
            <color indexed="81"/>
            <rFont val="Tahoma"/>
            <family val="2"/>
          </rPr>
          <t>Mahsa:</t>
        </r>
        <r>
          <rPr>
            <sz val="9"/>
            <color indexed="81"/>
            <rFont val="Tahoma"/>
            <family val="2"/>
          </rPr>
          <t xml:space="preserve">
Just included Q1 and Q2</t>
        </r>
      </text>
    </comment>
    <comment ref="L2" authorId="0" shapeId="0" xr:uid="{00000000-0006-0000-0000-000008000000}">
      <text>
        <r>
          <rPr>
            <b/>
            <sz val="9"/>
            <color indexed="81"/>
            <rFont val="Tahoma"/>
            <family val="2"/>
          </rPr>
          <t>Mahsa:</t>
        </r>
        <r>
          <rPr>
            <sz val="9"/>
            <color indexed="81"/>
            <rFont val="Tahoma"/>
            <family val="2"/>
          </rPr>
          <t xml:space="preserve">
it can be useful for snowballing to update about new searchs and papers</t>
        </r>
      </text>
    </comment>
    <comment ref="N2" authorId="0" shapeId="0" xr:uid="{00000000-0006-0000-0000-000009000000}">
      <text>
        <r>
          <rPr>
            <b/>
            <sz val="9"/>
            <color indexed="81"/>
            <rFont val="Tahoma"/>
            <family val="2"/>
          </rPr>
          <t>Mahsa:</t>
        </r>
        <r>
          <rPr>
            <sz val="9"/>
            <color indexed="81"/>
            <rFont val="Tahoma"/>
            <family val="2"/>
          </rPr>
          <t xml:space="preserve">
key words was used for searching the article</t>
        </r>
      </text>
    </comment>
    <comment ref="O2" authorId="0" shapeId="0" xr:uid="{00000000-0006-0000-0000-00000A000000}">
      <text>
        <r>
          <rPr>
            <b/>
            <sz val="9"/>
            <color indexed="81"/>
            <rFont val="Tahoma"/>
            <family val="2"/>
          </rPr>
          <t>Mahsa:</t>
        </r>
        <r>
          <rPr>
            <sz val="9"/>
            <color indexed="81"/>
            <rFont val="Tahoma"/>
            <family val="2"/>
          </rPr>
          <t xml:space="preserve">
link to website of original paper</t>
        </r>
      </text>
    </comment>
    <comment ref="Q2" authorId="0" shapeId="0" xr:uid="{00000000-0006-0000-0000-00000B000000}">
      <text>
        <r>
          <rPr>
            <b/>
            <sz val="9"/>
            <color indexed="81"/>
            <rFont val="Tahoma"/>
            <family val="2"/>
          </rPr>
          <t>Mahsa:</t>
        </r>
        <r>
          <rPr>
            <sz val="9"/>
            <color indexed="81"/>
            <rFont val="Tahoma"/>
            <family val="2"/>
          </rPr>
          <t xml:space="preserve">
which of the technologies are used (IOT- Industry 4.0- big data,block chain,..)</t>
        </r>
      </text>
    </comment>
    <comment ref="R2" authorId="0" shapeId="0" xr:uid="{00000000-0006-0000-0000-00000C000000}">
      <text>
        <r>
          <rPr>
            <b/>
            <sz val="9"/>
            <color indexed="81"/>
            <rFont val="Tahoma"/>
            <family val="2"/>
          </rPr>
          <t>Mahsa:</t>
        </r>
        <r>
          <rPr>
            <sz val="9"/>
            <color indexed="81"/>
            <rFont val="Tahoma"/>
            <family val="2"/>
          </rPr>
          <t xml:space="preserve">
Case study- Systematic literature review- quastionaries</t>
        </r>
      </text>
    </comment>
    <comment ref="S2" authorId="0" shapeId="0" xr:uid="{00000000-0006-0000-0000-00000D000000}">
      <text>
        <r>
          <rPr>
            <b/>
            <sz val="9"/>
            <color indexed="81"/>
            <rFont val="Tahoma"/>
            <family val="2"/>
          </rPr>
          <t>Mahsa:</t>
        </r>
        <r>
          <rPr>
            <sz val="9"/>
            <color indexed="81"/>
            <rFont val="Tahoma"/>
            <family val="2"/>
          </rPr>
          <t xml:space="preserve">
interviews- data sources- </t>
        </r>
      </text>
    </comment>
    <comment ref="T2" authorId="0" shapeId="0" xr:uid="{00000000-0006-0000-0000-00000E000000}">
      <text>
        <r>
          <rPr>
            <b/>
            <sz val="9"/>
            <color indexed="81"/>
            <rFont val="Tahoma"/>
            <family val="2"/>
          </rPr>
          <t>Mahsa:</t>
        </r>
        <r>
          <rPr>
            <sz val="9"/>
            <color indexed="81"/>
            <rFont val="Tahoma"/>
            <family val="2"/>
          </rPr>
          <t xml:space="preserve">
the questions want to be investigated in the paper</t>
        </r>
      </text>
    </comment>
    <comment ref="V2" authorId="0" shapeId="0" xr:uid="{00000000-0006-0000-0000-00000F000000}">
      <text>
        <r>
          <rPr>
            <b/>
            <sz val="9"/>
            <color indexed="81"/>
            <rFont val="Tahoma"/>
            <family val="2"/>
          </rPr>
          <t>Mahsa:</t>
        </r>
        <r>
          <rPr>
            <sz val="9"/>
            <color indexed="81"/>
            <rFont val="Tahoma"/>
            <family val="2"/>
          </rPr>
          <t xml:space="preserve">
main results of the research</t>
        </r>
      </text>
    </comment>
    <comment ref="W2" authorId="0" shapeId="0" xr:uid="{00000000-0006-0000-0000-000010000000}">
      <text>
        <r>
          <rPr>
            <b/>
            <sz val="9"/>
            <color indexed="81"/>
            <rFont val="Tahoma"/>
            <family val="2"/>
          </rPr>
          <t>Mahsa:</t>
        </r>
        <r>
          <rPr>
            <sz val="9"/>
            <color indexed="81"/>
            <rFont val="Tahoma"/>
            <family val="2"/>
          </rPr>
          <t xml:space="preserve">
limitations of current paper in different aspects</t>
        </r>
      </text>
    </comment>
    <comment ref="X2" authorId="0" shapeId="0" xr:uid="{00000000-0006-0000-0000-000011000000}">
      <text>
        <r>
          <rPr>
            <b/>
            <sz val="9"/>
            <color indexed="81"/>
            <rFont val="Tahoma"/>
            <family val="2"/>
          </rPr>
          <t>Mahsa:</t>
        </r>
        <r>
          <rPr>
            <sz val="9"/>
            <color indexed="81"/>
            <rFont val="Tahoma"/>
            <family val="2"/>
          </rPr>
          <t xml:space="preserve">
some suggestions for future works</t>
        </r>
      </text>
    </comment>
    <comment ref="Y2" authorId="0" shapeId="0" xr:uid="{00000000-0006-0000-0000-000012000000}">
      <text>
        <r>
          <rPr>
            <b/>
            <sz val="9"/>
            <color indexed="81"/>
            <rFont val="Tahoma"/>
            <family val="2"/>
          </rPr>
          <t>Mahsa:</t>
        </r>
        <r>
          <rPr>
            <sz val="9"/>
            <color indexed="81"/>
            <rFont val="Tahoma"/>
            <family val="2"/>
          </rPr>
          <t xml:space="preserve">
the interesting points or aspects in the paper</t>
        </r>
      </text>
    </comment>
    <comment ref="Z2" authorId="0" shapeId="0" xr:uid="{00000000-0006-0000-0000-000013000000}">
      <text>
        <r>
          <rPr>
            <b/>
            <sz val="9"/>
            <color indexed="81"/>
            <rFont val="Tahoma"/>
            <family val="2"/>
          </rPr>
          <t>Mahsa:</t>
        </r>
        <r>
          <rPr>
            <sz val="9"/>
            <color indexed="81"/>
            <rFont val="Tahoma"/>
            <family val="2"/>
          </rPr>
          <t xml:space="preserve">
10 shows the high quality and high relevance and 1 is the least relevance</t>
        </r>
      </text>
    </comment>
    <comment ref="AA2" authorId="0" shapeId="0" xr:uid="{00000000-0006-0000-0000-000014000000}">
      <text>
        <r>
          <rPr>
            <b/>
            <sz val="9"/>
            <color indexed="81"/>
            <rFont val="Tahoma"/>
            <family val="2"/>
          </rPr>
          <t>Mahsa:</t>
        </r>
        <r>
          <rPr>
            <sz val="9"/>
            <color indexed="81"/>
            <rFont val="Tahoma"/>
            <family val="2"/>
          </rPr>
          <t xml:space="preserve">
A brief summary of the paper and my recommendations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B2" authorId="0" shapeId="0" xr:uid="{00000000-0006-0000-0100-000001000000}">
      <text>
        <r>
          <rPr>
            <b/>
            <sz val="9"/>
            <color indexed="81"/>
            <rFont val="Tahoma"/>
            <family val="2"/>
          </rPr>
          <t xml:space="preserve">Mahsa:
</t>
        </r>
        <r>
          <rPr>
            <sz val="9"/>
            <color indexed="81"/>
            <rFont val="Tahoma"/>
            <family val="2"/>
          </rPr>
          <t>here please insert the name of author and year of publication of the basic paper to search this paper. Refer to sheet "basic paper" column"D".</t>
        </r>
      </text>
    </comment>
    <comment ref="E2" authorId="0" shapeId="0" xr:uid="{00000000-0006-0000-0100-000002000000}">
      <text>
        <r>
          <rPr>
            <b/>
            <sz val="9"/>
            <color indexed="81"/>
            <rFont val="Tahoma"/>
            <family val="2"/>
          </rPr>
          <t>Mahsa:</t>
        </r>
        <r>
          <rPr>
            <sz val="9"/>
            <color indexed="81"/>
            <rFont val="Tahoma"/>
            <family val="2"/>
          </rPr>
          <t xml:space="preserve">
full title </t>
        </r>
      </text>
    </comment>
    <comment ref="F2" authorId="0" shapeId="0" xr:uid="{00000000-0006-0000-0100-000003000000}">
      <text>
        <r>
          <rPr>
            <b/>
            <sz val="9"/>
            <color indexed="81"/>
            <rFont val="Tahoma"/>
            <family val="2"/>
          </rPr>
          <t>Mahsa:</t>
        </r>
        <r>
          <rPr>
            <sz val="9"/>
            <color indexed="81"/>
            <rFont val="Tahoma"/>
            <family val="2"/>
          </rPr>
          <t xml:space="preserve">
just year</t>
        </r>
      </text>
    </comment>
    <comment ref="G2" authorId="0" shapeId="0" xr:uid="{00000000-0006-0000-0100-000004000000}">
      <text>
        <r>
          <rPr>
            <b/>
            <sz val="9"/>
            <color indexed="81"/>
            <rFont val="Tahoma"/>
            <family val="2"/>
          </rPr>
          <t>Mahsa:</t>
        </r>
        <r>
          <rPr>
            <sz val="9"/>
            <color indexed="81"/>
            <rFont val="Tahoma"/>
            <family val="2"/>
          </rPr>
          <t xml:space="preserve">
name of the authors</t>
        </r>
      </text>
    </comment>
    <comment ref="H2" authorId="0" shapeId="0" xr:uid="{00000000-0006-0000-0100-000005000000}">
      <text>
        <r>
          <rPr>
            <b/>
            <sz val="9"/>
            <color indexed="81"/>
            <rFont val="Tahoma"/>
            <family val="2"/>
          </rPr>
          <t>Mahsa:</t>
        </r>
        <r>
          <rPr>
            <sz val="9"/>
            <color indexed="81"/>
            <rFont val="Tahoma"/>
            <family val="2"/>
          </rPr>
          <t xml:space="preserve">
for having some information for updating(last time for checking the citations)</t>
        </r>
      </text>
    </comment>
    <comment ref="I2" authorId="0" shapeId="0" xr:uid="{00000000-0006-0000-0100-000006000000}">
      <text>
        <r>
          <rPr>
            <b/>
            <sz val="9"/>
            <color indexed="81"/>
            <rFont val="Tahoma"/>
            <family val="2"/>
          </rPr>
          <t>Mahsa:</t>
        </r>
        <r>
          <rPr>
            <sz val="9"/>
            <color indexed="81"/>
            <rFont val="Tahoma"/>
            <family val="2"/>
          </rPr>
          <t xml:space="preserve">
Name of the journal</t>
        </r>
      </text>
    </comment>
    <comment ref="J2" authorId="0" shapeId="0" xr:uid="{00000000-0006-0000-0100-000007000000}">
      <text>
        <r>
          <rPr>
            <b/>
            <sz val="9"/>
            <color indexed="81"/>
            <rFont val="Tahoma"/>
            <family val="2"/>
          </rPr>
          <t>Mahsa:</t>
        </r>
        <r>
          <rPr>
            <sz val="9"/>
            <color indexed="81"/>
            <rFont val="Tahoma"/>
            <family val="2"/>
          </rPr>
          <t xml:space="preserve">
for assessing the originality and reliabilty of the findings</t>
        </r>
      </text>
    </comment>
    <comment ref="K2" authorId="0" shapeId="0" xr:uid="{00000000-0006-0000-0100-000008000000}">
      <text>
        <r>
          <rPr>
            <b/>
            <sz val="9"/>
            <color indexed="81"/>
            <rFont val="Tahoma"/>
            <family val="2"/>
          </rPr>
          <t>Mahsa:</t>
        </r>
        <r>
          <rPr>
            <sz val="9"/>
            <color indexed="81"/>
            <rFont val="Tahoma"/>
            <family val="2"/>
          </rPr>
          <t xml:space="preserve">
Just included Q1 and Q2</t>
        </r>
      </text>
    </comment>
    <comment ref="L2" authorId="0" shapeId="0" xr:uid="{00000000-0006-0000-0100-000009000000}">
      <text>
        <r>
          <rPr>
            <b/>
            <sz val="9"/>
            <color indexed="81"/>
            <rFont val="Tahoma"/>
            <family val="2"/>
          </rPr>
          <t>Mahsa:</t>
        </r>
        <r>
          <rPr>
            <sz val="9"/>
            <color indexed="81"/>
            <rFont val="Tahoma"/>
            <family val="2"/>
          </rPr>
          <t xml:space="preserve">
it can be useful for snowballing to update about new searchs and papers</t>
        </r>
      </text>
    </comment>
    <comment ref="M2" authorId="0" shapeId="0" xr:uid="{00000000-0006-0000-0100-00000A000000}">
      <text>
        <r>
          <rPr>
            <b/>
            <sz val="9"/>
            <color indexed="81"/>
            <rFont val="Tahoma"/>
            <family val="2"/>
          </rPr>
          <t>user:</t>
        </r>
        <r>
          <rPr>
            <sz val="9"/>
            <color indexed="81"/>
            <rFont val="Tahoma"/>
            <family val="2"/>
          </rPr>
          <t xml:space="preserve">
please select the technology you are working for each paper.</t>
        </r>
      </text>
    </comment>
    <comment ref="N2" authorId="0" shapeId="0" xr:uid="{00000000-0006-0000-0100-00000B000000}">
      <text>
        <r>
          <rPr>
            <b/>
            <sz val="9"/>
            <color indexed="81"/>
            <rFont val="Tahoma"/>
            <family val="2"/>
          </rPr>
          <t>Mahsa:</t>
        </r>
        <r>
          <rPr>
            <sz val="9"/>
            <color indexed="81"/>
            <rFont val="Tahoma"/>
            <family val="2"/>
          </rPr>
          <t xml:space="preserve">
link to website of original paper</t>
        </r>
      </text>
    </comment>
    <comment ref="P2" authorId="0" shapeId="0" xr:uid="{00000000-0006-0000-0100-00000C000000}">
      <text>
        <r>
          <rPr>
            <b/>
            <sz val="9"/>
            <color indexed="81"/>
            <rFont val="Tahoma"/>
            <family val="2"/>
          </rPr>
          <t>Mahsa:</t>
        </r>
        <r>
          <rPr>
            <sz val="9"/>
            <color indexed="81"/>
            <rFont val="Tahoma"/>
            <family val="2"/>
          </rPr>
          <t xml:space="preserve">
which of the technologies are used (IOT- Industry 4.0- big data,block chain,..)</t>
        </r>
      </text>
    </comment>
    <comment ref="Q2" authorId="0" shapeId="0" xr:uid="{00000000-0006-0000-0100-00000D000000}">
      <text>
        <r>
          <rPr>
            <b/>
            <sz val="9"/>
            <color indexed="81"/>
            <rFont val="Tahoma"/>
            <family val="2"/>
          </rPr>
          <t>Mahsa:</t>
        </r>
        <r>
          <rPr>
            <sz val="9"/>
            <color indexed="81"/>
            <rFont val="Tahoma"/>
            <family val="2"/>
          </rPr>
          <t xml:space="preserve">
Case study- Systematic literature review- quastionaries</t>
        </r>
      </text>
    </comment>
    <comment ref="R2" authorId="0" shapeId="0" xr:uid="{00000000-0006-0000-0100-00000E000000}">
      <text>
        <r>
          <rPr>
            <b/>
            <sz val="9"/>
            <color indexed="81"/>
            <rFont val="Tahoma"/>
            <family val="2"/>
          </rPr>
          <t>Mahsa:</t>
        </r>
        <r>
          <rPr>
            <sz val="9"/>
            <color indexed="81"/>
            <rFont val="Tahoma"/>
            <family val="2"/>
          </rPr>
          <t xml:space="preserve">
interviews- data sources- </t>
        </r>
      </text>
    </comment>
    <comment ref="S2" authorId="0" shapeId="0" xr:uid="{00000000-0006-0000-0100-00000F000000}">
      <text>
        <r>
          <rPr>
            <b/>
            <sz val="9"/>
            <color indexed="81"/>
            <rFont val="Tahoma"/>
            <family val="2"/>
          </rPr>
          <t>Mahsa:</t>
        </r>
        <r>
          <rPr>
            <sz val="9"/>
            <color indexed="81"/>
            <rFont val="Tahoma"/>
            <family val="2"/>
          </rPr>
          <t xml:space="preserve">
the questions want to be investigated in the paper</t>
        </r>
      </text>
    </comment>
    <comment ref="U2" authorId="0" shapeId="0" xr:uid="{00000000-0006-0000-0100-000010000000}">
      <text>
        <r>
          <rPr>
            <b/>
            <sz val="9"/>
            <color indexed="81"/>
            <rFont val="Tahoma"/>
            <family val="2"/>
          </rPr>
          <t>Mahsa:</t>
        </r>
        <r>
          <rPr>
            <sz val="9"/>
            <color indexed="81"/>
            <rFont val="Tahoma"/>
            <family val="2"/>
          </rPr>
          <t xml:space="preserve">
main results of the research</t>
        </r>
      </text>
    </comment>
    <comment ref="V2" authorId="0" shapeId="0" xr:uid="{00000000-0006-0000-0100-000011000000}">
      <text>
        <r>
          <rPr>
            <b/>
            <sz val="9"/>
            <color indexed="81"/>
            <rFont val="Tahoma"/>
            <family val="2"/>
          </rPr>
          <t>Mahsa:</t>
        </r>
        <r>
          <rPr>
            <sz val="9"/>
            <color indexed="81"/>
            <rFont val="Tahoma"/>
            <family val="2"/>
          </rPr>
          <t xml:space="preserve">
limitations of current paper in different aspects</t>
        </r>
      </text>
    </comment>
    <comment ref="W2" authorId="0" shapeId="0" xr:uid="{00000000-0006-0000-0100-000012000000}">
      <text>
        <r>
          <rPr>
            <b/>
            <sz val="9"/>
            <color indexed="81"/>
            <rFont val="Tahoma"/>
            <family val="2"/>
          </rPr>
          <t>Mahsa:</t>
        </r>
        <r>
          <rPr>
            <sz val="9"/>
            <color indexed="81"/>
            <rFont val="Tahoma"/>
            <family val="2"/>
          </rPr>
          <t xml:space="preserve">
some suggestions for future works</t>
        </r>
      </text>
    </comment>
    <comment ref="X2" authorId="0" shapeId="0" xr:uid="{00000000-0006-0000-0100-000013000000}">
      <text>
        <r>
          <rPr>
            <b/>
            <sz val="9"/>
            <color indexed="81"/>
            <rFont val="Tahoma"/>
            <family val="2"/>
          </rPr>
          <t>user:</t>
        </r>
        <r>
          <rPr>
            <sz val="9"/>
            <color indexed="81"/>
            <rFont val="Tahoma"/>
            <family val="2"/>
          </rPr>
          <t xml:space="preserve">
Interesting points or your new perspectives after reading the paper.</t>
        </r>
      </text>
    </comment>
    <comment ref="Y2" authorId="0" shapeId="0" xr:uid="{00000000-0006-0000-0100-000014000000}">
      <text>
        <r>
          <rPr>
            <b/>
            <sz val="9"/>
            <color indexed="81"/>
            <rFont val="Tahoma"/>
            <family val="2"/>
          </rPr>
          <t>user:</t>
        </r>
        <r>
          <rPr>
            <sz val="9"/>
            <color indexed="81"/>
            <rFont val="Tahoma"/>
            <family val="2"/>
          </rPr>
          <t xml:space="preserve">
How much the paper is relevant to our main aim to figure out the relationship among digital technologies and supply chain?
assign a number from 1 (not rlated) to 10 (highly related) based on your self evaluation after full reading the paper.</t>
        </r>
      </text>
    </comment>
    <comment ref="Z2" authorId="0" shapeId="0" xr:uid="{00000000-0006-0000-0100-000015000000}">
      <text>
        <r>
          <rPr>
            <b/>
            <sz val="9"/>
            <color indexed="81"/>
            <rFont val="Tahoma"/>
            <family val="2"/>
          </rPr>
          <t>user:</t>
        </r>
        <r>
          <rPr>
            <sz val="9"/>
            <color indexed="81"/>
            <rFont val="Tahoma"/>
            <family val="2"/>
          </rPr>
          <t xml:space="preserve">
a summary of main points of the paper in few sentences (2-4 sentences).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E13" authorId="0" shapeId="0" xr:uid="{00000000-0006-0000-0200-000001000000}">
      <text>
        <r>
          <rPr>
            <b/>
            <sz val="9"/>
            <color indexed="81"/>
            <rFont val="Tahoma"/>
            <family val="2"/>
          </rPr>
          <t>user:</t>
        </r>
        <r>
          <rPr>
            <sz val="9"/>
            <color indexed="81"/>
            <rFont val="Tahoma"/>
            <family val="2"/>
          </rPr>
          <t xml:space="preserve">
Agility is also included</t>
        </r>
      </text>
    </comment>
    <comment ref="E34" authorId="0" shapeId="0" xr:uid="{00000000-0006-0000-0200-000002000000}">
      <text>
        <r>
          <rPr>
            <b/>
            <sz val="9"/>
            <color indexed="81"/>
            <rFont val="Tahoma"/>
            <family val="2"/>
          </rPr>
          <t>user:</t>
        </r>
        <r>
          <rPr>
            <sz val="9"/>
            <color indexed="81"/>
            <rFont val="Tahoma"/>
            <family val="2"/>
          </rPr>
          <t xml:space="preserve">
Hald(2019) only organisational theory</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D2" authorId="0" shapeId="0" xr:uid="{00000000-0006-0000-0300-000001000000}">
      <text>
        <r>
          <rPr>
            <b/>
            <sz val="9"/>
            <color indexed="81"/>
            <rFont val="Tahoma"/>
            <family val="2"/>
          </rPr>
          <t xml:space="preserve">Mahsa
</t>
        </r>
        <r>
          <rPr>
            <sz val="9"/>
            <color indexed="81"/>
            <rFont val="Tahoma"/>
            <family val="2"/>
          </rPr>
          <t>language: English only
year:
type of document: Excluded(editorials, notes, confernce review)</t>
        </r>
      </text>
    </comment>
    <comment ref="E2" authorId="0" shapeId="0" xr:uid="{00000000-0006-0000-0300-000002000000}">
      <text>
        <r>
          <rPr>
            <b/>
            <sz val="9"/>
            <color indexed="81"/>
            <rFont val="Tahoma"/>
            <family val="2"/>
          </rPr>
          <t>Mahsa:</t>
        </r>
        <r>
          <rPr>
            <sz val="9"/>
            <color indexed="81"/>
            <rFont val="Tahoma"/>
            <family val="2"/>
          </rPr>
          <t xml:space="preserve">
abstract, keword, title</t>
        </r>
      </text>
    </comment>
    <comment ref="F2" authorId="0" shapeId="0" xr:uid="{00000000-0006-0000-0300-000003000000}">
      <text>
        <r>
          <rPr>
            <b/>
            <sz val="9"/>
            <color indexed="81"/>
            <rFont val="Tahoma"/>
            <family val="2"/>
          </rPr>
          <t>user:</t>
        </r>
        <r>
          <rPr>
            <sz val="9"/>
            <color indexed="81"/>
            <rFont val="Tahoma"/>
            <family val="2"/>
          </rPr>
          <t xml:space="preserve">
full reading</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Alessio</author>
    <author>aless</author>
    <author>user</author>
  </authors>
  <commentList>
    <comment ref="A114" authorId="0" shapeId="0" xr:uid="{9F020154-A35B-48F4-B45A-4CAC82337867}">
      <text>
        <r>
          <rPr>
            <b/>
            <sz val="9"/>
            <color indexed="81"/>
            <rFont val="Tahoma"/>
            <family val="2"/>
          </rPr>
          <t>Alessio:</t>
        </r>
        <r>
          <rPr>
            <sz val="9"/>
            <color indexed="81"/>
            <rFont val="Tahoma"/>
            <family val="2"/>
          </rPr>
          <t xml:space="preserve">
referred to agricultural supply chains</t>
        </r>
      </text>
    </comment>
    <comment ref="A135" authorId="1" shapeId="0" xr:uid="{734E31E6-AE72-4146-8785-CF53BD89173B}">
      <text>
        <r>
          <rPr>
            <b/>
            <sz val="9"/>
            <color indexed="81"/>
            <rFont val="Tahoma"/>
          </rPr>
          <t>Alessio:</t>
        </r>
        <r>
          <rPr>
            <sz val="9"/>
            <color indexed="81"/>
            <rFont val="Tahoma"/>
          </rPr>
          <t xml:space="preserve">
Case studies are about food industry</t>
        </r>
      </text>
    </comment>
    <comment ref="A146" authorId="1" shapeId="0" xr:uid="{9D095C4F-8559-4D65-90D3-8676F68698A4}">
      <text>
        <r>
          <rPr>
            <b/>
            <sz val="9"/>
            <color indexed="81"/>
            <rFont val="Tahoma"/>
          </rPr>
          <t>Alessio:</t>
        </r>
        <r>
          <rPr>
            <sz val="9"/>
            <color indexed="81"/>
            <rFont val="Tahoma"/>
          </rPr>
          <t xml:space="preserve">
it's only an editorial paper
 </t>
        </r>
      </text>
    </comment>
    <comment ref="A151" authorId="1" shapeId="0" xr:uid="{B5948402-79AD-4F41-B571-0BDE7B226737}">
      <text>
        <r>
          <rPr>
            <b/>
            <sz val="9"/>
            <color indexed="81"/>
            <rFont val="Tahoma"/>
          </rPr>
          <t>Alessio:</t>
        </r>
        <r>
          <rPr>
            <sz val="9"/>
            <color indexed="81"/>
            <rFont val="Tahoma"/>
          </rPr>
          <t xml:space="preserve">
This paper is in Chinese language</t>
        </r>
      </text>
    </comment>
    <comment ref="A158" authorId="1" shapeId="0" xr:uid="{D54DE336-9C00-48BB-AEBD-0E9192DA07DF}">
      <text>
        <r>
          <rPr>
            <b/>
            <sz val="9"/>
            <color indexed="81"/>
            <rFont val="Tahoma"/>
          </rPr>
          <t xml:space="preserve">Alessio:
</t>
        </r>
        <r>
          <rPr>
            <sz val="9"/>
            <color indexed="81"/>
            <rFont val="Tahoma"/>
            <family val="2"/>
          </rPr>
          <t>This paper is more related to operations research and not on SCM</t>
        </r>
      </text>
    </comment>
    <comment ref="A183" authorId="1" shapeId="0" xr:uid="{9BCB0B2F-29B3-43C7-AD5C-ACBA389FDDED}">
      <text>
        <r>
          <rPr>
            <b/>
            <sz val="9"/>
            <color indexed="81"/>
            <rFont val="Tahoma"/>
          </rPr>
          <t>Alessio:</t>
        </r>
        <r>
          <rPr>
            <sz val="9"/>
            <color indexed="81"/>
            <rFont val="Tahoma"/>
          </rPr>
          <t xml:space="preserve">
more related to innovation than to supply chain management
</t>
        </r>
      </text>
    </comment>
    <comment ref="A185" authorId="1" shapeId="0" xr:uid="{8E01FB58-E457-4AD8-8C01-8E5F4900F480}">
      <text>
        <r>
          <rPr>
            <b/>
            <sz val="9"/>
            <color indexed="81"/>
            <rFont val="Tahoma"/>
          </rPr>
          <t>Alessio:</t>
        </r>
        <r>
          <rPr>
            <sz val="9"/>
            <color indexed="81"/>
            <rFont val="Tahoma"/>
          </rPr>
          <t xml:space="preserve">
this paper conducts only descriptive analysis</t>
        </r>
      </text>
    </comment>
    <comment ref="A186" authorId="1" shapeId="0" xr:uid="{37067357-1A01-4A50-A8D4-D5F3F40083B4}">
      <text>
        <r>
          <rPr>
            <b/>
            <sz val="9"/>
            <color indexed="81"/>
            <rFont val="Tahoma"/>
          </rPr>
          <t>Alessio:</t>
        </r>
        <r>
          <rPr>
            <sz val="9"/>
            <color indexed="81"/>
            <rFont val="Tahoma"/>
          </rPr>
          <t xml:space="preserve">
Food supply chain
</t>
        </r>
      </text>
    </comment>
    <comment ref="A196" authorId="1" shapeId="0" xr:uid="{0B75CF97-32AF-44A4-91C3-9028FABDA307}">
      <text>
        <r>
          <rPr>
            <b/>
            <sz val="9"/>
            <color indexed="81"/>
            <rFont val="Tahoma"/>
          </rPr>
          <t>Alessio:</t>
        </r>
        <r>
          <rPr>
            <sz val="9"/>
            <color indexed="81"/>
            <rFont val="Tahoma"/>
          </rPr>
          <t xml:space="preserve">
this paper is more related to blockchain functionalities than on supply chain management</t>
        </r>
      </text>
    </comment>
    <comment ref="A197" authorId="1" shapeId="0" xr:uid="{C718EE17-0D31-4E41-9136-FA1A6777C8F2}">
      <text>
        <r>
          <rPr>
            <b/>
            <sz val="9"/>
            <color indexed="81"/>
            <rFont val="Tahoma"/>
          </rPr>
          <t>Alessio:</t>
        </r>
        <r>
          <rPr>
            <sz val="9"/>
            <color indexed="81"/>
            <rFont val="Tahoma"/>
          </rPr>
          <t xml:space="preserve">
agri-food supply chains
</t>
        </r>
      </text>
    </comment>
    <comment ref="A209" authorId="1" shapeId="0" xr:uid="{0ECDFEF8-A5AD-4A59-B649-6606517B63C5}">
      <text>
        <r>
          <rPr>
            <b/>
            <sz val="9"/>
            <color indexed="81"/>
            <rFont val="Tahoma"/>
          </rPr>
          <t>Alessio:</t>
        </r>
        <r>
          <rPr>
            <sz val="9"/>
            <color indexed="81"/>
            <rFont val="Tahoma"/>
          </rPr>
          <t xml:space="preserve">
this paper discusses BCT and IoT only in a few sentences at the end of the paper</t>
        </r>
      </text>
    </comment>
    <comment ref="A218" authorId="1" shapeId="0" xr:uid="{71E04A6D-32CE-42C1-A7DD-8E73B10C9562}">
      <text>
        <r>
          <rPr>
            <b/>
            <sz val="9"/>
            <color indexed="81"/>
            <rFont val="Tahoma"/>
            <family val="2"/>
          </rPr>
          <t>Alessio:</t>
        </r>
        <r>
          <rPr>
            <sz val="9"/>
            <color indexed="81"/>
            <rFont val="Tahoma"/>
            <family val="2"/>
          </rPr>
          <t xml:space="preserve">
food industry case studies
</t>
        </r>
      </text>
    </comment>
    <comment ref="A229" authorId="1" shapeId="0" xr:uid="{2F811589-8EDA-4757-9B0B-E055FB34F768}">
      <text>
        <r>
          <rPr>
            <b/>
            <sz val="9"/>
            <color indexed="81"/>
            <rFont val="Tahoma"/>
          </rPr>
          <t>Alessio:</t>
        </r>
        <r>
          <rPr>
            <sz val="9"/>
            <color indexed="81"/>
            <rFont val="Tahoma"/>
          </rPr>
          <t xml:space="preserve">
bibliometric analysis
</t>
        </r>
      </text>
    </comment>
    <comment ref="A239" authorId="1" shapeId="0" xr:uid="{6406A8ED-25A9-4668-993B-D1DC308AC088}">
      <text>
        <r>
          <rPr>
            <b/>
            <sz val="9"/>
            <color indexed="81"/>
            <rFont val="Tahoma"/>
            <family val="2"/>
          </rPr>
          <t>Alessio:</t>
        </r>
        <r>
          <rPr>
            <sz val="9"/>
            <color indexed="81"/>
            <rFont val="Tahoma"/>
            <family val="2"/>
          </rPr>
          <t xml:space="preserve">
impact of blockchain in e-commerce not in SCM
</t>
        </r>
      </text>
    </comment>
    <comment ref="A283" authorId="2" shapeId="0" xr:uid="{00000000-0006-0000-0400-000001000000}">
      <text>
        <r>
          <rPr>
            <b/>
            <sz val="9"/>
            <color indexed="81"/>
            <rFont val="Tahoma"/>
            <family val="2"/>
          </rPr>
          <t>user:</t>
        </r>
        <r>
          <rPr>
            <sz val="9"/>
            <color indexed="81"/>
            <rFont val="Tahoma"/>
            <family val="2"/>
          </rPr>
          <t xml:space="preserve">
user:
from this cell the papars were rejected after complete reading not just title, abstract, keywords.</t>
        </r>
      </text>
    </comment>
    <comment ref="A293" authorId="2" shapeId="0" xr:uid="{00000000-0006-0000-0400-000002000000}">
      <text>
        <r>
          <rPr>
            <b/>
            <sz val="9"/>
            <color indexed="81"/>
            <rFont val="Tahoma"/>
            <family val="2"/>
          </rPr>
          <t>user:</t>
        </r>
        <r>
          <rPr>
            <sz val="9"/>
            <color indexed="81"/>
            <rFont val="Tahoma"/>
            <family val="2"/>
          </rPr>
          <t xml:space="preserve">
this is bout how we can make the cloud supply chain resilience. It is not about the effect of cloud computing on making the supply chain resilience.</t>
        </r>
      </text>
    </comment>
    <comment ref="A294" authorId="2" shapeId="0" xr:uid="{00000000-0006-0000-0400-000003000000}">
      <text>
        <r>
          <rPr>
            <b/>
            <sz val="9"/>
            <color indexed="81"/>
            <rFont val="Tahoma"/>
            <family val="2"/>
          </rPr>
          <t>user:</t>
        </r>
        <r>
          <rPr>
            <sz val="9"/>
            <color indexed="81"/>
            <rFont val="Tahoma"/>
            <family val="2"/>
          </rPr>
          <t xml:space="preserve">
it is related to the pricingof cloud contracts for selling them to the cloud computing clients.</t>
        </r>
      </text>
    </comment>
    <comment ref="A295" authorId="2" shapeId="0" xr:uid="{00000000-0006-0000-0400-000004000000}">
      <text>
        <r>
          <rPr>
            <b/>
            <sz val="9"/>
            <color indexed="81"/>
            <rFont val="Tahoma"/>
            <family val="2"/>
          </rPr>
          <t>user:</t>
        </r>
        <r>
          <rPr>
            <sz val="9"/>
            <color indexed="81"/>
            <rFont val="Tahoma"/>
            <family val="2"/>
          </rPr>
          <t xml:space="preserve">
this paper is about constructing coordination between different cloud supply chain members. It is not related to the using cloud computing as a technology in the supply chain.* redundant</t>
        </r>
      </text>
    </comment>
    <comment ref="A296" authorId="2" shapeId="0" xr:uid="{00000000-0006-0000-0400-000005000000}">
      <text>
        <r>
          <rPr>
            <b/>
            <sz val="9"/>
            <color indexed="81"/>
            <rFont val="Tahoma"/>
            <family val="2"/>
          </rPr>
          <t>user:</t>
        </r>
        <r>
          <rPr>
            <sz val="9"/>
            <color indexed="81"/>
            <rFont val="Tahoma"/>
            <family val="2"/>
          </rPr>
          <t xml:space="preserve">
it is bout cloud computing pricing and revenue sharing between the different members of providing cloud computing technologies.</t>
        </r>
      </text>
    </comment>
    <comment ref="A297" authorId="2" shapeId="0" xr:uid="{00000000-0006-0000-0400-000006000000}">
      <text>
        <r>
          <rPr>
            <b/>
            <sz val="9"/>
            <color indexed="81"/>
            <rFont val="Tahoma"/>
            <family val="2"/>
          </rPr>
          <t>user:</t>
        </r>
        <r>
          <rPr>
            <sz val="9"/>
            <color indexed="81"/>
            <rFont val="Tahoma"/>
            <family val="2"/>
          </rPr>
          <t xml:space="preserve">
it is about cloud computing supply chain and providers.</t>
        </r>
      </text>
    </comment>
    <comment ref="A300" authorId="2" shapeId="0" xr:uid="{00000000-0006-0000-0400-000007000000}">
      <text>
        <r>
          <rPr>
            <b/>
            <sz val="9"/>
            <color indexed="81"/>
            <rFont val="Tahoma"/>
            <family val="2"/>
          </rPr>
          <t>user:</t>
        </r>
        <r>
          <rPr>
            <sz val="9"/>
            <color indexed="81"/>
            <rFont val="Tahoma"/>
            <family val="2"/>
          </rPr>
          <t xml:space="preserve">
this paper isabout service providers od cloud supply chain</t>
        </r>
      </text>
    </comment>
    <comment ref="A318" authorId="2" shapeId="0" xr:uid="{00000000-0006-0000-0400-000008000000}">
      <text>
        <r>
          <rPr>
            <b/>
            <sz val="9"/>
            <color indexed="81"/>
            <rFont val="Tahoma"/>
            <family val="2"/>
          </rPr>
          <t>user:</t>
        </r>
        <r>
          <rPr>
            <sz val="9"/>
            <color indexed="81"/>
            <rFont val="Tahoma"/>
            <family val="2"/>
          </rPr>
          <t xml:space="preserve">
I have read it almost completely, but it does not related to use of cloud computing in supply chain. The main aim of that is studying the future of cloud supply chain.</t>
        </r>
      </text>
    </comment>
    <comment ref="A319" authorId="2" shapeId="0" xr:uid="{00000000-0006-0000-0400-000009000000}">
      <text>
        <r>
          <rPr>
            <b/>
            <sz val="9"/>
            <color indexed="81"/>
            <rFont val="Tahoma"/>
            <family val="2"/>
          </rPr>
          <t>user:</t>
        </r>
        <r>
          <rPr>
            <sz val="9"/>
            <color indexed="81"/>
            <rFont val="Tahoma"/>
            <family val="2"/>
          </rPr>
          <t xml:space="preserve">
the summary of this article is on the first sheet row number 39.</t>
        </r>
      </text>
    </comment>
    <comment ref="A320" authorId="2" shapeId="0" xr:uid="{00000000-0006-0000-0400-00000A000000}">
      <text>
        <r>
          <rPr>
            <b/>
            <sz val="9"/>
            <color indexed="81"/>
            <rFont val="Tahoma"/>
            <family val="2"/>
          </rPr>
          <t>user:</t>
        </r>
        <r>
          <rPr>
            <sz val="9"/>
            <color indexed="81"/>
            <rFont val="Tahoma"/>
            <family val="2"/>
          </rPr>
          <t xml:space="preserve">
it uses cloud computing for help to reduce the time for simulation of supply chain. Therefore, it is not related to the effect of using cloud computing technology as directly in the SC.</t>
        </r>
      </text>
    </comment>
    <comment ref="A321" authorId="2" shapeId="0" xr:uid="{00000000-0006-0000-0400-00000B000000}">
      <text>
        <r>
          <rPr>
            <b/>
            <sz val="9"/>
            <color indexed="81"/>
            <rFont val="Tahoma"/>
            <family val="2"/>
          </rPr>
          <t>user:</t>
        </r>
        <r>
          <rPr>
            <sz val="9"/>
            <color indexed="81"/>
            <rFont val="Tahoma"/>
            <family val="2"/>
          </rPr>
          <t xml:space="preserve">
about maritime</t>
        </r>
      </text>
    </comment>
    <comment ref="A322" authorId="2" shapeId="0" xr:uid="{00000000-0006-0000-0400-00000C000000}">
      <text>
        <r>
          <rPr>
            <b/>
            <sz val="9"/>
            <color indexed="81"/>
            <rFont val="Tahoma"/>
            <family val="2"/>
          </rPr>
          <t>user:</t>
        </r>
        <r>
          <rPr>
            <sz val="9"/>
            <color indexed="81"/>
            <rFont val="Tahoma"/>
            <family val="2"/>
          </rPr>
          <t xml:space="preserve">
related to cloud supply chain</t>
        </r>
      </text>
    </comment>
    <comment ref="A327" authorId="2" shapeId="0" xr:uid="{00000000-0006-0000-0400-00000D000000}">
      <text>
        <r>
          <rPr>
            <b/>
            <sz val="9"/>
            <color indexed="81"/>
            <rFont val="Tahoma"/>
            <family val="2"/>
          </rPr>
          <t>user:</t>
        </r>
        <r>
          <rPr>
            <sz val="9"/>
            <color indexed="81"/>
            <rFont val="Tahoma"/>
            <family val="2"/>
          </rPr>
          <t xml:space="preserve">
cloud supply chain</t>
        </r>
      </text>
    </comment>
    <comment ref="A328" authorId="2" shapeId="0" xr:uid="{00000000-0006-0000-0400-00000E000000}">
      <text>
        <r>
          <rPr>
            <b/>
            <sz val="9"/>
            <color indexed="81"/>
            <rFont val="Tahoma"/>
            <family val="2"/>
          </rPr>
          <t>user:</t>
        </r>
        <r>
          <rPr>
            <sz val="9"/>
            <color indexed="81"/>
            <rFont val="Tahoma"/>
            <family val="2"/>
          </rPr>
          <t xml:space="preserve">
In the paper the investigation showed the newest
trends in </t>
        </r>
        <r>
          <rPr>
            <u/>
            <sz val="9"/>
            <color indexed="81"/>
            <rFont val="Tahoma"/>
            <family val="2"/>
          </rPr>
          <t>accounting software</t>
        </r>
        <r>
          <rPr>
            <sz val="9"/>
            <color indexed="81"/>
            <rFont val="Tahoma"/>
            <family val="2"/>
          </rPr>
          <t xml:space="preserve"> for small to medium
enterprises.</t>
        </r>
      </text>
    </comment>
    <comment ref="A331" authorId="2" shapeId="0" xr:uid="{00000000-0006-0000-0400-00000F000000}">
      <text>
        <r>
          <rPr>
            <b/>
            <sz val="9"/>
            <color indexed="81"/>
            <rFont val="Tahoma"/>
            <family val="2"/>
          </rPr>
          <t>user:</t>
        </r>
        <r>
          <rPr>
            <sz val="9"/>
            <color indexed="81"/>
            <rFont val="Tahoma"/>
            <family val="2"/>
          </rPr>
          <t xml:space="preserve">
it is not about manufacturing industries. It is related to agriculture.</t>
        </r>
      </text>
    </comment>
    <comment ref="A334" authorId="2" shapeId="0" xr:uid="{00000000-0006-0000-0400-000010000000}">
      <text>
        <r>
          <rPr>
            <b/>
            <sz val="9"/>
            <color indexed="81"/>
            <rFont val="Tahoma"/>
            <family val="2"/>
          </rPr>
          <t>user:</t>
        </r>
        <r>
          <rPr>
            <sz val="9"/>
            <color indexed="81"/>
            <rFont val="Tahoma"/>
            <family val="2"/>
          </rPr>
          <t xml:space="preserve">
about costumization service</t>
        </r>
      </text>
    </comment>
    <comment ref="A338" authorId="2" shapeId="0" xr:uid="{00000000-0006-0000-0400-000011000000}">
      <text>
        <r>
          <rPr>
            <b/>
            <sz val="9"/>
            <color indexed="81"/>
            <rFont val="Tahoma"/>
            <family val="2"/>
          </rPr>
          <t>user:</t>
        </r>
        <r>
          <rPr>
            <sz val="9"/>
            <color indexed="81"/>
            <rFont val="Tahoma"/>
            <family val="2"/>
          </rPr>
          <t xml:space="preserve">
agri food</t>
        </r>
      </text>
    </comment>
    <comment ref="A339" authorId="2" shapeId="0" xr:uid="{00000000-0006-0000-0400-000012000000}">
      <text>
        <r>
          <rPr>
            <b/>
            <sz val="9"/>
            <color indexed="81"/>
            <rFont val="Tahoma"/>
            <family val="2"/>
          </rPr>
          <t>user:</t>
        </r>
        <r>
          <rPr>
            <sz val="9"/>
            <color indexed="81"/>
            <rFont val="Tahoma"/>
            <family val="2"/>
          </rPr>
          <t xml:space="preserve">
it did not mention any usage of digital technologies</t>
        </r>
      </text>
    </comment>
    <comment ref="A340" authorId="2" shapeId="0" xr:uid="{00000000-0006-0000-0400-000013000000}">
      <text>
        <r>
          <rPr>
            <b/>
            <sz val="9"/>
            <color indexed="81"/>
            <rFont val="Tahoma"/>
            <family val="2"/>
          </rPr>
          <t>user:</t>
        </r>
        <r>
          <rPr>
            <sz val="9"/>
            <color indexed="81"/>
            <rFont val="Tahoma"/>
            <family val="2"/>
          </rPr>
          <t xml:space="preserve">
agriculture</t>
        </r>
      </text>
    </comment>
    <comment ref="A350" authorId="2" shapeId="0" xr:uid="{00000000-0006-0000-0400-000014000000}">
      <text>
        <r>
          <rPr>
            <b/>
            <sz val="9"/>
            <color indexed="81"/>
            <rFont val="Tahoma"/>
            <family val="2"/>
          </rPr>
          <t>user:</t>
        </r>
        <r>
          <rPr>
            <sz val="9"/>
            <color indexed="81"/>
            <rFont val="Tahoma"/>
            <family val="2"/>
          </rPr>
          <t xml:space="preserve">
smat farming</t>
        </r>
      </text>
    </comment>
    <comment ref="A352" authorId="2" shapeId="0" xr:uid="{00000000-0006-0000-0400-000015000000}">
      <text>
        <r>
          <rPr>
            <b/>
            <sz val="9"/>
            <color indexed="81"/>
            <rFont val="Tahoma"/>
            <family val="2"/>
          </rPr>
          <t>user:</t>
        </r>
        <r>
          <rPr>
            <sz val="9"/>
            <color indexed="81"/>
            <rFont val="Tahoma"/>
            <family val="2"/>
          </rPr>
          <t xml:space="preserve">
fishery tracking</t>
        </r>
      </text>
    </comment>
    <comment ref="A353" authorId="2" shapeId="0" xr:uid="{00000000-0006-0000-0400-000016000000}">
      <text>
        <r>
          <rPr>
            <b/>
            <sz val="9"/>
            <color indexed="81"/>
            <rFont val="Tahoma"/>
            <family val="2"/>
          </rPr>
          <t>user:</t>
        </r>
        <r>
          <rPr>
            <sz val="9"/>
            <color indexed="81"/>
            <rFont val="Tahoma"/>
            <family val="2"/>
          </rPr>
          <t xml:space="preserve">
food supply chain</t>
        </r>
      </text>
    </comment>
    <comment ref="A355" authorId="2" shapeId="0" xr:uid="{00000000-0006-0000-0400-000017000000}">
      <text>
        <r>
          <rPr>
            <b/>
            <sz val="9"/>
            <color indexed="81"/>
            <rFont val="Tahoma"/>
            <family val="2"/>
          </rPr>
          <t>user:</t>
        </r>
        <r>
          <rPr>
            <sz val="9"/>
            <color indexed="81"/>
            <rFont val="Tahoma"/>
            <family val="2"/>
          </rPr>
          <t xml:space="preserve">
cloud supply chain resilience</t>
        </r>
      </text>
    </comment>
    <comment ref="A356" authorId="2" shapeId="0" xr:uid="{00000000-0006-0000-0400-000018000000}">
      <text>
        <r>
          <rPr>
            <b/>
            <sz val="9"/>
            <color indexed="81"/>
            <rFont val="Tahoma"/>
            <family val="2"/>
          </rPr>
          <t>user:</t>
        </r>
        <r>
          <rPr>
            <sz val="9"/>
            <color indexed="81"/>
            <rFont val="Tahoma"/>
            <family val="2"/>
          </rPr>
          <t xml:space="preserve">
construction industry</t>
        </r>
      </text>
    </comment>
    <comment ref="A358" authorId="2" shapeId="0" xr:uid="{00000000-0006-0000-0400-000019000000}">
      <text>
        <r>
          <rPr>
            <b/>
            <sz val="9"/>
            <color indexed="81"/>
            <rFont val="Tahoma"/>
            <family val="2"/>
          </rPr>
          <t>user:</t>
        </r>
        <r>
          <rPr>
            <sz val="9"/>
            <color indexed="81"/>
            <rFont val="Tahoma"/>
            <family val="2"/>
          </rPr>
          <t xml:space="preserve">
drug supply chain</t>
        </r>
      </text>
    </comment>
    <comment ref="A360" authorId="2" shapeId="0" xr:uid="{00000000-0006-0000-0400-00001A000000}">
      <text>
        <r>
          <rPr>
            <b/>
            <sz val="9"/>
            <color indexed="81"/>
            <rFont val="Tahoma"/>
            <family val="2"/>
          </rPr>
          <t>user:</t>
        </r>
        <r>
          <rPr>
            <sz val="9"/>
            <color indexed="81"/>
            <rFont val="Tahoma"/>
            <family val="2"/>
          </rPr>
          <t xml:space="preserve">
life cycle assessment</t>
        </r>
      </text>
    </comment>
    <comment ref="A370" authorId="2" shapeId="0" xr:uid="{00000000-0006-0000-0400-00001B000000}">
      <text>
        <r>
          <rPr>
            <b/>
            <sz val="9"/>
            <color indexed="81"/>
            <rFont val="Tahoma"/>
            <family val="2"/>
          </rPr>
          <t>user:</t>
        </r>
        <r>
          <rPr>
            <sz val="9"/>
            <color indexed="81"/>
            <rFont val="Tahoma"/>
            <family val="2"/>
          </rPr>
          <t xml:space="preserve">
agri food supplier selection with using big data and cloud computing</t>
        </r>
      </text>
    </comment>
    <comment ref="A371" authorId="2" shapeId="0" xr:uid="{00000000-0006-0000-0400-00001C000000}">
      <text>
        <r>
          <rPr>
            <b/>
            <sz val="9"/>
            <color indexed="81"/>
            <rFont val="Tahoma"/>
            <family val="2"/>
          </rPr>
          <t>user:</t>
        </r>
        <r>
          <rPr>
            <sz val="9"/>
            <color indexed="81"/>
            <rFont val="Tahoma"/>
            <family val="2"/>
          </rPr>
          <t xml:space="preserve">
scm in computer science</t>
        </r>
      </text>
    </comment>
    <comment ref="A376" authorId="2" shapeId="0" xr:uid="{00000000-0006-0000-0400-00001D000000}">
      <text>
        <r>
          <rPr>
            <b/>
            <sz val="9"/>
            <color indexed="81"/>
            <rFont val="Tahoma"/>
            <family val="2"/>
          </rPr>
          <t>user:</t>
        </r>
        <r>
          <rPr>
            <sz val="9"/>
            <color indexed="81"/>
            <rFont val="Tahoma"/>
            <family val="2"/>
          </rPr>
          <t xml:space="preserve">
agriculture</t>
        </r>
      </text>
    </comment>
    <comment ref="A378" authorId="2" shapeId="0" xr:uid="{00000000-0006-0000-0400-00001E000000}">
      <text>
        <r>
          <rPr>
            <b/>
            <sz val="9"/>
            <color indexed="81"/>
            <rFont val="Tahoma"/>
            <family val="2"/>
          </rPr>
          <t>user:</t>
        </r>
        <r>
          <rPr>
            <sz val="9"/>
            <color indexed="81"/>
            <rFont val="Tahoma"/>
            <family val="2"/>
          </rPr>
          <t xml:space="preserve">
automative industy just 3 pages without any significant contribution</t>
        </r>
      </text>
    </comment>
    <comment ref="A379" authorId="2" shapeId="0" xr:uid="{00000000-0006-0000-0400-00001F000000}">
      <text>
        <r>
          <rPr>
            <b/>
            <sz val="9"/>
            <color indexed="81"/>
            <rFont val="Tahoma"/>
            <family val="2"/>
          </rPr>
          <t>user:</t>
        </r>
        <r>
          <rPr>
            <sz val="9"/>
            <color indexed="81"/>
            <rFont val="Tahoma"/>
            <family val="2"/>
          </rPr>
          <t xml:space="preserve">
E-commerce</t>
        </r>
      </text>
    </comment>
    <comment ref="A380" authorId="2" shapeId="0" xr:uid="{00000000-0006-0000-0400-000020000000}">
      <text>
        <r>
          <rPr>
            <b/>
            <sz val="9"/>
            <color indexed="81"/>
            <rFont val="Tahoma"/>
            <family val="2"/>
          </rPr>
          <t>user:</t>
        </r>
        <r>
          <rPr>
            <sz val="9"/>
            <color indexed="81"/>
            <rFont val="Tahoma"/>
            <family val="2"/>
          </rPr>
          <t xml:space="preserve">
BPMN</t>
        </r>
      </text>
    </comment>
    <comment ref="A381" authorId="2" shapeId="0" xr:uid="{00000000-0006-0000-0400-000021000000}">
      <text>
        <r>
          <rPr>
            <b/>
            <sz val="9"/>
            <color indexed="81"/>
            <rFont val="Tahoma"/>
            <family val="2"/>
          </rPr>
          <t>user:
BPMS</t>
        </r>
      </text>
    </comment>
    <comment ref="A382" authorId="2" shapeId="0" xr:uid="{00000000-0006-0000-0400-000022000000}">
      <text>
        <r>
          <rPr>
            <b/>
            <sz val="9"/>
            <color indexed="81"/>
            <rFont val="Tahoma"/>
            <family val="2"/>
          </rPr>
          <t>user:</t>
        </r>
        <r>
          <rPr>
            <sz val="9"/>
            <color indexed="81"/>
            <rFont val="Tahoma"/>
            <family val="2"/>
          </rPr>
          <t xml:space="preserve">
did not write in the scientific way</t>
        </r>
      </text>
    </comment>
    <comment ref="A388" authorId="2" shapeId="0" xr:uid="{00000000-0006-0000-0400-000023000000}">
      <text>
        <r>
          <rPr>
            <b/>
            <sz val="9"/>
            <color indexed="81"/>
            <rFont val="Tahoma"/>
            <family val="2"/>
          </rPr>
          <t>user:</t>
        </r>
        <r>
          <rPr>
            <sz val="9"/>
            <color indexed="81"/>
            <rFont val="Tahoma"/>
            <family val="2"/>
          </rPr>
          <t xml:space="preserve">
life cycle assessment in agriculture</t>
        </r>
      </text>
    </comment>
    <comment ref="A389" authorId="2" shapeId="0" xr:uid="{00000000-0006-0000-0400-000024000000}">
      <text>
        <r>
          <rPr>
            <b/>
            <sz val="9"/>
            <color indexed="81"/>
            <rFont val="Tahoma"/>
            <family val="2"/>
          </rPr>
          <t>user:</t>
        </r>
        <r>
          <rPr>
            <sz val="9"/>
            <color indexed="81"/>
            <rFont val="Tahoma"/>
            <family val="2"/>
          </rPr>
          <t xml:space="preserve">
Moreover, the domain of supply chain management and inventory management in the omnichannel environment is absent in this systematic literature review.</t>
        </r>
      </text>
    </comment>
    <comment ref="A391" authorId="2" shapeId="0" xr:uid="{00000000-0006-0000-0400-000025000000}">
      <text>
        <r>
          <rPr>
            <b/>
            <sz val="9"/>
            <color indexed="81"/>
            <rFont val="Tahoma"/>
            <family val="2"/>
          </rPr>
          <t>user:</t>
        </r>
        <r>
          <rPr>
            <sz val="9"/>
            <color indexed="81"/>
            <rFont val="Tahoma"/>
            <family val="2"/>
          </rPr>
          <t xml:space="preserve">
agrifood</t>
        </r>
      </text>
    </comment>
    <comment ref="A392" authorId="2" shapeId="0" xr:uid="{00000000-0006-0000-0400-000026000000}">
      <text>
        <r>
          <rPr>
            <b/>
            <sz val="9"/>
            <color indexed="81"/>
            <rFont val="Tahoma"/>
            <family val="2"/>
          </rPr>
          <t>user:</t>
        </r>
        <r>
          <rPr>
            <sz val="9"/>
            <color indexed="81"/>
            <rFont val="Tahoma"/>
            <family val="2"/>
          </rPr>
          <t xml:space="preserve">
food supply chain</t>
        </r>
      </text>
    </comment>
    <comment ref="A394" authorId="2" shapeId="0" xr:uid="{00000000-0006-0000-0400-000027000000}">
      <text>
        <r>
          <rPr>
            <b/>
            <sz val="9"/>
            <color indexed="81"/>
            <rFont val="Tahoma"/>
            <family val="2"/>
          </rPr>
          <t>user:</t>
        </r>
        <r>
          <rPr>
            <sz val="9"/>
            <color indexed="81"/>
            <rFont val="Tahoma"/>
            <family val="2"/>
          </rPr>
          <t xml:space="preserve">
A cross-layered architecture is proposed to organize and manage involved resources, workflows and decisions based on the object-oriented methodology (OOM)</t>
        </r>
      </text>
    </comment>
    <comment ref="A400" authorId="2" shapeId="0" xr:uid="{00000000-0006-0000-0400-000028000000}">
      <text>
        <r>
          <rPr>
            <b/>
            <sz val="9"/>
            <color indexed="81"/>
            <rFont val="Tahoma"/>
            <family val="2"/>
          </rPr>
          <t>user:agri food</t>
        </r>
      </text>
    </comment>
    <comment ref="A401" authorId="2" shapeId="0" xr:uid="{00000000-0006-0000-0400-000029000000}">
      <text>
        <r>
          <rPr>
            <b/>
            <sz val="9"/>
            <color indexed="81"/>
            <rFont val="Tahoma"/>
            <family val="2"/>
          </rPr>
          <t>user:</t>
        </r>
        <r>
          <rPr>
            <sz val="9"/>
            <color indexed="81"/>
            <rFont val="Tahoma"/>
            <family val="2"/>
          </rPr>
          <t xml:space="preserve">
food and agriculture supply chain</t>
        </r>
      </text>
    </comment>
    <comment ref="A406" authorId="2" shapeId="0" xr:uid="{00000000-0006-0000-0400-00002A000000}">
      <text>
        <r>
          <rPr>
            <b/>
            <sz val="9"/>
            <color indexed="81"/>
            <rFont val="Tahoma"/>
            <family val="2"/>
          </rPr>
          <t>user:</t>
        </r>
        <r>
          <rPr>
            <sz val="9"/>
            <color indexed="81"/>
            <rFont val="Tahoma"/>
            <family val="2"/>
          </rPr>
          <t xml:space="preserve">
agriculture</t>
        </r>
      </text>
    </comment>
    <comment ref="A408" authorId="2" shapeId="0" xr:uid="{00000000-0006-0000-0400-00002B000000}">
      <text>
        <r>
          <rPr>
            <b/>
            <sz val="9"/>
            <color indexed="81"/>
            <rFont val="Tahoma"/>
            <family val="2"/>
          </rPr>
          <t>user:</t>
        </r>
        <r>
          <rPr>
            <sz val="9"/>
            <color indexed="81"/>
            <rFont val="Tahoma"/>
            <family val="2"/>
          </rPr>
          <t xml:space="preserve">
maritime</t>
        </r>
      </text>
    </comment>
    <comment ref="A410" authorId="2" shapeId="0" xr:uid="{00000000-0006-0000-0400-00002C000000}">
      <text>
        <r>
          <rPr>
            <b/>
            <sz val="9"/>
            <color indexed="81"/>
            <rFont val="Tahoma"/>
            <family val="2"/>
          </rPr>
          <t>user:</t>
        </r>
        <r>
          <rPr>
            <sz val="9"/>
            <color indexed="81"/>
            <rFont val="Tahoma"/>
            <family val="2"/>
          </rPr>
          <t xml:space="preserve">
food supply chain</t>
        </r>
      </text>
    </comment>
    <comment ref="A413" authorId="2" shapeId="0" xr:uid="{00000000-0006-0000-0400-00002D000000}">
      <text>
        <r>
          <rPr>
            <b/>
            <sz val="9"/>
            <color indexed="81"/>
            <rFont val="Tahoma"/>
            <family val="2"/>
          </rPr>
          <t>user:</t>
        </r>
        <r>
          <rPr>
            <sz val="9"/>
            <color indexed="81"/>
            <rFont val="Tahoma"/>
            <family val="2"/>
          </rPr>
          <t xml:space="preserve">
agriculture</t>
        </r>
      </text>
    </comment>
    <comment ref="A415" authorId="2" shapeId="0" xr:uid="{00000000-0006-0000-0400-00002E000000}">
      <text>
        <r>
          <rPr>
            <b/>
            <sz val="9"/>
            <color indexed="81"/>
            <rFont val="Tahoma"/>
            <family val="2"/>
          </rPr>
          <t>user:</t>
        </r>
        <r>
          <rPr>
            <sz val="9"/>
            <color indexed="81"/>
            <rFont val="Tahoma"/>
            <family val="2"/>
          </rPr>
          <t xml:space="preserve">
food supply chain</t>
        </r>
      </text>
    </comment>
    <comment ref="A454" authorId="2" shapeId="0" xr:uid="{00000000-0006-0000-0400-00002F000000}">
      <text>
        <r>
          <rPr>
            <b/>
            <sz val="9"/>
            <color indexed="81"/>
            <rFont val="Tahoma"/>
            <family val="2"/>
          </rPr>
          <t>user:</t>
        </r>
        <r>
          <rPr>
            <sz val="9"/>
            <color indexed="81"/>
            <rFont val="Tahoma"/>
            <family val="2"/>
          </rPr>
          <t xml:space="preserve">
IGI publisher</t>
        </r>
      </text>
    </comment>
    <comment ref="A462" authorId="2" shapeId="0" xr:uid="{00000000-0006-0000-0400-000030000000}">
      <text>
        <r>
          <rPr>
            <b/>
            <sz val="9"/>
            <color indexed="81"/>
            <rFont val="Tahoma"/>
            <family val="2"/>
          </rPr>
          <t>user:</t>
        </r>
        <r>
          <rPr>
            <sz val="9"/>
            <color indexed="81"/>
            <rFont val="Tahoma"/>
            <family val="2"/>
          </rPr>
          <t xml:space="preserve">
IGI</t>
        </r>
      </text>
    </comment>
    <comment ref="A508" authorId="2" shapeId="0" xr:uid="{00000000-0006-0000-0400-000031000000}">
      <text>
        <r>
          <rPr>
            <b/>
            <sz val="9"/>
            <color indexed="81"/>
            <rFont val="Tahoma"/>
            <family val="2"/>
          </rPr>
          <t>user:</t>
        </r>
        <r>
          <rPr>
            <sz val="9"/>
            <color indexed="81"/>
            <rFont val="Tahoma"/>
            <family val="2"/>
          </rPr>
          <t xml:space="preserve">
online shopping service supply chain</t>
        </r>
      </text>
    </comment>
    <comment ref="A519" authorId="2" shapeId="0" xr:uid="{00000000-0006-0000-0400-000032000000}">
      <text>
        <r>
          <rPr>
            <b/>
            <sz val="9"/>
            <color indexed="81"/>
            <rFont val="Tahoma"/>
            <family val="2"/>
          </rPr>
          <t>user:</t>
        </r>
        <r>
          <rPr>
            <sz val="9"/>
            <color indexed="81"/>
            <rFont val="Tahoma"/>
            <family val="2"/>
          </rPr>
          <t xml:space="preserve">
product- service: toyota sells forklifts and also serves as warehouse.</t>
        </r>
      </text>
    </comment>
    <comment ref="A533" authorId="2" shapeId="0" xr:uid="{00000000-0006-0000-0400-000033000000}">
      <text>
        <r>
          <rPr>
            <b/>
            <sz val="9"/>
            <color indexed="81"/>
            <rFont val="Tahoma"/>
            <family val="2"/>
          </rPr>
          <t>user:</t>
        </r>
        <r>
          <rPr>
            <sz val="9"/>
            <color indexed="81"/>
            <rFont val="Tahoma"/>
            <family val="2"/>
          </rPr>
          <t xml:space="preserve">
article in press</t>
        </r>
      </text>
    </comment>
    <comment ref="A543" authorId="2" shapeId="0" xr:uid="{00000000-0006-0000-0400-000034000000}">
      <text>
        <r>
          <rPr>
            <b/>
            <sz val="9"/>
            <color indexed="81"/>
            <rFont val="Tahoma"/>
            <family val="2"/>
          </rPr>
          <t>user:</t>
        </r>
        <r>
          <rPr>
            <sz val="9"/>
            <color indexed="81"/>
            <rFont val="Tahoma"/>
            <family val="2"/>
          </rPr>
          <t xml:space="preserve">
editorial</t>
        </r>
      </text>
    </comment>
    <comment ref="A549" authorId="2" shapeId="0" xr:uid="{00000000-0006-0000-0400-000035000000}">
      <text>
        <r>
          <rPr>
            <b/>
            <sz val="9"/>
            <color indexed="81"/>
            <rFont val="Tahoma"/>
            <family val="2"/>
          </rPr>
          <t>user:</t>
        </r>
        <r>
          <rPr>
            <sz val="9"/>
            <color indexed="81"/>
            <rFont val="Tahoma"/>
            <family val="2"/>
          </rPr>
          <t xml:space="preserve">
editorial</t>
        </r>
      </text>
    </comment>
    <comment ref="A555" authorId="2" shapeId="0" xr:uid="{00000000-0006-0000-0400-000036000000}">
      <text>
        <r>
          <rPr>
            <b/>
            <sz val="9"/>
            <color indexed="81"/>
            <rFont val="Tahoma"/>
            <family val="2"/>
          </rPr>
          <t>user:</t>
        </r>
        <r>
          <rPr>
            <sz val="9"/>
            <color indexed="81"/>
            <rFont val="Tahoma"/>
            <family val="2"/>
          </rPr>
          <t xml:space="preserve">
note on special issue</t>
        </r>
      </text>
    </comment>
    <comment ref="A556" authorId="2" shapeId="0" xr:uid="{00000000-0006-0000-0400-000037000000}">
      <text>
        <r>
          <rPr>
            <b/>
            <sz val="9"/>
            <color indexed="81"/>
            <rFont val="Tahoma"/>
            <family val="2"/>
          </rPr>
          <t>user:</t>
        </r>
        <r>
          <rPr>
            <sz val="9"/>
            <color indexed="81"/>
            <rFont val="Tahoma"/>
            <family val="2"/>
          </rPr>
          <t xml:space="preserve">
note on special issue</t>
        </r>
      </text>
    </comment>
    <comment ref="A557" authorId="2" shapeId="0" xr:uid="{00000000-0006-0000-0400-000038000000}">
      <text>
        <r>
          <rPr>
            <b/>
            <sz val="9"/>
            <color indexed="81"/>
            <rFont val="Tahoma"/>
            <family val="2"/>
          </rPr>
          <t>user:</t>
        </r>
        <r>
          <rPr>
            <sz val="9"/>
            <color indexed="81"/>
            <rFont val="Tahoma"/>
            <family val="2"/>
          </rPr>
          <t xml:space="preserve">
editorial</t>
        </r>
      </text>
    </comment>
    <comment ref="A558" authorId="2" shapeId="0" xr:uid="{00000000-0006-0000-0400-000039000000}">
      <text>
        <r>
          <rPr>
            <b/>
            <sz val="9"/>
            <color indexed="81"/>
            <rFont val="Tahoma"/>
            <family val="2"/>
          </rPr>
          <t>user:</t>
        </r>
        <r>
          <rPr>
            <sz val="9"/>
            <color indexed="81"/>
            <rFont val="Tahoma"/>
            <family val="2"/>
          </rPr>
          <t xml:space="preserve">
short practice communiy</t>
        </r>
      </text>
    </comment>
    <comment ref="A559" authorId="2" shapeId="0" xr:uid="{00000000-0006-0000-0400-00003A000000}">
      <text>
        <r>
          <rPr>
            <b/>
            <sz val="9"/>
            <color indexed="81"/>
            <rFont val="Tahoma"/>
            <family val="2"/>
          </rPr>
          <t>user:</t>
        </r>
        <r>
          <rPr>
            <sz val="9"/>
            <color indexed="81"/>
            <rFont val="Tahoma"/>
            <family val="2"/>
          </rPr>
          <t xml:space="preserve">
technical papers</t>
        </r>
      </text>
    </comment>
    <comment ref="A564" authorId="2" shapeId="0" xr:uid="{00000000-0006-0000-0400-00003B000000}">
      <text>
        <r>
          <rPr>
            <b/>
            <sz val="9"/>
            <color indexed="81"/>
            <rFont val="Tahoma"/>
            <family val="2"/>
          </rPr>
          <t>user:</t>
        </r>
        <r>
          <rPr>
            <sz val="9"/>
            <color indexed="81"/>
            <rFont val="Tahoma"/>
            <family val="2"/>
          </rPr>
          <t xml:space="preserve">
technical pper</t>
        </r>
      </text>
    </comment>
    <comment ref="A567" authorId="2" shapeId="0" xr:uid="{00000000-0006-0000-0400-00003C000000}">
      <text>
        <r>
          <rPr>
            <b/>
            <sz val="9"/>
            <color indexed="81"/>
            <rFont val="Tahoma"/>
            <family val="2"/>
          </rPr>
          <t>user:</t>
        </r>
        <r>
          <rPr>
            <sz val="9"/>
            <color indexed="81"/>
            <rFont val="Tahoma"/>
            <family val="2"/>
          </rPr>
          <t xml:space="preserve">
from online product comments to predict demand by big datamethods</t>
        </r>
      </text>
    </comment>
    <comment ref="A571" authorId="2" shapeId="0" xr:uid="{00000000-0006-0000-0400-00003D000000}">
      <text>
        <r>
          <rPr>
            <b/>
            <sz val="9"/>
            <color indexed="81"/>
            <rFont val="Tahoma"/>
            <family val="2"/>
          </rPr>
          <t>user:</t>
        </r>
        <r>
          <rPr>
            <sz val="9"/>
            <color indexed="81"/>
            <rFont val="Tahoma"/>
            <family val="2"/>
          </rPr>
          <t xml:space="preserve">
twitter</t>
        </r>
      </text>
    </comment>
    <comment ref="A572" authorId="2" shapeId="0" xr:uid="{00000000-0006-0000-0400-00003E000000}">
      <text>
        <r>
          <rPr>
            <b/>
            <sz val="9"/>
            <color indexed="81"/>
            <rFont val="Tahoma"/>
            <family val="2"/>
          </rPr>
          <t>user:</t>
        </r>
        <r>
          <rPr>
            <sz val="9"/>
            <color indexed="81"/>
            <rFont val="Tahoma"/>
            <family val="2"/>
          </rPr>
          <t xml:space="preserve">
website analysis</t>
        </r>
      </text>
    </comment>
    <comment ref="A573" authorId="2" shapeId="0" xr:uid="{00000000-0006-0000-0400-00003F000000}">
      <text>
        <r>
          <rPr>
            <b/>
            <sz val="9"/>
            <color indexed="81"/>
            <rFont val="Tahoma"/>
            <family val="2"/>
          </rPr>
          <t>user:</t>
        </r>
        <r>
          <rPr>
            <sz val="9"/>
            <color indexed="81"/>
            <rFont val="Tahoma"/>
            <family val="2"/>
          </rPr>
          <t xml:space="preserve">
data scientist's skills</t>
        </r>
      </text>
    </comment>
    <comment ref="A574" authorId="2" shapeId="0" xr:uid="{00000000-0006-0000-0400-000040000000}">
      <text>
        <r>
          <rPr>
            <b/>
            <sz val="9"/>
            <color indexed="81"/>
            <rFont val="Tahoma"/>
            <family val="2"/>
          </rPr>
          <t>user:</t>
        </r>
        <r>
          <rPr>
            <sz val="9"/>
            <color indexed="81"/>
            <rFont val="Tahoma"/>
            <family val="2"/>
          </rPr>
          <t xml:space="preserve">
data scientists skills</t>
        </r>
      </text>
    </comment>
    <comment ref="A577" authorId="2" shapeId="0" xr:uid="{00000000-0006-0000-0400-000041000000}">
      <text>
        <r>
          <rPr>
            <b/>
            <sz val="9"/>
            <color indexed="81"/>
            <rFont val="Tahoma"/>
            <family val="2"/>
          </rPr>
          <t>user:</t>
        </r>
        <r>
          <rPr>
            <sz val="9"/>
            <color indexed="81"/>
            <rFont val="Tahoma"/>
            <family val="2"/>
          </rPr>
          <t xml:space="preserve">
innovation capability</t>
        </r>
      </text>
    </comment>
    <comment ref="A580" authorId="2" shapeId="0" xr:uid="{00000000-0006-0000-0400-000042000000}">
      <text>
        <r>
          <rPr>
            <b/>
            <sz val="9"/>
            <color indexed="81"/>
            <rFont val="Tahoma"/>
            <family val="2"/>
          </rPr>
          <t>user:</t>
        </r>
        <r>
          <rPr>
            <sz val="9"/>
            <color indexed="81"/>
            <rFont val="Tahoma"/>
            <family val="2"/>
          </rPr>
          <t xml:space="preserve">
customers' reviews</t>
        </r>
      </text>
    </comment>
    <comment ref="A582" authorId="2" shapeId="0" xr:uid="{00000000-0006-0000-0400-000043000000}">
      <text>
        <r>
          <rPr>
            <b/>
            <sz val="9"/>
            <color indexed="81"/>
            <rFont val="Tahoma"/>
            <family val="2"/>
          </rPr>
          <t>user:</t>
        </r>
        <r>
          <rPr>
            <sz val="9"/>
            <color indexed="81"/>
            <rFont val="Tahoma"/>
            <family val="2"/>
          </rPr>
          <t xml:space="preserve">
textual big data analytics</t>
        </r>
      </text>
    </comment>
    <comment ref="A648" authorId="2" shapeId="0" xr:uid="{00000000-0006-0000-0400-000044000000}">
      <text>
        <r>
          <rPr>
            <b/>
            <sz val="9"/>
            <color indexed="81"/>
            <rFont val="Tahoma"/>
            <family val="2"/>
          </rPr>
          <t>user:</t>
        </r>
        <r>
          <rPr>
            <sz val="9"/>
            <color indexed="81"/>
            <rFont val="Tahoma"/>
            <family val="2"/>
          </rPr>
          <t xml:space="preserve">
IoT providers</t>
        </r>
      </text>
    </comment>
    <comment ref="A661" authorId="2" shapeId="0" xr:uid="{00000000-0006-0000-0400-000045000000}">
      <text>
        <r>
          <rPr>
            <b/>
            <sz val="9"/>
            <color indexed="81"/>
            <rFont val="Tahoma"/>
            <family val="2"/>
          </rPr>
          <t>user:</t>
        </r>
        <r>
          <rPr>
            <sz val="9"/>
            <color indexed="81"/>
            <rFont val="Tahoma"/>
            <family val="2"/>
          </rPr>
          <t xml:space="preserve">
warehouse+netlogo+chemical products
Q4</t>
        </r>
      </text>
    </comment>
    <comment ref="A695" authorId="2" shapeId="0" xr:uid="{00000000-0006-0000-0400-000046000000}">
      <text>
        <r>
          <rPr>
            <b/>
            <sz val="9"/>
            <color indexed="81"/>
            <rFont val="Tahoma"/>
            <family val="2"/>
          </rPr>
          <t>user:</t>
        </r>
        <r>
          <rPr>
            <sz val="9"/>
            <color indexed="81"/>
            <rFont val="Tahoma"/>
            <family val="2"/>
          </rPr>
          <t xml:space="preserve">
service provider</t>
        </r>
      </text>
    </comment>
    <comment ref="A696" authorId="2" shapeId="0" xr:uid="{00000000-0006-0000-0400-000047000000}">
      <text>
        <r>
          <rPr>
            <b/>
            <sz val="9"/>
            <color indexed="81"/>
            <rFont val="Tahoma"/>
            <family val="2"/>
          </rPr>
          <t>user:</t>
        </r>
        <r>
          <rPr>
            <sz val="9"/>
            <color indexed="81"/>
            <rFont val="Tahoma"/>
            <family val="2"/>
          </rPr>
          <t xml:space="preserve">
editorial</t>
        </r>
      </text>
    </comment>
    <comment ref="A700" authorId="2" shapeId="0" xr:uid="{00000000-0006-0000-0400-000048000000}">
      <text>
        <r>
          <rPr>
            <b/>
            <sz val="9"/>
            <color indexed="81"/>
            <rFont val="Tahoma"/>
            <family val="2"/>
          </rPr>
          <t>user:</t>
        </r>
        <r>
          <rPr>
            <sz val="9"/>
            <color indexed="81"/>
            <rFont val="Tahoma"/>
            <family val="2"/>
          </rPr>
          <t xml:space="preserve">
editorial</t>
        </r>
      </text>
    </comment>
    <comment ref="A755" authorId="2" shapeId="0" xr:uid="{00000000-0006-0000-0400-000049000000}">
      <text>
        <r>
          <rPr>
            <b/>
            <sz val="9"/>
            <color indexed="81"/>
            <rFont val="Tahoma"/>
            <family val="2"/>
          </rPr>
          <t>user:</t>
        </r>
        <r>
          <rPr>
            <sz val="9"/>
            <color indexed="81"/>
            <rFont val="Tahoma"/>
            <family val="2"/>
          </rPr>
          <t xml:space="preserve">
fashion- luxury</t>
        </r>
      </text>
    </comment>
    <comment ref="B770" authorId="2" shapeId="0" xr:uid="{00000000-0006-0000-0400-00004A000000}">
      <text>
        <r>
          <rPr>
            <b/>
            <sz val="9"/>
            <color indexed="81"/>
            <rFont val="Tahoma"/>
            <family val="2"/>
          </rPr>
          <t>user:</t>
        </r>
        <r>
          <rPr>
            <sz val="9"/>
            <color indexed="81"/>
            <rFont val="Tahoma"/>
            <family val="2"/>
          </rPr>
          <t xml:space="preserve">
book lecture notes</t>
        </r>
      </text>
    </comment>
    <comment ref="A794" authorId="2" shapeId="0" xr:uid="{00000000-0006-0000-0400-00004B000000}">
      <text>
        <r>
          <rPr>
            <b/>
            <sz val="9"/>
            <color indexed="81"/>
            <rFont val="Tahoma"/>
            <family val="2"/>
          </rPr>
          <t>user:</t>
        </r>
        <r>
          <rPr>
            <sz val="9"/>
            <color indexed="81"/>
            <rFont val="Tahoma"/>
            <family val="2"/>
          </rPr>
          <t xml:space="preserve">
considering lean as a concept of quality control.</t>
        </r>
      </text>
    </comment>
    <comment ref="A795" authorId="2" shapeId="0" xr:uid="{00000000-0006-0000-0400-00004C000000}">
      <text>
        <r>
          <rPr>
            <b/>
            <sz val="9"/>
            <color indexed="81"/>
            <rFont val="Tahoma"/>
            <family val="2"/>
          </rPr>
          <t>user:</t>
        </r>
        <r>
          <rPr>
            <sz val="9"/>
            <color indexed="81"/>
            <rFont val="Tahoma"/>
            <family val="2"/>
          </rPr>
          <t xml:space="preserve">
also it did not so related to the lean</t>
        </r>
      </text>
    </comment>
    <comment ref="A798" authorId="2" shapeId="0" xr:uid="{00000000-0006-0000-0400-00004D000000}">
      <text>
        <r>
          <rPr>
            <b/>
            <sz val="9"/>
            <color indexed="81"/>
            <rFont val="Tahoma"/>
            <family val="2"/>
          </rPr>
          <t>user:</t>
        </r>
        <r>
          <rPr>
            <sz val="9"/>
            <color indexed="81"/>
            <rFont val="Tahoma"/>
            <family val="2"/>
          </rPr>
          <t xml:space="preserve">
short papper 3pages</t>
        </r>
      </text>
    </comment>
    <comment ref="A873" authorId="2" shapeId="0" xr:uid="{00000000-0006-0000-0400-00004E000000}">
      <text>
        <r>
          <rPr>
            <b/>
            <sz val="9"/>
            <color indexed="81"/>
            <rFont val="Tahoma"/>
            <family val="2"/>
          </rPr>
          <t>user:</t>
        </r>
        <r>
          <rPr>
            <sz val="9"/>
            <color indexed="81"/>
            <rFont val="Tahoma"/>
            <family val="2"/>
          </rPr>
          <t xml:space="preserve">
about ERP</t>
        </r>
      </text>
    </comment>
    <comment ref="A927" authorId="2" shapeId="0" xr:uid="{00000000-0006-0000-0400-00004F000000}">
      <text>
        <r>
          <rPr>
            <b/>
            <sz val="9"/>
            <color indexed="81"/>
            <rFont val="Tahoma"/>
            <family val="2"/>
          </rPr>
          <t>user:</t>
        </r>
        <r>
          <rPr>
            <sz val="9"/>
            <color indexed="81"/>
            <rFont val="Tahoma"/>
            <family val="2"/>
          </rPr>
          <t xml:space="preserve">
short comment, not paper</t>
        </r>
      </text>
    </comment>
    <comment ref="A932" authorId="2" shapeId="0" xr:uid="{00000000-0006-0000-0400-000050000000}">
      <text>
        <r>
          <rPr>
            <b/>
            <sz val="9"/>
            <color indexed="81"/>
            <rFont val="Tahoma"/>
            <family val="2"/>
          </rPr>
          <t>user:</t>
        </r>
        <r>
          <rPr>
            <sz val="9"/>
            <color indexed="81"/>
            <rFont val="Tahoma"/>
            <family val="2"/>
          </rPr>
          <t xml:space="preserve">
just they mentioned digitalization and industry 4.0 in future research as a research direction.</t>
        </r>
      </text>
    </comment>
    <comment ref="A940" authorId="2" shapeId="0" xr:uid="{00000000-0006-0000-0400-000051000000}">
      <text>
        <r>
          <rPr>
            <b/>
            <sz val="9"/>
            <color indexed="81"/>
            <rFont val="Tahoma"/>
            <family val="2"/>
          </rPr>
          <t>user:</t>
        </r>
        <r>
          <rPr>
            <sz val="9"/>
            <color indexed="81"/>
            <rFont val="Tahoma"/>
            <family val="2"/>
          </rPr>
          <t xml:space="preserve">
starting of snowballig papers*
this one just related to the internet not digital technologies</t>
        </r>
      </text>
    </comment>
    <comment ref="J940" authorId="2" shapeId="0" xr:uid="{00000000-0006-0000-0400-000052000000}">
      <text>
        <r>
          <rPr>
            <b/>
            <sz val="9"/>
            <color indexed="81"/>
            <rFont val="Tahoma"/>
            <family val="2"/>
          </rPr>
          <t>user:</t>
        </r>
        <r>
          <rPr>
            <sz val="9"/>
            <color indexed="81"/>
            <rFont val="Tahoma"/>
            <family val="2"/>
          </rPr>
          <t xml:space="preserve">
name of the reference paper for snowballing</t>
        </r>
      </text>
    </comment>
    <comment ref="A947" authorId="2" shapeId="0" xr:uid="{00000000-0006-0000-0400-000053000000}">
      <text>
        <r>
          <rPr>
            <b/>
            <sz val="9"/>
            <color indexed="81"/>
            <rFont val="Tahoma"/>
            <family val="2"/>
          </rPr>
          <t>user:</t>
        </r>
        <r>
          <rPr>
            <sz val="9"/>
            <color indexed="81"/>
            <rFont val="Tahoma"/>
            <family val="2"/>
          </rPr>
          <t xml:space="preserve">
thesis</t>
        </r>
      </text>
    </comment>
    <comment ref="A957" authorId="2" shapeId="0" xr:uid="{00000000-0006-0000-0400-000054000000}">
      <text>
        <r>
          <rPr>
            <b/>
            <sz val="9"/>
            <color indexed="81"/>
            <rFont val="Tahoma"/>
            <family val="2"/>
          </rPr>
          <t>user:</t>
        </r>
        <r>
          <rPr>
            <sz val="9"/>
            <color indexed="81"/>
            <rFont val="Tahoma"/>
            <family val="2"/>
          </rPr>
          <t xml:space="preserve">
snowballing findings rejected papers</t>
        </r>
      </text>
    </comment>
    <comment ref="A965" authorId="2" shapeId="0" xr:uid="{00000000-0006-0000-0400-000055000000}">
      <text>
        <r>
          <rPr>
            <b/>
            <sz val="9"/>
            <color indexed="81"/>
            <rFont val="Tahoma"/>
            <family val="2"/>
          </rPr>
          <t xml:space="preserve">user:
</t>
        </r>
        <r>
          <rPr>
            <sz val="9"/>
            <color indexed="81"/>
            <rFont val="Tahoma"/>
            <family val="2"/>
          </rPr>
          <t>they just mentioned the effects of industry 4.0 without considering any specific digital technology.</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aless</author>
  </authors>
  <commentList>
    <comment ref="A297" authorId="0" shapeId="0" xr:uid="{00000000-0006-0000-0500-000001000000}">
      <text>
        <r>
          <rPr>
            <b/>
            <sz val="9"/>
            <color indexed="81"/>
            <rFont val="Tahoma"/>
            <family val="2"/>
          </rPr>
          <t>user:</t>
        </r>
        <r>
          <rPr>
            <sz val="9"/>
            <color indexed="81"/>
            <rFont val="Tahoma"/>
            <family val="2"/>
          </rPr>
          <t xml:space="preserve">
user:
from this cell the papars were rejected after complete reading not just title, abstract, keywords.</t>
        </r>
      </text>
    </comment>
    <comment ref="A307" authorId="0" shapeId="0" xr:uid="{00000000-0006-0000-0500-000002000000}">
      <text>
        <r>
          <rPr>
            <b/>
            <sz val="9"/>
            <color indexed="81"/>
            <rFont val="Tahoma"/>
            <family val="2"/>
          </rPr>
          <t>user:</t>
        </r>
        <r>
          <rPr>
            <sz val="9"/>
            <color indexed="81"/>
            <rFont val="Tahoma"/>
            <family val="2"/>
          </rPr>
          <t xml:space="preserve">
this is bout how we can make the cloud supply chain resilience. It is not about the effect of cloud computing on making the supply chain resilience.</t>
        </r>
      </text>
    </comment>
    <comment ref="A308" authorId="0" shapeId="0" xr:uid="{00000000-0006-0000-0500-000003000000}">
      <text>
        <r>
          <rPr>
            <b/>
            <sz val="9"/>
            <color indexed="81"/>
            <rFont val="Tahoma"/>
            <family val="2"/>
          </rPr>
          <t>user:</t>
        </r>
        <r>
          <rPr>
            <sz val="9"/>
            <color indexed="81"/>
            <rFont val="Tahoma"/>
            <family val="2"/>
          </rPr>
          <t xml:space="preserve">
it is related to the pricingof cloud contracts for selling them to the cloud computing clients.</t>
        </r>
      </text>
    </comment>
    <comment ref="A309" authorId="0" shapeId="0" xr:uid="{00000000-0006-0000-0500-000004000000}">
      <text>
        <r>
          <rPr>
            <b/>
            <sz val="9"/>
            <color indexed="81"/>
            <rFont val="Tahoma"/>
            <family val="2"/>
          </rPr>
          <t>user:</t>
        </r>
        <r>
          <rPr>
            <sz val="9"/>
            <color indexed="81"/>
            <rFont val="Tahoma"/>
            <family val="2"/>
          </rPr>
          <t xml:space="preserve">
this paper is about constructing coordination between different cloud supply chain members. It is not related to the using cloud computing as a technology in the supply chain.* redundant</t>
        </r>
      </text>
    </comment>
    <comment ref="A310" authorId="0" shapeId="0" xr:uid="{00000000-0006-0000-0500-000005000000}">
      <text>
        <r>
          <rPr>
            <b/>
            <sz val="9"/>
            <color indexed="81"/>
            <rFont val="Tahoma"/>
            <family val="2"/>
          </rPr>
          <t>user:</t>
        </r>
        <r>
          <rPr>
            <sz val="9"/>
            <color indexed="81"/>
            <rFont val="Tahoma"/>
            <family val="2"/>
          </rPr>
          <t xml:space="preserve">
it is bout cloud computing pricing and revenue sharing between the different members of providing cloud computing technologies.</t>
        </r>
      </text>
    </comment>
    <comment ref="A311" authorId="0" shapeId="0" xr:uid="{00000000-0006-0000-0500-000006000000}">
      <text>
        <r>
          <rPr>
            <b/>
            <sz val="9"/>
            <color indexed="81"/>
            <rFont val="Tahoma"/>
            <family val="2"/>
          </rPr>
          <t>user:</t>
        </r>
        <r>
          <rPr>
            <sz val="9"/>
            <color indexed="81"/>
            <rFont val="Tahoma"/>
            <family val="2"/>
          </rPr>
          <t xml:space="preserve">
it is about cloud computing supply chain and providers.</t>
        </r>
      </text>
    </comment>
    <comment ref="A314" authorId="0" shapeId="0" xr:uid="{00000000-0006-0000-0500-000007000000}">
      <text>
        <r>
          <rPr>
            <b/>
            <sz val="9"/>
            <color indexed="81"/>
            <rFont val="Tahoma"/>
            <family val="2"/>
          </rPr>
          <t>user:</t>
        </r>
        <r>
          <rPr>
            <sz val="9"/>
            <color indexed="81"/>
            <rFont val="Tahoma"/>
            <family val="2"/>
          </rPr>
          <t xml:space="preserve">
this paper isabout service providers od cloud supply chain</t>
        </r>
      </text>
    </comment>
    <comment ref="A332" authorId="0" shapeId="0" xr:uid="{00000000-0006-0000-0500-000008000000}">
      <text>
        <r>
          <rPr>
            <b/>
            <sz val="9"/>
            <color indexed="81"/>
            <rFont val="Tahoma"/>
            <family val="2"/>
          </rPr>
          <t>user:</t>
        </r>
        <r>
          <rPr>
            <sz val="9"/>
            <color indexed="81"/>
            <rFont val="Tahoma"/>
            <family val="2"/>
          </rPr>
          <t xml:space="preserve">
I have read it almost completely, but it does not related to use of cloud computing in supply chain. The main aim of that is studying the future of cloud supply chain.</t>
        </r>
      </text>
    </comment>
    <comment ref="A333" authorId="0" shapeId="0" xr:uid="{00000000-0006-0000-0500-000009000000}">
      <text>
        <r>
          <rPr>
            <b/>
            <sz val="9"/>
            <color indexed="81"/>
            <rFont val="Tahoma"/>
            <family val="2"/>
          </rPr>
          <t>user:</t>
        </r>
        <r>
          <rPr>
            <sz val="9"/>
            <color indexed="81"/>
            <rFont val="Tahoma"/>
            <family val="2"/>
          </rPr>
          <t xml:space="preserve">
the summary of this article is on the first sheet row number 39.</t>
        </r>
      </text>
    </comment>
    <comment ref="A334" authorId="0" shapeId="0" xr:uid="{00000000-0006-0000-0500-00000A000000}">
      <text>
        <r>
          <rPr>
            <b/>
            <sz val="9"/>
            <color indexed="81"/>
            <rFont val="Tahoma"/>
            <family val="2"/>
          </rPr>
          <t>user:</t>
        </r>
        <r>
          <rPr>
            <sz val="9"/>
            <color indexed="81"/>
            <rFont val="Tahoma"/>
            <family val="2"/>
          </rPr>
          <t xml:space="preserve">
it uses cloud computing for help to reduce the time for simulation of supply chain. Therefore, it is not related to the effect of using cloud computing technology as directly in the SC.</t>
        </r>
      </text>
    </comment>
    <comment ref="A335" authorId="0" shapeId="0" xr:uid="{00000000-0006-0000-0500-00000B000000}">
      <text>
        <r>
          <rPr>
            <b/>
            <sz val="9"/>
            <color indexed="81"/>
            <rFont val="Tahoma"/>
            <family val="2"/>
          </rPr>
          <t>user:</t>
        </r>
        <r>
          <rPr>
            <sz val="9"/>
            <color indexed="81"/>
            <rFont val="Tahoma"/>
            <family val="2"/>
          </rPr>
          <t xml:space="preserve">
about maritime</t>
        </r>
      </text>
    </comment>
    <comment ref="A336" authorId="0" shapeId="0" xr:uid="{00000000-0006-0000-0500-00000C000000}">
      <text>
        <r>
          <rPr>
            <b/>
            <sz val="9"/>
            <color indexed="81"/>
            <rFont val="Tahoma"/>
            <family val="2"/>
          </rPr>
          <t>user:</t>
        </r>
        <r>
          <rPr>
            <sz val="9"/>
            <color indexed="81"/>
            <rFont val="Tahoma"/>
            <family val="2"/>
          </rPr>
          <t xml:space="preserve">
related to cloud supply chain</t>
        </r>
      </text>
    </comment>
    <comment ref="A341" authorId="0" shapeId="0" xr:uid="{00000000-0006-0000-0500-00000D000000}">
      <text>
        <r>
          <rPr>
            <b/>
            <sz val="9"/>
            <color indexed="81"/>
            <rFont val="Tahoma"/>
            <family val="2"/>
          </rPr>
          <t>user:</t>
        </r>
        <r>
          <rPr>
            <sz val="9"/>
            <color indexed="81"/>
            <rFont val="Tahoma"/>
            <family val="2"/>
          </rPr>
          <t xml:space="preserve">
cloud supply chain</t>
        </r>
      </text>
    </comment>
    <comment ref="A342" authorId="0" shapeId="0" xr:uid="{00000000-0006-0000-0500-00000E000000}">
      <text>
        <r>
          <rPr>
            <b/>
            <sz val="9"/>
            <color indexed="81"/>
            <rFont val="Tahoma"/>
            <family val="2"/>
          </rPr>
          <t>user:</t>
        </r>
        <r>
          <rPr>
            <sz val="9"/>
            <color indexed="81"/>
            <rFont val="Tahoma"/>
            <family val="2"/>
          </rPr>
          <t xml:space="preserve">
In the paper the investigation showed the newest
trends in </t>
        </r>
        <r>
          <rPr>
            <u/>
            <sz val="9"/>
            <color indexed="81"/>
            <rFont val="Tahoma"/>
            <family val="2"/>
          </rPr>
          <t>accounting software</t>
        </r>
        <r>
          <rPr>
            <sz val="9"/>
            <color indexed="81"/>
            <rFont val="Tahoma"/>
            <family val="2"/>
          </rPr>
          <t xml:space="preserve"> for small to medium
enterprises.</t>
        </r>
      </text>
    </comment>
    <comment ref="A345" authorId="0" shapeId="0" xr:uid="{00000000-0006-0000-0500-00000F000000}">
      <text>
        <r>
          <rPr>
            <b/>
            <sz val="9"/>
            <color indexed="81"/>
            <rFont val="Tahoma"/>
            <family val="2"/>
          </rPr>
          <t>user:</t>
        </r>
        <r>
          <rPr>
            <sz val="9"/>
            <color indexed="81"/>
            <rFont val="Tahoma"/>
            <family val="2"/>
          </rPr>
          <t xml:space="preserve">
it is not about manufacturing industries. It is related to agriculture.</t>
        </r>
      </text>
    </comment>
    <comment ref="A348" authorId="0" shapeId="0" xr:uid="{00000000-0006-0000-0500-000010000000}">
      <text>
        <r>
          <rPr>
            <b/>
            <sz val="9"/>
            <color indexed="81"/>
            <rFont val="Tahoma"/>
            <family val="2"/>
          </rPr>
          <t>user:</t>
        </r>
        <r>
          <rPr>
            <sz val="9"/>
            <color indexed="81"/>
            <rFont val="Tahoma"/>
            <family val="2"/>
          </rPr>
          <t xml:space="preserve">
about costumization service</t>
        </r>
      </text>
    </comment>
    <comment ref="A352" authorId="0" shapeId="0" xr:uid="{00000000-0006-0000-0500-000011000000}">
      <text>
        <r>
          <rPr>
            <b/>
            <sz val="9"/>
            <color indexed="81"/>
            <rFont val="Tahoma"/>
            <family val="2"/>
          </rPr>
          <t>user:</t>
        </r>
        <r>
          <rPr>
            <sz val="9"/>
            <color indexed="81"/>
            <rFont val="Tahoma"/>
            <family val="2"/>
          </rPr>
          <t xml:space="preserve">
agri food</t>
        </r>
      </text>
    </comment>
    <comment ref="A353" authorId="0" shapeId="0" xr:uid="{00000000-0006-0000-0500-000012000000}">
      <text>
        <r>
          <rPr>
            <b/>
            <sz val="9"/>
            <color indexed="81"/>
            <rFont val="Tahoma"/>
            <family val="2"/>
          </rPr>
          <t>user:</t>
        </r>
        <r>
          <rPr>
            <sz val="9"/>
            <color indexed="81"/>
            <rFont val="Tahoma"/>
            <family val="2"/>
          </rPr>
          <t xml:space="preserve">
it did not mention any usage of digital technologies</t>
        </r>
      </text>
    </comment>
    <comment ref="A354" authorId="0" shapeId="0" xr:uid="{00000000-0006-0000-0500-000013000000}">
      <text>
        <r>
          <rPr>
            <b/>
            <sz val="9"/>
            <color indexed="81"/>
            <rFont val="Tahoma"/>
            <family val="2"/>
          </rPr>
          <t>user:</t>
        </r>
        <r>
          <rPr>
            <sz val="9"/>
            <color indexed="81"/>
            <rFont val="Tahoma"/>
            <family val="2"/>
          </rPr>
          <t xml:space="preserve">
agriculture</t>
        </r>
      </text>
    </comment>
    <comment ref="A364" authorId="0" shapeId="0" xr:uid="{00000000-0006-0000-0500-000014000000}">
      <text>
        <r>
          <rPr>
            <b/>
            <sz val="9"/>
            <color indexed="81"/>
            <rFont val="Tahoma"/>
            <family val="2"/>
          </rPr>
          <t>user:</t>
        </r>
        <r>
          <rPr>
            <sz val="9"/>
            <color indexed="81"/>
            <rFont val="Tahoma"/>
            <family val="2"/>
          </rPr>
          <t xml:space="preserve">
smat farming</t>
        </r>
      </text>
    </comment>
    <comment ref="A366" authorId="0" shapeId="0" xr:uid="{00000000-0006-0000-0500-000015000000}">
      <text>
        <r>
          <rPr>
            <b/>
            <sz val="9"/>
            <color indexed="81"/>
            <rFont val="Tahoma"/>
            <family val="2"/>
          </rPr>
          <t>user:</t>
        </r>
        <r>
          <rPr>
            <sz val="9"/>
            <color indexed="81"/>
            <rFont val="Tahoma"/>
            <family val="2"/>
          </rPr>
          <t xml:space="preserve">
fishery tracking</t>
        </r>
      </text>
    </comment>
    <comment ref="A367" authorId="0" shapeId="0" xr:uid="{00000000-0006-0000-0500-000016000000}">
      <text>
        <r>
          <rPr>
            <b/>
            <sz val="9"/>
            <color indexed="81"/>
            <rFont val="Tahoma"/>
            <family val="2"/>
          </rPr>
          <t>user:</t>
        </r>
        <r>
          <rPr>
            <sz val="9"/>
            <color indexed="81"/>
            <rFont val="Tahoma"/>
            <family val="2"/>
          </rPr>
          <t xml:space="preserve">
food supply chain</t>
        </r>
      </text>
    </comment>
    <comment ref="A369" authorId="0" shapeId="0" xr:uid="{00000000-0006-0000-0500-000017000000}">
      <text>
        <r>
          <rPr>
            <b/>
            <sz val="9"/>
            <color indexed="81"/>
            <rFont val="Tahoma"/>
            <family val="2"/>
          </rPr>
          <t>user:</t>
        </r>
        <r>
          <rPr>
            <sz val="9"/>
            <color indexed="81"/>
            <rFont val="Tahoma"/>
            <family val="2"/>
          </rPr>
          <t xml:space="preserve">
cloud supply chain resilience</t>
        </r>
      </text>
    </comment>
    <comment ref="A370" authorId="0" shapeId="0" xr:uid="{00000000-0006-0000-0500-000018000000}">
      <text>
        <r>
          <rPr>
            <b/>
            <sz val="9"/>
            <color indexed="81"/>
            <rFont val="Tahoma"/>
            <family val="2"/>
          </rPr>
          <t>user:</t>
        </r>
        <r>
          <rPr>
            <sz val="9"/>
            <color indexed="81"/>
            <rFont val="Tahoma"/>
            <family val="2"/>
          </rPr>
          <t xml:space="preserve">
construction industry</t>
        </r>
      </text>
    </comment>
    <comment ref="A372" authorId="0" shapeId="0" xr:uid="{00000000-0006-0000-0500-000019000000}">
      <text>
        <r>
          <rPr>
            <b/>
            <sz val="9"/>
            <color indexed="81"/>
            <rFont val="Tahoma"/>
            <family val="2"/>
          </rPr>
          <t>user:</t>
        </r>
        <r>
          <rPr>
            <sz val="9"/>
            <color indexed="81"/>
            <rFont val="Tahoma"/>
            <family val="2"/>
          </rPr>
          <t xml:space="preserve">
drug supply chain</t>
        </r>
      </text>
    </comment>
    <comment ref="A374" authorId="0" shapeId="0" xr:uid="{00000000-0006-0000-0500-00001A000000}">
      <text>
        <r>
          <rPr>
            <b/>
            <sz val="9"/>
            <color indexed="81"/>
            <rFont val="Tahoma"/>
            <family val="2"/>
          </rPr>
          <t>user:</t>
        </r>
        <r>
          <rPr>
            <sz val="9"/>
            <color indexed="81"/>
            <rFont val="Tahoma"/>
            <family val="2"/>
          </rPr>
          <t xml:space="preserve">
life cycle assessment</t>
        </r>
      </text>
    </comment>
    <comment ref="A384" authorId="0" shapeId="0" xr:uid="{00000000-0006-0000-0500-00001B000000}">
      <text>
        <r>
          <rPr>
            <b/>
            <sz val="9"/>
            <color indexed="81"/>
            <rFont val="Tahoma"/>
            <family val="2"/>
          </rPr>
          <t>user:</t>
        </r>
        <r>
          <rPr>
            <sz val="9"/>
            <color indexed="81"/>
            <rFont val="Tahoma"/>
            <family val="2"/>
          </rPr>
          <t xml:space="preserve">
agri food supplier selection with using big data and cloud computing</t>
        </r>
      </text>
    </comment>
    <comment ref="A385" authorId="0" shapeId="0" xr:uid="{00000000-0006-0000-0500-00001C000000}">
      <text>
        <r>
          <rPr>
            <b/>
            <sz val="9"/>
            <color indexed="81"/>
            <rFont val="Tahoma"/>
            <family val="2"/>
          </rPr>
          <t>user:</t>
        </r>
        <r>
          <rPr>
            <sz val="9"/>
            <color indexed="81"/>
            <rFont val="Tahoma"/>
            <family val="2"/>
          </rPr>
          <t xml:space="preserve">
scm in computer science</t>
        </r>
      </text>
    </comment>
    <comment ref="A390" authorId="0" shapeId="0" xr:uid="{00000000-0006-0000-0500-00001D000000}">
      <text>
        <r>
          <rPr>
            <b/>
            <sz val="9"/>
            <color indexed="81"/>
            <rFont val="Tahoma"/>
            <family val="2"/>
          </rPr>
          <t>user:</t>
        </r>
        <r>
          <rPr>
            <sz val="9"/>
            <color indexed="81"/>
            <rFont val="Tahoma"/>
            <family val="2"/>
          </rPr>
          <t xml:space="preserve">
agriculture</t>
        </r>
      </text>
    </comment>
    <comment ref="A392" authorId="0" shapeId="0" xr:uid="{00000000-0006-0000-0500-00001E000000}">
      <text>
        <r>
          <rPr>
            <b/>
            <sz val="9"/>
            <color indexed="81"/>
            <rFont val="Tahoma"/>
            <family val="2"/>
          </rPr>
          <t>user:</t>
        </r>
        <r>
          <rPr>
            <sz val="9"/>
            <color indexed="81"/>
            <rFont val="Tahoma"/>
            <family val="2"/>
          </rPr>
          <t xml:space="preserve">
automative industy just 3 pages without any significant contribution</t>
        </r>
      </text>
    </comment>
    <comment ref="A393" authorId="0" shapeId="0" xr:uid="{00000000-0006-0000-0500-00001F000000}">
      <text>
        <r>
          <rPr>
            <b/>
            <sz val="9"/>
            <color indexed="81"/>
            <rFont val="Tahoma"/>
            <family val="2"/>
          </rPr>
          <t>user:</t>
        </r>
        <r>
          <rPr>
            <sz val="9"/>
            <color indexed="81"/>
            <rFont val="Tahoma"/>
            <family val="2"/>
          </rPr>
          <t xml:space="preserve">
E-commerce</t>
        </r>
      </text>
    </comment>
    <comment ref="A394" authorId="0" shapeId="0" xr:uid="{00000000-0006-0000-0500-000020000000}">
      <text>
        <r>
          <rPr>
            <b/>
            <sz val="9"/>
            <color indexed="81"/>
            <rFont val="Tahoma"/>
            <family val="2"/>
          </rPr>
          <t>user:</t>
        </r>
        <r>
          <rPr>
            <sz val="9"/>
            <color indexed="81"/>
            <rFont val="Tahoma"/>
            <family val="2"/>
          </rPr>
          <t xml:space="preserve">
BPMN</t>
        </r>
      </text>
    </comment>
    <comment ref="A395" authorId="0" shapeId="0" xr:uid="{00000000-0006-0000-0500-000021000000}">
      <text>
        <r>
          <rPr>
            <b/>
            <sz val="9"/>
            <color indexed="81"/>
            <rFont val="Tahoma"/>
            <family val="2"/>
          </rPr>
          <t>user:
BPMS</t>
        </r>
      </text>
    </comment>
    <comment ref="A396" authorId="0" shapeId="0" xr:uid="{00000000-0006-0000-0500-000022000000}">
      <text>
        <r>
          <rPr>
            <b/>
            <sz val="9"/>
            <color indexed="81"/>
            <rFont val="Tahoma"/>
            <family val="2"/>
          </rPr>
          <t>user:</t>
        </r>
        <r>
          <rPr>
            <sz val="9"/>
            <color indexed="81"/>
            <rFont val="Tahoma"/>
            <family val="2"/>
          </rPr>
          <t xml:space="preserve">
did not write in the scientific way</t>
        </r>
      </text>
    </comment>
    <comment ref="A402" authorId="0" shapeId="0" xr:uid="{00000000-0006-0000-0500-000023000000}">
      <text>
        <r>
          <rPr>
            <b/>
            <sz val="9"/>
            <color indexed="81"/>
            <rFont val="Tahoma"/>
            <family val="2"/>
          </rPr>
          <t>user:</t>
        </r>
        <r>
          <rPr>
            <sz val="9"/>
            <color indexed="81"/>
            <rFont val="Tahoma"/>
            <family val="2"/>
          </rPr>
          <t xml:space="preserve">
life cycle assessment in agriculture</t>
        </r>
      </text>
    </comment>
    <comment ref="A403" authorId="0" shapeId="0" xr:uid="{00000000-0006-0000-0500-000024000000}">
      <text>
        <r>
          <rPr>
            <b/>
            <sz val="9"/>
            <color indexed="81"/>
            <rFont val="Tahoma"/>
            <family val="2"/>
          </rPr>
          <t>user:</t>
        </r>
        <r>
          <rPr>
            <sz val="9"/>
            <color indexed="81"/>
            <rFont val="Tahoma"/>
            <family val="2"/>
          </rPr>
          <t xml:space="preserve">
Moreover, the domain of supply chain management and inventory management in the omnichannel environment is absent in this systematic literature review.</t>
        </r>
      </text>
    </comment>
    <comment ref="A405" authorId="0" shapeId="0" xr:uid="{00000000-0006-0000-0500-000025000000}">
      <text>
        <r>
          <rPr>
            <b/>
            <sz val="9"/>
            <color indexed="81"/>
            <rFont val="Tahoma"/>
            <family val="2"/>
          </rPr>
          <t>user:</t>
        </r>
        <r>
          <rPr>
            <sz val="9"/>
            <color indexed="81"/>
            <rFont val="Tahoma"/>
            <family val="2"/>
          </rPr>
          <t xml:space="preserve">
agrifood</t>
        </r>
      </text>
    </comment>
    <comment ref="A406" authorId="0" shapeId="0" xr:uid="{00000000-0006-0000-0500-000026000000}">
      <text>
        <r>
          <rPr>
            <b/>
            <sz val="9"/>
            <color indexed="81"/>
            <rFont val="Tahoma"/>
            <family val="2"/>
          </rPr>
          <t>user:</t>
        </r>
        <r>
          <rPr>
            <sz val="9"/>
            <color indexed="81"/>
            <rFont val="Tahoma"/>
            <family val="2"/>
          </rPr>
          <t xml:space="preserve">
food supply chain</t>
        </r>
      </text>
    </comment>
    <comment ref="A408" authorId="0" shapeId="0" xr:uid="{00000000-0006-0000-0500-000027000000}">
      <text>
        <r>
          <rPr>
            <b/>
            <sz val="9"/>
            <color indexed="81"/>
            <rFont val="Tahoma"/>
            <family val="2"/>
          </rPr>
          <t>user:</t>
        </r>
        <r>
          <rPr>
            <sz val="9"/>
            <color indexed="81"/>
            <rFont val="Tahoma"/>
            <family val="2"/>
          </rPr>
          <t xml:space="preserve">
A cross-layered architecture is proposed to organize and manage involved resources, workflows and decisions based on the object-oriented methodology (OOM)</t>
        </r>
      </text>
    </comment>
    <comment ref="A414" authorId="0" shapeId="0" xr:uid="{00000000-0006-0000-0500-000028000000}">
      <text>
        <r>
          <rPr>
            <b/>
            <sz val="9"/>
            <color indexed="81"/>
            <rFont val="Tahoma"/>
            <family val="2"/>
          </rPr>
          <t>user:agri food</t>
        </r>
      </text>
    </comment>
    <comment ref="A415" authorId="0" shapeId="0" xr:uid="{00000000-0006-0000-0500-000029000000}">
      <text>
        <r>
          <rPr>
            <b/>
            <sz val="9"/>
            <color indexed="81"/>
            <rFont val="Tahoma"/>
            <family val="2"/>
          </rPr>
          <t>user:</t>
        </r>
        <r>
          <rPr>
            <sz val="9"/>
            <color indexed="81"/>
            <rFont val="Tahoma"/>
            <family val="2"/>
          </rPr>
          <t xml:space="preserve">
food and agriculture supply chain</t>
        </r>
      </text>
    </comment>
    <comment ref="A420" authorId="0" shapeId="0" xr:uid="{00000000-0006-0000-0500-00002A000000}">
      <text>
        <r>
          <rPr>
            <b/>
            <sz val="9"/>
            <color indexed="81"/>
            <rFont val="Tahoma"/>
            <family val="2"/>
          </rPr>
          <t>user:</t>
        </r>
        <r>
          <rPr>
            <sz val="9"/>
            <color indexed="81"/>
            <rFont val="Tahoma"/>
            <family val="2"/>
          </rPr>
          <t xml:space="preserve">
agriculture</t>
        </r>
      </text>
    </comment>
    <comment ref="A422" authorId="0" shapeId="0" xr:uid="{00000000-0006-0000-0500-00002B000000}">
      <text>
        <r>
          <rPr>
            <b/>
            <sz val="9"/>
            <color indexed="81"/>
            <rFont val="Tahoma"/>
            <family val="2"/>
          </rPr>
          <t>user:</t>
        </r>
        <r>
          <rPr>
            <sz val="9"/>
            <color indexed="81"/>
            <rFont val="Tahoma"/>
            <family val="2"/>
          </rPr>
          <t xml:space="preserve">
maritime</t>
        </r>
      </text>
    </comment>
    <comment ref="A424" authorId="0" shapeId="0" xr:uid="{00000000-0006-0000-0500-00002C000000}">
      <text>
        <r>
          <rPr>
            <b/>
            <sz val="9"/>
            <color indexed="81"/>
            <rFont val="Tahoma"/>
            <family val="2"/>
          </rPr>
          <t>user:</t>
        </r>
        <r>
          <rPr>
            <sz val="9"/>
            <color indexed="81"/>
            <rFont val="Tahoma"/>
            <family val="2"/>
          </rPr>
          <t xml:space="preserve">
food supply chain</t>
        </r>
      </text>
    </comment>
    <comment ref="A427" authorId="0" shapeId="0" xr:uid="{00000000-0006-0000-0500-00002D000000}">
      <text>
        <r>
          <rPr>
            <b/>
            <sz val="9"/>
            <color indexed="81"/>
            <rFont val="Tahoma"/>
            <family val="2"/>
          </rPr>
          <t>user:</t>
        </r>
        <r>
          <rPr>
            <sz val="9"/>
            <color indexed="81"/>
            <rFont val="Tahoma"/>
            <family val="2"/>
          </rPr>
          <t xml:space="preserve">
agriculture</t>
        </r>
      </text>
    </comment>
    <comment ref="A429" authorId="0" shapeId="0" xr:uid="{00000000-0006-0000-0500-00002E000000}">
      <text>
        <r>
          <rPr>
            <b/>
            <sz val="9"/>
            <color indexed="81"/>
            <rFont val="Tahoma"/>
            <family val="2"/>
          </rPr>
          <t>user:</t>
        </r>
        <r>
          <rPr>
            <sz val="9"/>
            <color indexed="81"/>
            <rFont val="Tahoma"/>
            <family val="2"/>
          </rPr>
          <t xml:space="preserve">
food supply chain</t>
        </r>
      </text>
    </comment>
    <comment ref="A468" authorId="0" shapeId="0" xr:uid="{00000000-0006-0000-0500-00002F000000}">
      <text>
        <r>
          <rPr>
            <b/>
            <sz val="9"/>
            <color indexed="81"/>
            <rFont val="Tahoma"/>
            <family val="2"/>
          </rPr>
          <t>user:</t>
        </r>
        <r>
          <rPr>
            <sz val="9"/>
            <color indexed="81"/>
            <rFont val="Tahoma"/>
            <family val="2"/>
          </rPr>
          <t xml:space="preserve">
IGI publisher</t>
        </r>
      </text>
    </comment>
    <comment ref="A476" authorId="0" shapeId="0" xr:uid="{00000000-0006-0000-0500-000030000000}">
      <text>
        <r>
          <rPr>
            <b/>
            <sz val="9"/>
            <color indexed="81"/>
            <rFont val="Tahoma"/>
            <family val="2"/>
          </rPr>
          <t>user:</t>
        </r>
        <r>
          <rPr>
            <sz val="9"/>
            <color indexed="81"/>
            <rFont val="Tahoma"/>
            <family val="2"/>
          </rPr>
          <t xml:space="preserve">
IGI</t>
        </r>
      </text>
    </comment>
    <comment ref="A522" authorId="0" shapeId="0" xr:uid="{00000000-0006-0000-0500-000031000000}">
      <text>
        <r>
          <rPr>
            <b/>
            <sz val="9"/>
            <color indexed="81"/>
            <rFont val="Tahoma"/>
            <family val="2"/>
          </rPr>
          <t>user:</t>
        </r>
        <r>
          <rPr>
            <sz val="9"/>
            <color indexed="81"/>
            <rFont val="Tahoma"/>
            <family val="2"/>
          </rPr>
          <t xml:space="preserve">
online shopping service supply chain</t>
        </r>
      </text>
    </comment>
    <comment ref="A533" authorId="0" shapeId="0" xr:uid="{00000000-0006-0000-0500-000032000000}">
      <text>
        <r>
          <rPr>
            <b/>
            <sz val="9"/>
            <color indexed="81"/>
            <rFont val="Tahoma"/>
            <family val="2"/>
          </rPr>
          <t>user:</t>
        </r>
        <r>
          <rPr>
            <sz val="9"/>
            <color indexed="81"/>
            <rFont val="Tahoma"/>
            <family val="2"/>
          </rPr>
          <t xml:space="preserve">
product- service: toyota sells forklifts and also serves as warehouse.</t>
        </r>
      </text>
    </comment>
    <comment ref="A547" authorId="0" shapeId="0" xr:uid="{00000000-0006-0000-0500-000033000000}">
      <text>
        <r>
          <rPr>
            <b/>
            <sz val="9"/>
            <color indexed="81"/>
            <rFont val="Tahoma"/>
            <family val="2"/>
          </rPr>
          <t>user:</t>
        </r>
        <r>
          <rPr>
            <sz val="9"/>
            <color indexed="81"/>
            <rFont val="Tahoma"/>
            <family val="2"/>
          </rPr>
          <t xml:space="preserve">
article in press</t>
        </r>
      </text>
    </comment>
    <comment ref="A557" authorId="0" shapeId="0" xr:uid="{00000000-0006-0000-0500-000034000000}">
      <text>
        <r>
          <rPr>
            <b/>
            <sz val="9"/>
            <color indexed="81"/>
            <rFont val="Tahoma"/>
            <family val="2"/>
          </rPr>
          <t>user:</t>
        </r>
        <r>
          <rPr>
            <sz val="9"/>
            <color indexed="81"/>
            <rFont val="Tahoma"/>
            <family val="2"/>
          </rPr>
          <t xml:space="preserve">
editorial</t>
        </r>
      </text>
    </comment>
    <comment ref="A563" authorId="0" shapeId="0" xr:uid="{00000000-0006-0000-0500-000035000000}">
      <text>
        <r>
          <rPr>
            <b/>
            <sz val="9"/>
            <color indexed="81"/>
            <rFont val="Tahoma"/>
            <family val="2"/>
          </rPr>
          <t>user:</t>
        </r>
        <r>
          <rPr>
            <sz val="9"/>
            <color indexed="81"/>
            <rFont val="Tahoma"/>
            <family val="2"/>
          </rPr>
          <t xml:space="preserve">
editorial</t>
        </r>
      </text>
    </comment>
    <comment ref="A569" authorId="0" shapeId="0" xr:uid="{00000000-0006-0000-0500-000036000000}">
      <text>
        <r>
          <rPr>
            <b/>
            <sz val="9"/>
            <color indexed="81"/>
            <rFont val="Tahoma"/>
            <family val="2"/>
          </rPr>
          <t>user:</t>
        </r>
        <r>
          <rPr>
            <sz val="9"/>
            <color indexed="81"/>
            <rFont val="Tahoma"/>
            <family val="2"/>
          </rPr>
          <t xml:space="preserve">
note on special issue</t>
        </r>
      </text>
    </comment>
    <comment ref="A570" authorId="0" shapeId="0" xr:uid="{00000000-0006-0000-0500-000037000000}">
      <text>
        <r>
          <rPr>
            <b/>
            <sz val="9"/>
            <color indexed="81"/>
            <rFont val="Tahoma"/>
            <family val="2"/>
          </rPr>
          <t>user:</t>
        </r>
        <r>
          <rPr>
            <sz val="9"/>
            <color indexed="81"/>
            <rFont val="Tahoma"/>
            <family val="2"/>
          </rPr>
          <t xml:space="preserve">
note on special issue</t>
        </r>
      </text>
    </comment>
    <comment ref="A571" authorId="0" shapeId="0" xr:uid="{00000000-0006-0000-0500-000038000000}">
      <text>
        <r>
          <rPr>
            <b/>
            <sz val="9"/>
            <color indexed="81"/>
            <rFont val="Tahoma"/>
            <family val="2"/>
          </rPr>
          <t>user:</t>
        </r>
        <r>
          <rPr>
            <sz val="9"/>
            <color indexed="81"/>
            <rFont val="Tahoma"/>
            <family val="2"/>
          </rPr>
          <t xml:space="preserve">
editorial</t>
        </r>
      </text>
    </comment>
    <comment ref="A572" authorId="0" shapeId="0" xr:uid="{00000000-0006-0000-0500-000039000000}">
      <text>
        <r>
          <rPr>
            <b/>
            <sz val="9"/>
            <color indexed="81"/>
            <rFont val="Tahoma"/>
            <family val="2"/>
          </rPr>
          <t>user:</t>
        </r>
        <r>
          <rPr>
            <sz val="9"/>
            <color indexed="81"/>
            <rFont val="Tahoma"/>
            <family val="2"/>
          </rPr>
          <t xml:space="preserve">
short practice communiy</t>
        </r>
      </text>
    </comment>
    <comment ref="A573" authorId="0" shapeId="0" xr:uid="{00000000-0006-0000-0500-00003A000000}">
      <text>
        <r>
          <rPr>
            <b/>
            <sz val="9"/>
            <color indexed="81"/>
            <rFont val="Tahoma"/>
            <family val="2"/>
          </rPr>
          <t>user:</t>
        </r>
        <r>
          <rPr>
            <sz val="9"/>
            <color indexed="81"/>
            <rFont val="Tahoma"/>
            <family val="2"/>
          </rPr>
          <t xml:space="preserve">
technical papers</t>
        </r>
      </text>
    </comment>
    <comment ref="A578" authorId="0" shapeId="0" xr:uid="{00000000-0006-0000-0500-00003B000000}">
      <text>
        <r>
          <rPr>
            <b/>
            <sz val="9"/>
            <color indexed="81"/>
            <rFont val="Tahoma"/>
            <family val="2"/>
          </rPr>
          <t>user:</t>
        </r>
        <r>
          <rPr>
            <sz val="9"/>
            <color indexed="81"/>
            <rFont val="Tahoma"/>
            <family val="2"/>
          </rPr>
          <t xml:space="preserve">
technical pper</t>
        </r>
      </text>
    </comment>
    <comment ref="A581" authorId="0" shapeId="0" xr:uid="{00000000-0006-0000-0500-00003C000000}">
      <text>
        <r>
          <rPr>
            <b/>
            <sz val="9"/>
            <color indexed="81"/>
            <rFont val="Tahoma"/>
            <family val="2"/>
          </rPr>
          <t>user:</t>
        </r>
        <r>
          <rPr>
            <sz val="9"/>
            <color indexed="81"/>
            <rFont val="Tahoma"/>
            <family val="2"/>
          </rPr>
          <t xml:space="preserve">
from online product comments to predict demand by big datamethods</t>
        </r>
      </text>
    </comment>
    <comment ref="A585" authorId="0" shapeId="0" xr:uid="{00000000-0006-0000-0500-00003D000000}">
      <text>
        <r>
          <rPr>
            <b/>
            <sz val="9"/>
            <color indexed="81"/>
            <rFont val="Tahoma"/>
            <family val="2"/>
          </rPr>
          <t>user:</t>
        </r>
        <r>
          <rPr>
            <sz val="9"/>
            <color indexed="81"/>
            <rFont val="Tahoma"/>
            <family val="2"/>
          </rPr>
          <t xml:space="preserve">
twitter</t>
        </r>
      </text>
    </comment>
    <comment ref="A586" authorId="0" shapeId="0" xr:uid="{00000000-0006-0000-0500-00003E000000}">
      <text>
        <r>
          <rPr>
            <b/>
            <sz val="9"/>
            <color indexed="81"/>
            <rFont val="Tahoma"/>
            <family val="2"/>
          </rPr>
          <t>user:</t>
        </r>
        <r>
          <rPr>
            <sz val="9"/>
            <color indexed="81"/>
            <rFont val="Tahoma"/>
            <family val="2"/>
          </rPr>
          <t xml:space="preserve">
website analysis</t>
        </r>
      </text>
    </comment>
    <comment ref="A587" authorId="0" shapeId="0" xr:uid="{00000000-0006-0000-0500-00003F000000}">
      <text>
        <r>
          <rPr>
            <b/>
            <sz val="9"/>
            <color indexed="81"/>
            <rFont val="Tahoma"/>
            <family val="2"/>
          </rPr>
          <t>user:</t>
        </r>
        <r>
          <rPr>
            <sz val="9"/>
            <color indexed="81"/>
            <rFont val="Tahoma"/>
            <family val="2"/>
          </rPr>
          <t xml:space="preserve">
data scientist's skills</t>
        </r>
      </text>
    </comment>
    <comment ref="A588" authorId="0" shapeId="0" xr:uid="{00000000-0006-0000-0500-000040000000}">
      <text>
        <r>
          <rPr>
            <b/>
            <sz val="9"/>
            <color indexed="81"/>
            <rFont val="Tahoma"/>
            <family val="2"/>
          </rPr>
          <t>user:</t>
        </r>
        <r>
          <rPr>
            <sz val="9"/>
            <color indexed="81"/>
            <rFont val="Tahoma"/>
            <family val="2"/>
          </rPr>
          <t xml:space="preserve">
data scientists skills</t>
        </r>
      </text>
    </comment>
    <comment ref="A591" authorId="0" shapeId="0" xr:uid="{00000000-0006-0000-0500-000041000000}">
      <text>
        <r>
          <rPr>
            <b/>
            <sz val="9"/>
            <color indexed="81"/>
            <rFont val="Tahoma"/>
            <family val="2"/>
          </rPr>
          <t>user:</t>
        </r>
        <r>
          <rPr>
            <sz val="9"/>
            <color indexed="81"/>
            <rFont val="Tahoma"/>
            <family val="2"/>
          </rPr>
          <t xml:space="preserve">
innovation capability</t>
        </r>
      </text>
    </comment>
    <comment ref="A594" authorId="0" shapeId="0" xr:uid="{00000000-0006-0000-0500-000042000000}">
      <text>
        <r>
          <rPr>
            <b/>
            <sz val="9"/>
            <color indexed="81"/>
            <rFont val="Tahoma"/>
            <family val="2"/>
          </rPr>
          <t>user:</t>
        </r>
        <r>
          <rPr>
            <sz val="9"/>
            <color indexed="81"/>
            <rFont val="Tahoma"/>
            <family val="2"/>
          </rPr>
          <t xml:space="preserve">
customers' reviews</t>
        </r>
      </text>
    </comment>
    <comment ref="A596" authorId="0" shapeId="0" xr:uid="{00000000-0006-0000-0500-000043000000}">
      <text>
        <r>
          <rPr>
            <b/>
            <sz val="9"/>
            <color indexed="81"/>
            <rFont val="Tahoma"/>
            <family val="2"/>
          </rPr>
          <t>user:</t>
        </r>
        <r>
          <rPr>
            <sz val="9"/>
            <color indexed="81"/>
            <rFont val="Tahoma"/>
            <family val="2"/>
          </rPr>
          <t xml:space="preserve">
textual big data analytics</t>
        </r>
      </text>
    </comment>
    <comment ref="A662" authorId="0" shapeId="0" xr:uid="{00000000-0006-0000-0500-000044000000}">
      <text>
        <r>
          <rPr>
            <b/>
            <sz val="9"/>
            <color indexed="81"/>
            <rFont val="Tahoma"/>
            <family val="2"/>
          </rPr>
          <t>user:</t>
        </r>
        <r>
          <rPr>
            <sz val="9"/>
            <color indexed="81"/>
            <rFont val="Tahoma"/>
            <family val="2"/>
          </rPr>
          <t xml:space="preserve">
IoT providers</t>
        </r>
      </text>
    </comment>
    <comment ref="A675" authorId="0" shapeId="0" xr:uid="{00000000-0006-0000-0500-000045000000}">
      <text>
        <r>
          <rPr>
            <b/>
            <sz val="9"/>
            <color indexed="81"/>
            <rFont val="Tahoma"/>
            <family val="2"/>
          </rPr>
          <t>user:</t>
        </r>
        <r>
          <rPr>
            <sz val="9"/>
            <color indexed="81"/>
            <rFont val="Tahoma"/>
            <family val="2"/>
          </rPr>
          <t xml:space="preserve">
warehouse+netlogo+chemical products
Q4</t>
        </r>
      </text>
    </comment>
    <comment ref="A709" authorId="0" shapeId="0" xr:uid="{00000000-0006-0000-0500-000046000000}">
      <text>
        <r>
          <rPr>
            <b/>
            <sz val="9"/>
            <color indexed="81"/>
            <rFont val="Tahoma"/>
            <family val="2"/>
          </rPr>
          <t>user:</t>
        </r>
        <r>
          <rPr>
            <sz val="9"/>
            <color indexed="81"/>
            <rFont val="Tahoma"/>
            <family val="2"/>
          </rPr>
          <t xml:space="preserve">
service provider</t>
        </r>
      </text>
    </comment>
    <comment ref="A710" authorId="0" shapeId="0" xr:uid="{00000000-0006-0000-0500-000047000000}">
      <text>
        <r>
          <rPr>
            <b/>
            <sz val="9"/>
            <color indexed="81"/>
            <rFont val="Tahoma"/>
            <family val="2"/>
          </rPr>
          <t>user:</t>
        </r>
        <r>
          <rPr>
            <sz val="9"/>
            <color indexed="81"/>
            <rFont val="Tahoma"/>
            <family val="2"/>
          </rPr>
          <t xml:space="preserve">
editorial</t>
        </r>
      </text>
    </comment>
    <comment ref="A714" authorId="0" shapeId="0" xr:uid="{00000000-0006-0000-0500-000048000000}">
      <text>
        <r>
          <rPr>
            <b/>
            <sz val="9"/>
            <color indexed="81"/>
            <rFont val="Tahoma"/>
            <family val="2"/>
          </rPr>
          <t>user:</t>
        </r>
        <r>
          <rPr>
            <sz val="9"/>
            <color indexed="81"/>
            <rFont val="Tahoma"/>
            <family val="2"/>
          </rPr>
          <t xml:space="preserve">
editorial</t>
        </r>
      </text>
    </comment>
    <comment ref="A752" authorId="1" shapeId="0" xr:uid="{A910D7EB-4200-4FD1-A00F-1AC0254A0116}">
      <text>
        <r>
          <rPr>
            <b/>
            <sz val="9"/>
            <color indexed="81"/>
            <rFont val="Tahoma"/>
            <family val="2"/>
          </rPr>
          <t>Alessio:</t>
        </r>
        <r>
          <rPr>
            <sz val="9"/>
            <color indexed="81"/>
            <rFont val="Tahoma"/>
            <family val="2"/>
          </rPr>
          <t xml:space="preserve">
This paper is rejected but not classified
</t>
        </r>
      </text>
    </comment>
    <comment ref="A769" authorId="0" shapeId="0" xr:uid="{00000000-0006-0000-0500-000049000000}">
      <text>
        <r>
          <rPr>
            <b/>
            <sz val="9"/>
            <color indexed="81"/>
            <rFont val="Tahoma"/>
            <family val="2"/>
          </rPr>
          <t>user:</t>
        </r>
        <r>
          <rPr>
            <sz val="9"/>
            <color indexed="81"/>
            <rFont val="Tahoma"/>
            <family val="2"/>
          </rPr>
          <t xml:space="preserve">
fashion- luxury</t>
        </r>
      </text>
    </comment>
    <comment ref="B784" authorId="0" shapeId="0" xr:uid="{00000000-0006-0000-0500-00004A000000}">
      <text>
        <r>
          <rPr>
            <b/>
            <sz val="9"/>
            <color indexed="81"/>
            <rFont val="Tahoma"/>
            <family val="2"/>
          </rPr>
          <t>user:</t>
        </r>
        <r>
          <rPr>
            <sz val="9"/>
            <color indexed="81"/>
            <rFont val="Tahoma"/>
            <family val="2"/>
          </rPr>
          <t xml:space="preserve">
book lecture notes</t>
        </r>
      </text>
    </comment>
    <comment ref="A808" authorId="0" shapeId="0" xr:uid="{00000000-0006-0000-0500-00004B000000}">
      <text>
        <r>
          <rPr>
            <b/>
            <sz val="9"/>
            <color indexed="81"/>
            <rFont val="Tahoma"/>
            <family val="2"/>
          </rPr>
          <t>user:</t>
        </r>
        <r>
          <rPr>
            <sz val="9"/>
            <color indexed="81"/>
            <rFont val="Tahoma"/>
            <family val="2"/>
          </rPr>
          <t xml:space="preserve">
considering lean as a concept of quality control.</t>
        </r>
      </text>
    </comment>
    <comment ref="A809" authorId="0" shapeId="0" xr:uid="{00000000-0006-0000-0500-00004C000000}">
      <text>
        <r>
          <rPr>
            <b/>
            <sz val="9"/>
            <color indexed="81"/>
            <rFont val="Tahoma"/>
            <family val="2"/>
          </rPr>
          <t>user:</t>
        </r>
        <r>
          <rPr>
            <sz val="9"/>
            <color indexed="81"/>
            <rFont val="Tahoma"/>
            <family val="2"/>
          </rPr>
          <t xml:space="preserve">
also it did not so related to the lean</t>
        </r>
      </text>
    </comment>
    <comment ref="A812" authorId="0" shapeId="0" xr:uid="{00000000-0006-0000-0500-00004D000000}">
      <text>
        <r>
          <rPr>
            <b/>
            <sz val="9"/>
            <color indexed="81"/>
            <rFont val="Tahoma"/>
            <family val="2"/>
          </rPr>
          <t>user:</t>
        </r>
        <r>
          <rPr>
            <sz val="9"/>
            <color indexed="81"/>
            <rFont val="Tahoma"/>
            <family val="2"/>
          </rPr>
          <t xml:space="preserve">
short papper 3pages</t>
        </r>
      </text>
    </comment>
    <comment ref="A887" authorId="0" shapeId="0" xr:uid="{00000000-0006-0000-0500-00004E000000}">
      <text>
        <r>
          <rPr>
            <b/>
            <sz val="9"/>
            <color indexed="81"/>
            <rFont val="Tahoma"/>
            <family val="2"/>
          </rPr>
          <t>user:</t>
        </r>
        <r>
          <rPr>
            <sz val="9"/>
            <color indexed="81"/>
            <rFont val="Tahoma"/>
            <family val="2"/>
          </rPr>
          <t xml:space="preserve">
about ERP</t>
        </r>
      </text>
    </comment>
    <comment ref="A941" authorId="0" shapeId="0" xr:uid="{00000000-0006-0000-0500-00004F000000}">
      <text>
        <r>
          <rPr>
            <b/>
            <sz val="9"/>
            <color indexed="81"/>
            <rFont val="Tahoma"/>
            <family val="2"/>
          </rPr>
          <t>user:</t>
        </r>
        <r>
          <rPr>
            <sz val="9"/>
            <color indexed="81"/>
            <rFont val="Tahoma"/>
            <family val="2"/>
          </rPr>
          <t xml:space="preserve">
short comment, not paper</t>
        </r>
      </text>
    </comment>
    <comment ref="A946" authorId="0" shapeId="0" xr:uid="{00000000-0006-0000-0500-000050000000}">
      <text>
        <r>
          <rPr>
            <b/>
            <sz val="9"/>
            <color indexed="81"/>
            <rFont val="Tahoma"/>
            <family val="2"/>
          </rPr>
          <t>user:</t>
        </r>
        <r>
          <rPr>
            <sz val="9"/>
            <color indexed="81"/>
            <rFont val="Tahoma"/>
            <family val="2"/>
          </rPr>
          <t xml:space="preserve">
just they mentioned digitalization and industry 4.0 in future research as a research direction.</t>
        </r>
      </text>
    </comment>
    <comment ref="A954" authorId="0" shapeId="0" xr:uid="{00000000-0006-0000-0500-000051000000}">
      <text>
        <r>
          <rPr>
            <b/>
            <sz val="9"/>
            <color indexed="81"/>
            <rFont val="Tahoma"/>
            <family val="2"/>
          </rPr>
          <t>user:</t>
        </r>
        <r>
          <rPr>
            <sz val="9"/>
            <color indexed="81"/>
            <rFont val="Tahoma"/>
            <family val="2"/>
          </rPr>
          <t xml:space="preserve">
starting of snowballig papers*
this one just related to the internet not digital technologies</t>
        </r>
      </text>
    </comment>
    <comment ref="J954" authorId="0" shapeId="0" xr:uid="{00000000-0006-0000-0500-000052000000}">
      <text>
        <r>
          <rPr>
            <b/>
            <sz val="9"/>
            <color indexed="81"/>
            <rFont val="Tahoma"/>
            <family val="2"/>
          </rPr>
          <t>user:</t>
        </r>
        <r>
          <rPr>
            <sz val="9"/>
            <color indexed="81"/>
            <rFont val="Tahoma"/>
            <family val="2"/>
          </rPr>
          <t xml:space="preserve">
name of the reference paper for snowballing</t>
        </r>
      </text>
    </comment>
    <comment ref="A961" authorId="0" shapeId="0" xr:uid="{00000000-0006-0000-0500-000053000000}">
      <text>
        <r>
          <rPr>
            <b/>
            <sz val="9"/>
            <color indexed="81"/>
            <rFont val="Tahoma"/>
            <family val="2"/>
          </rPr>
          <t>user:</t>
        </r>
        <r>
          <rPr>
            <sz val="9"/>
            <color indexed="81"/>
            <rFont val="Tahoma"/>
            <family val="2"/>
          </rPr>
          <t xml:space="preserve">
thesis</t>
        </r>
      </text>
    </comment>
    <comment ref="A971" authorId="0" shapeId="0" xr:uid="{00000000-0006-0000-0500-000054000000}">
      <text>
        <r>
          <rPr>
            <b/>
            <sz val="9"/>
            <color indexed="81"/>
            <rFont val="Tahoma"/>
            <family val="2"/>
          </rPr>
          <t>user:</t>
        </r>
        <r>
          <rPr>
            <sz val="9"/>
            <color indexed="81"/>
            <rFont val="Tahoma"/>
            <family val="2"/>
          </rPr>
          <t xml:space="preserve">
snowballing findings rejected papers</t>
        </r>
      </text>
    </comment>
    <comment ref="A979" authorId="0" shapeId="0" xr:uid="{00000000-0006-0000-0500-000055000000}">
      <text>
        <r>
          <rPr>
            <b/>
            <sz val="9"/>
            <color indexed="81"/>
            <rFont val="Tahoma"/>
            <family val="2"/>
          </rPr>
          <t xml:space="preserve">user:
</t>
        </r>
        <r>
          <rPr>
            <sz val="9"/>
            <color indexed="81"/>
            <rFont val="Tahoma"/>
            <family val="2"/>
          </rPr>
          <t>they just mentioned the effects of industry 4.0 without considering any specific digital technology.</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keepAlive="1" name="ThisWorkbookDataModel" description="Data Model" type="5" refreshedVersion="6"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00000000-0015-0000-FFFF-FFFF01000000}" name="WorksheetConnection_reading papers ver 60 comparison and gap lean dig charts.xlsx!Table12" type="102" refreshedVersion="6" minRefreshableVersion="5">
    <extLst>
      <ext xmlns:x15="http://schemas.microsoft.com/office/spreadsheetml/2010/11/main" uri="{DE250136-89BD-433C-8126-D09CA5730AF9}">
        <x15:connection id="Table12">
          <x15:rangePr sourceName="_xlcn.WorksheetConnection_readingpapersver60comparisonandgapleandigcharts.xlsxTable121"/>
        </x15:connection>
      </ext>
    </extLst>
  </connection>
  <connection id="3" xr16:uid="{00000000-0015-0000-FFFF-FFFF02000000}" name="WorksheetConnection_reading papers ver 60 comparison and gap lean dig charts.xlsx!Table39" type="102" refreshedVersion="6" minRefreshableVersion="5">
    <extLst>
      <ext xmlns:x15="http://schemas.microsoft.com/office/spreadsheetml/2010/11/main" uri="{DE250136-89BD-433C-8126-D09CA5730AF9}">
        <x15:connection id="Table39" autoDelete="1">
          <x15:rangePr sourceName="_xlcn.WorksheetConnection_readingpapersver60comparisonandgapleandigcharts.xlsxTable391"/>
        </x15:connection>
      </ext>
    </extLst>
  </connection>
</connections>
</file>

<file path=xl/sharedStrings.xml><?xml version="1.0" encoding="utf-8"?>
<sst xmlns="http://schemas.openxmlformats.org/spreadsheetml/2006/main" count="14497" uniqueCount="7801">
  <si>
    <t>Preliminary</t>
  </si>
  <si>
    <t>search data</t>
  </si>
  <si>
    <t>periliminary analysis of the paper</t>
  </si>
  <si>
    <t>synthetic overview</t>
  </si>
  <si>
    <t>Snowballing numbering</t>
  </si>
  <si>
    <t>number of papers</t>
  </si>
  <si>
    <t>PDF</t>
  </si>
  <si>
    <t>author, year</t>
  </si>
  <si>
    <t>title</t>
  </si>
  <si>
    <t>dateof publishing</t>
  </si>
  <si>
    <t>authors</t>
  </si>
  <si>
    <t>reading date</t>
  </si>
  <si>
    <t>journal</t>
  </si>
  <si>
    <t>impact factor</t>
  </si>
  <si>
    <t>Q</t>
  </si>
  <si>
    <t>number of citations(in reading date)</t>
  </si>
  <si>
    <t>data base</t>
  </si>
  <si>
    <t>key word used for finding the paper</t>
  </si>
  <si>
    <t>link to the URL</t>
  </si>
  <si>
    <t>subject area</t>
  </si>
  <si>
    <t>digitalization technology</t>
  </si>
  <si>
    <t>methodologies</t>
  </si>
  <si>
    <t>data collection</t>
  </si>
  <si>
    <t>Reseach Questions</t>
  </si>
  <si>
    <t>research Gap</t>
  </si>
  <si>
    <t>main findings</t>
  </si>
  <si>
    <t>limitations</t>
  </si>
  <si>
    <t>future researchs</t>
  </si>
  <si>
    <t>critical analysis and interesting points</t>
  </si>
  <si>
    <t>relevance(1-10)</t>
  </si>
  <si>
    <t>discussion and summary of the paper</t>
  </si>
  <si>
    <t>paper keywords</t>
  </si>
  <si>
    <t>snowballing for SLR</t>
  </si>
  <si>
    <t>Supply chain digitalization past present and future.pdf</t>
  </si>
  <si>
    <t>Barbosa(2018)</t>
  </si>
  <si>
    <t>Managing supply chain resources with Big Data
Analytics: a systematic review</t>
  </si>
  <si>
    <t>Marcelo Werneck Barbosa, Alberto de la Calle Vicente, Marcelo Bronzo
Ladeira &amp; Marcos Paulo Valadares de Oliveira</t>
  </si>
  <si>
    <t>International Journal of Logistics Research and Applications</t>
  </si>
  <si>
    <t>Q1</t>
  </si>
  <si>
    <t>Scopus</t>
  </si>
  <si>
    <t>"Big data" and "supply chain"</t>
  </si>
  <si>
    <t>https://www.tandfonline.com/doi/full/10.1080/13675567.2017.1369501?casa_token=rco1GPwHhtgAAAAA%3Asz0FfnzucwXKBCWBGd_TO5rsNj7mPX1ZJbgJjtr8nhotyepjPRxYz2nL-dX-zXCE-w5IRigtC2tH</t>
  </si>
  <si>
    <t>supply chain</t>
  </si>
  <si>
    <t>big data</t>
  </si>
  <si>
    <t>systematic literature review</t>
  </si>
  <si>
    <t>RQ1 – Which research methods and theories have been used to characterise and study the use BDA in SCM?
. RQ2 – How has BDA been used to manage SCM resources?
. RQ3 – In which SCM processes has BDA been used?</t>
  </si>
  <si>
    <t>Despite recognised benefits and the increase of BDA research, little is known about the general approaches used to investigate BDA in the context of supply chain management (SCM).</t>
  </si>
  <si>
    <r>
      <t xml:space="preserve">Our study found out that the predictive and prescriptive approaches are more frequently used and organisational, technological
and human resources are often managed by BDA. It was observed a focus on Demand Management and Order Fulfilment processes and a lack of studies on Returns Management, which indicates an open research area that should be exploited by future studies* This result corroborates the findings of Schoenherr and Speier-Pero (2015) and Bonnes (2014) who state that this is a premature
research area and there are few published studies on BDA under the SC perspective** </t>
    </r>
    <r>
      <rPr>
        <sz val="11"/>
        <color rgb="FF00B050"/>
        <rFont val="Calibri"/>
        <family val="2"/>
        <scheme val="minor"/>
      </rPr>
      <t>The use of surveys in manufacturing firms and the SEM/PLS method was frequently observed. Besides, a significant number of studies based their research on the RBV</t>
    </r>
    <r>
      <rPr>
        <sz val="11"/>
        <color theme="1"/>
        <rFont val="Calibri"/>
        <family val="2"/>
        <scheme val="minor"/>
      </rPr>
      <t>. The
use of the SCOR model was also observed. It was also observed that studies tend to highlight the need to work with large volumes of data by using different competences and abilities</t>
    </r>
  </si>
  <si>
    <t>only papers published in highly ranked operational management and business journals that have been used in prior similar studies were analysed.</t>
  </si>
  <si>
    <t>there are opportunities to develop studies under the Relational View, which states that networks of organisations can develop relationships that result in competitive advantages through their complementary resources and capabilities.* describe how resources and analytical capabilities can determine a BDA orientation in organisations and SCs and how such orientation would affect business competitive performance or the generation of long-term competitive advantages.** how BDA capabilities can positively affect certain organisational performance areas, such as innovation processes.</t>
  </si>
  <si>
    <r>
      <t xml:space="preserve">This study is also based on an expansion of the RBV, called Dynamic Capabilities View (DCV)* </t>
    </r>
    <r>
      <rPr>
        <u/>
        <sz val="11"/>
        <color rgb="FF00B050"/>
        <rFont val="Calibri"/>
        <family val="2"/>
        <scheme val="minor"/>
      </rPr>
      <t>The research method was based on a systematic literature review (SLR), a means of identifying, evaluating and interpreting all available relevant research to a particular question or topic area by mapping and assessing the existing intellectual territory (Tranfield, Denyer, and Smart 2003)</t>
    </r>
    <r>
      <rPr>
        <sz val="11"/>
        <color rgb="FF00B050"/>
        <rFont val="Calibri"/>
        <family val="2"/>
        <scheme val="minor"/>
      </rPr>
      <t>.* According to the procedures defined by Tranfield, Denyer, and
Smart (2003), a SLR is conducted in three major stages: planning, conducting the review and reporting and dissemination</t>
    </r>
    <r>
      <rPr>
        <sz val="11"/>
        <color theme="1"/>
        <rFont val="Calibri"/>
        <family val="2"/>
        <scheme val="minor"/>
      </rPr>
      <t xml:space="preserve">* </t>
    </r>
    <r>
      <rPr>
        <b/>
        <u/>
        <sz val="11"/>
        <color theme="1"/>
        <rFont val="Calibri"/>
        <family val="2"/>
        <scheme val="minor"/>
      </rPr>
      <t xml:space="preserve">Table 1. Protocol for systematic review.*** RQ2 was aimed at understating how BDA has been used to manage SCM resources. In order to answer this question, the studies were categorised in terms of BDA approaches (descriptive, predictive and prescriptive) and managed resources (financial, physical, human, organisational, technological and intangible. Results are shown in Table 4.* </t>
    </r>
    <r>
      <rPr>
        <u/>
        <sz val="11"/>
        <color theme="1"/>
        <rFont val="Calibri"/>
        <family val="2"/>
        <scheme val="minor"/>
      </rPr>
      <t>The Global Supply Chain Forum identifies eight key processes that make up the core of supply chain management (SCM): Customer Relationship
Management (CRM), Customer Service Management (CSV), Demand Management (DeM),Order Fulfilment (OrF), Manufacturing Flow Management (MFM), Supplier Relationship Management (SRM), Product Development and Commercialization (PDC) and Returns Management (ReM) (Croxton et al. 2001).*</t>
    </r>
    <r>
      <rPr>
        <b/>
        <u/>
        <sz val="11"/>
        <color theme="1"/>
        <rFont val="Calibri"/>
        <family val="2"/>
        <scheme val="minor"/>
      </rPr>
      <t xml:space="preserve"> Table 5. Challenges and future directions for BDA research on SCM</t>
    </r>
    <r>
      <rPr>
        <u/>
        <sz val="11"/>
        <color theme="1"/>
        <rFont val="Calibri"/>
        <family val="2"/>
        <scheme val="minor"/>
      </rPr>
      <t>.</t>
    </r>
    <r>
      <rPr>
        <b/>
        <u/>
        <sz val="11"/>
        <color theme="1"/>
        <rFont val="Calibri"/>
        <family val="2"/>
        <scheme val="minor"/>
      </rPr>
      <t>Whole Supply Chain’ or WSC. Most studies (47%) fall into such category. As representatives of this category, we can highlight the ones aimed at improving SC performance.** Our systematic review did not find any study involving the use of BDA in the ReM process</t>
    </r>
  </si>
  <si>
    <t>In the light of the Resource-based View, the main goal of this study was, by means of a systematic literature review,
to comprehend how BDA has been investigated on SCM studies, which resources are managed by BDA as well as which SCM processes are involved.</t>
  </si>
  <si>
    <t>Big Data Analytics; Business, Analytics; Supply Chain, Analytics; Supply Chain, Intelligence; supply chain, management; Resourcebased View</t>
  </si>
  <si>
    <t>no</t>
  </si>
  <si>
    <t>Understanding blockchain technology for syslite.pdf</t>
  </si>
  <si>
    <t>de Vass(2020)</t>
  </si>
  <si>
    <t>Iot in supply chain management: a narrative on retail sector sustainability</t>
  </si>
  <si>
    <t>Tharaka de Vass, Himanshu Shee and Shah J. Miah</t>
  </si>
  <si>
    <t>"IoT" and "supply chain"</t>
  </si>
  <si>
    <t>https://www.tandfonline.com/doi/full/10.1080/13675567.2020.1787970?casa_token=A7nzqjtg8RIAAAAA%3AoHflV2IBAA-ZRsD4OP8ZmwSqMBzSwGfQpCx-fFirSjf-1JTke0PZNpjwafJWi-LwiUN2hr2wpisC</t>
  </si>
  <si>
    <t>IoT</t>
  </si>
  <si>
    <t>survey</t>
  </si>
  <si>
    <t>interview</t>
  </si>
  <si>
    <t>RQ1. How does IoT implementation integrate the logistics processes of an organization internally and the suppliers and customers externally?
RQ2. To what extent does the IoT-enabled process integration impact supply chain performance and fir sustainability?</t>
  </si>
  <si>
    <t>the IoT literature so far remains theoretical and excessively focused on its technology and potential applications, with a very limited revelation of its operational benefits* Studies focusing on the applicability of IoT in SCM on operational sustainability are scarce</t>
  </si>
  <si>
    <t>The findings reveal that multiple IoT forms provide additional capabilities in data auto-capture, visibility, intelligence, and information
sharing for greater integration of retail supply chains. That, in turn, enhances supply chain performance in cost, quality, delivery, and
flexibilit dimensions to improve firm financial social, and environmental sustainability.* This exploratory study of Australian retail supply chains reveals that IoT implementation improves logistics processes internally within the retail sector and externally with suppliers and customers</t>
  </si>
  <si>
    <t>The limitations in the sample size posed an issue of the generalizability of the findings* even though IoT is conceptualised to
gain visibility throughout the supply chain, the study is limited to retailers’ perspective.</t>
  </si>
  <si>
    <t>future research needs to include more retailers from each specific sector, having a sample size big enough to carry out intergroup analysis among small, medium, and large retailers* This analysis will offer insights on the IoT implementation where the process integration may vary depending on firm size or the specific sector.** Involving the first-tier partners (i.e. supplier, customer) or ideally beyond the first-tier (i.e. grower) vertically, and also 3PL service providers and other horizontal partners may reveal more objective evaluation of sustainability via IoT along the supply chain and demonstrate how the benefits are shared</t>
  </si>
  <si>
    <r>
      <t xml:space="preserve">Further investigation may reveal a range of IoT technologies that enables integration of logisticprocesses within a firm and with suppliers and customers to impact on supply chain and fir performance. Thus, the study’s assertion that IoT may enhance the capability of retailers to integrate internal and external logistics processes is further supported by organisational capability (OC) theory (de Vass et al. 2018).* </t>
    </r>
    <r>
      <rPr>
        <i/>
        <u/>
        <sz val="11"/>
        <color theme="1"/>
        <rFont val="Calibri"/>
        <family val="2"/>
        <scheme val="minor"/>
      </rPr>
      <t>This study is designed as exploratory research because the phenomenon under investigation is at its</t>
    </r>
    <r>
      <rPr>
        <b/>
        <i/>
        <u/>
        <sz val="11"/>
        <color theme="1"/>
        <rFont val="Calibri"/>
        <family val="2"/>
        <scheme val="minor"/>
      </rPr>
      <t xml:space="preserve"> early stage of maturity</t>
    </r>
    <r>
      <rPr>
        <i/>
        <u/>
        <sz val="11"/>
        <color theme="1"/>
        <rFont val="Calibri"/>
        <family val="2"/>
        <scheme val="minor"/>
      </rPr>
      <t xml:space="preserve"> and not well understood in the literature (Ardolino et al. 2017; Yin 2017</t>
    </r>
    <r>
      <rPr>
        <sz val="11"/>
        <color theme="1"/>
        <rFont val="Calibri"/>
        <family val="2"/>
        <scheme val="minor"/>
      </rPr>
      <t xml:space="preserve">).* </t>
    </r>
    <r>
      <rPr>
        <u/>
        <sz val="11"/>
        <color theme="1"/>
        <rFont val="Calibri"/>
        <family val="2"/>
        <scheme val="minor"/>
      </rPr>
      <t>Via real-time tracking, the IoT enhances the visibility of goods that flow in the entire supply chain to balance the resilience and flexibility at the right cost*** As retailers are increasingly moving towards the digitalisation of logistics activities, IoT functionalities need to be factored in for more pervasive, reliable, and real-time visibility in the supply chains. As cloud technologies are hosting more and more storage and processing power, big-data analytics, artificial intelligence/machine learning (AI/ML), and Blockchain are making further inroads, where IoT may provide higher intelligence on the flow of goods helping in key decision-making</t>
    </r>
  </si>
  <si>
    <t>the objective of this study is to explore the practical applications of IoT in supply chains, and the way it affects the sustainability performance of organisations**the study explores the ground reality of IoT impact on supply chain integration and performance. Twelve semi-structured interviews with managers from the Australian retail industry were thematically analysed using Nvivo</t>
  </si>
  <si>
    <t>Internet of Things; IoT; supply, chain management; supply chain integration;
sustainability; retail; industry 4.0; smart supply chains</t>
  </si>
  <si>
    <t>*</t>
  </si>
  <si>
    <t>A blockchain based approach for a multi echelon sustainable supply chain.pdf</t>
  </si>
  <si>
    <t>Manupati(2019)</t>
  </si>
  <si>
    <t>A blockchain-based approach for a multi-echelon sustainable supply chain</t>
  </si>
  <si>
    <t>V. K. Manupati, Tobias Schoenherr, M. Ramkumar, Stephan M. Wagner, Sai
Krishna Pabba &amp; R. Inder Raj Singh</t>
  </si>
  <si>
    <t>International Journal of Production Research</t>
  </si>
  <si>
    <t>"digitalization" AND "supply chain"</t>
  </si>
  <si>
    <t>https://www.tandfonline.com/doi/abs/10.1080/00207543.2019.1683248?casa_token=DLXl377uqcMAAAAA:HlkC1jCuOR2-1oGRmkg5NWN91jXwrXyEiOrW1AHrufMHWSFWGr2Bv0T9qFLOsz4tRAq7o1EOQ1Ko</t>
  </si>
  <si>
    <t>sustainable supply chain</t>
  </si>
  <si>
    <t>blockchain</t>
  </si>
  <si>
    <t>Mathematical modeling</t>
  </si>
  <si>
    <t xml:space="preserve">numerical example </t>
  </si>
  <si>
    <t xml:space="preserve">_  </t>
  </si>
  <si>
    <t xml:space="preserve">Traditional processes are generally incapable of continuously monitoring any disturbances and any complex carbon asset transfers in the supply chain. We therefore proposed leveraging the distributed ledger-based blockchain approach for adept decision making and enhanced negotiation ability between modules. This distinguishes our model from those in
the literature.  </t>
  </si>
  <si>
    <r>
      <rPr>
        <sz val="11"/>
        <rFont val="Calibri"/>
        <family val="2"/>
        <scheme val="minor"/>
      </rPr>
      <t>It can therefore be concluded with confidence that the blockchain approach enables more environmentally conscious decisions.  I</t>
    </r>
    <r>
      <rPr>
        <sz val="11"/>
        <color theme="1"/>
        <rFont val="Calibri"/>
        <family val="2"/>
        <scheme val="minor"/>
      </rPr>
      <t>n addition, our approach enables the dual consideration of both operational cost and the cost incurred due to emissions, synchronising the operational expenses and carbon emissions, and balancing economic and environmental conditions.**While the literature has covered multi-variable, multi-echelon supply chain optimisation, we have found no studies that performed a live monitoring of the supply chain within the context of smart contracts</t>
    </r>
  </si>
  <si>
    <t>_</t>
  </si>
  <si>
    <t>adoption by other sectors, including industrial manufacturing, hospitality services, government services, railways, and educational services. For instance, blockchain technology coupled with appropriate algorithms can significantly improve the implementation of health care services, due to its ability to manage patient data and prescriptions.</t>
  </si>
  <si>
    <r>
      <t xml:space="preserve">The </t>
    </r>
    <r>
      <rPr>
        <u/>
        <sz val="11"/>
        <color theme="1"/>
        <rFont val="Calibri"/>
        <family val="2"/>
        <scheme val="minor"/>
      </rPr>
      <t>smart contract monitors</t>
    </r>
    <r>
      <rPr>
        <sz val="11"/>
        <color theme="1"/>
        <rFont val="Calibri"/>
        <family val="2"/>
        <scheme val="minor"/>
      </rPr>
      <t xml:space="preserve"> for an increase in the emission rate at each outlet. If the emission rate is found to exceed the threshold limit for a particular outlet involving any such transaction, the</t>
    </r>
    <r>
      <rPr>
        <i/>
        <sz val="11"/>
        <color theme="1"/>
        <rFont val="Calibri"/>
        <family val="2"/>
        <scheme val="minor"/>
      </rPr>
      <t xml:space="preserve"> </t>
    </r>
    <r>
      <rPr>
        <i/>
        <u/>
        <sz val="11"/>
        <color theme="1"/>
        <rFont val="Calibri"/>
        <family val="2"/>
        <scheme val="minor"/>
      </rPr>
      <t>smart contract triggers the main operating system</t>
    </r>
    <r>
      <rPr>
        <sz val="11"/>
        <color theme="1"/>
        <rFont val="Calibri"/>
        <family val="2"/>
        <scheme val="minor"/>
      </rPr>
      <t xml:space="preserve"> to analyse the supply chain with the new emission data generated at that moment.***The a</t>
    </r>
    <r>
      <rPr>
        <u/>
        <sz val="11"/>
        <color theme="1"/>
        <rFont val="Calibri"/>
        <family val="2"/>
        <scheme val="minor"/>
      </rPr>
      <t>verage value of emissions can be calculated per product, which can be viewed in the distributed ledger with respect to its batch number</t>
    </r>
    <r>
      <rPr>
        <sz val="11"/>
        <color theme="1"/>
        <rFont val="Calibri"/>
        <family val="2"/>
        <scheme val="minor"/>
      </rPr>
      <t>. **** in the other works,the NSGA-II model solves the problem by considering two objective functions, one based on the minimisation of the operational expenses and the other one based on the computation of carbon emissions adhering to the prior objective.****Miners are rewarded with a portion of the profit, which is determined by the validation of the transactions needed for the optimisation.</t>
    </r>
  </si>
  <si>
    <r>
      <t xml:space="preserve">the goal is minimising the operational costs and carbon emission in the three echelon supply chain . By using blockchain and smart contracts they detect the carbon emission and whenever the carbon emission is exceeded from the boundaries they detect this problem by blockchain system and </t>
    </r>
    <r>
      <rPr>
        <b/>
        <i/>
        <u/>
        <sz val="11"/>
        <color theme="1"/>
        <rFont val="Calibri"/>
        <family val="2"/>
        <scheme val="minor"/>
      </rPr>
      <t>adjust it by the GA optimisation</t>
    </r>
    <r>
      <rPr>
        <b/>
        <sz val="11"/>
        <color theme="1"/>
        <rFont val="Calibri"/>
        <family val="2"/>
        <scheme val="minor"/>
      </rPr>
      <t xml:space="preserve"> to reallocate the demands and distributions in the supply chain and optimise it</t>
    </r>
    <r>
      <rPr>
        <sz val="11"/>
        <color theme="1"/>
        <rFont val="Calibri"/>
        <family val="2"/>
        <scheme val="minor"/>
      </rPr>
      <t xml:space="preserve">.(unsing MATLAB)** compare the model results with the result by the NSGA-II**develop a Mixed Integer Non-Linear Programming (MINLP) model for calculating the total optimal cost with emissions, considering inventory and safety stocks, and leveraging blockchain technology. The objective is to minimise the total cost and emissions at each outlet. </t>
    </r>
  </si>
  <si>
    <t>Blockchain and supply chain relations A transaction cost theory perspective.pdf</t>
  </si>
  <si>
    <t>Narwane(2020)</t>
  </si>
  <si>
    <t>Mediating role of cloud of things in improving performance of small and medium enterprises in the Indian context</t>
  </si>
  <si>
    <t>Vaibhav S. Narwane · Rakesh D. Raut · Sachin Kumar Mangla ·
Bhaskar B. Gardas · Balkrishna E. Narkhede · Anjali Awasthi ·
Pragati Priyadarshinee</t>
  </si>
  <si>
    <t>Annals of Operations Research</t>
  </si>
  <si>
    <t>"cloud computing" and "supply chain"</t>
  </si>
  <si>
    <t>SME</t>
  </si>
  <si>
    <t>cloud computing, IoT, Big Data</t>
  </si>
  <si>
    <t>hypothesis</t>
  </si>
  <si>
    <t>present paper attempts to identify critical factors of CoT for improving the performance of manufacturing SMEs in India* This study aims to investigate the mediating role of cloud of things on the performance of small and medium scaled enterprises and the influence of various key factors</t>
  </si>
  <si>
    <t>there is a need for discussing the effect of CoT adoption on a firm performance from BDA and information transparency perspective for a developing country like India.</t>
  </si>
  <si>
    <t>Results suggest that big data analytics, top management support, trust, perceived security risk, etc. require the mediating support of cloud of things</t>
  </si>
  <si>
    <t>Study was conducted in the Indian context, and thus results cannot be generalized to other geographical regions and underdeveloped countries. Also, the focus of the study was on the manufacturing SMEs.</t>
  </si>
  <si>
    <t>Second-order SEM can be applied to analyze derived variables from real factors like factory performance.* A nonlinear predictive approach like the artificial
neural network can be used to enhance model validity.</t>
  </si>
  <si>
    <r>
      <rPr>
        <sz val="11"/>
        <color rgb="FF00B050"/>
        <rFont val="Calibri"/>
        <family val="2"/>
        <scheme val="minor"/>
      </rPr>
      <t>Although many literature papers indicate a positive correlation between BDA and firm performance, yet little is known about how BDA can assist CoT adoption for an improved business performance* Enterprises must be aware of the advantages of</t>
    </r>
    <r>
      <rPr>
        <u/>
        <sz val="11"/>
        <color rgb="FF00B050"/>
        <rFont val="Calibri"/>
        <family val="2"/>
        <scheme val="minor"/>
      </rPr>
      <t xml:space="preserve"> combining CC and IoT which is capable of superseding the limitations of individual technology</t>
    </r>
  </si>
  <si>
    <t>the present study considers CoT as a mediator between firm performance and BDA with other elements like manufacturing levers, privacy, IT resources, top management support,</t>
  </si>
  <si>
    <t>Blockchains and Smart Contracts for IOT.pdf</t>
  </si>
  <si>
    <t>Fan(2020)</t>
  </si>
  <si>
    <t>Considering the traceability awareness of consumers: should the supply chain adopt the blockchain technology?</t>
  </si>
  <si>
    <t>Zhi-Ping Fan, Xue-Yan Wu, Bing-Bing Cao</t>
  </si>
  <si>
    <t>"Blockchain" and "supply chain"</t>
  </si>
  <si>
    <t>https://link.springer.com/article/10.1007/s10479-020-03729-y</t>
  </si>
  <si>
    <t>Optimization(game theory)</t>
  </si>
  <si>
    <t>numberical example</t>
  </si>
  <si>
    <t>Under considering the traceability awareness of consumers and the cost of using the blockchain technology, should the supply chain adopt the blockchain technology? 1. In two scenarios without adopting and with adopting the blockchain technology, how should the optimal pricing strategies of the supply chain be determined?
2. Under what conditions will the supply chain choose to adopt the blockchain technology?
3. If the blockchain technology is adopted, how should the supply chain members share the
cost of using the blockchain technology? What factors can affect the sharing policies?
Can the coordination of the supply chain be realized?</t>
  </si>
  <si>
    <t>suppliers, manufacturers and retailers may worry about the achievement of their revenue expectations if the supply chain adopts the blockchain technology. Therefore, supply chain members are still skeptical about the adoption of the blockchain technology.</t>
  </si>
  <si>
    <t>The results show that it is conditional for the supply chain to adopt the blockchain technology, and the condition is related to the traceability awareness of consumers, the production costs of the supplier and manufacturer, and the cost of using the blockchain technology. We also find that under a certain condition, the revenue sharing contract can realize a Pareto improvement for the supply chain that adopts the blockchain technology* The higher the traceability awareness of consumers is, the higher the prices
in the supply chain will be. However, when the prices of the manufacturer and retailer reach a certain threshold, the traceability awareness of consumers has no the impact on them.** When the traceability awareness of consumers and the sharing proportions of the cost of using the blockchain technology meet certain conditions, the supply chain can adopt the blockchain technology.</t>
  </si>
  <si>
    <t>this paper considers that the demand of consumers is deterministic</t>
  </si>
  <si>
    <t>The question ofwhether the supply chain should adopt the blockchain technology under random demand will be interesting.* how will the conditions for adopting the blockchain technology change?</t>
  </si>
  <si>
    <t>We obtain the optimal pricing strategies, market demands and profits of the supply chain in two scenarios without adopting and with adopting the blockchain technology. Furthermore, we give the conditions that the supply chain adopts the blockchain technology, and provide a feasible coordination analysis for the supply chain that adopts the blockchain technology.</t>
  </si>
  <si>
    <t>In this paper, for a three-stage supply chain consisting of a supplier, amanufacturer and a retailer, we study the optimal pricing strategies of the supply chain considering the traceability awareness of consumers in two scenarios. These two scenarios are: scenario N (i.e., the supply chain does not adopt the blockchain technology) and scenario B (i.e., the supply chain adopts the blockchain technology). On this basis, we discuss the conditions that the supply chain adopts the blockchain technology by comparing the optimal profit of the supply chain and its members in two scenarios. Further, we discuss the problem of supply chain coordination when adopting the blockchain technology</t>
  </si>
  <si>
    <t>Supply chain · Blockchain technology · Traceability awareness of consumers ·
Pricing</t>
  </si>
  <si>
    <t>Digital supply chain\1st priority\Digital Supply Chain Literature review and a proposed framework.pdf</t>
  </si>
  <si>
    <t>Büyüközkan(2018)</t>
  </si>
  <si>
    <t>Digital Supply Chain: Literature review and a proposed framework
for future research</t>
  </si>
  <si>
    <t>Gülçin Büyüközkan, Fethullah Göçer</t>
  </si>
  <si>
    <t>Computers in Industry</t>
  </si>
  <si>
    <t>"Digital supply chain"</t>
  </si>
  <si>
    <t>https://www.sciencedirect.com/science/article/abs/pii/S0166361517304487</t>
  </si>
  <si>
    <t>digital supply chain</t>
  </si>
  <si>
    <t>all</t>
  </si>
  <si>
    <t>literature review, framework</t>
  </si>
  <si>
    <t>articles and thesis, books, industrial reports</t>
  </si>
  <si>
    <t>This literature review attempts to answer the question of ‘How to integrate the existing importance of digitalization into supply chain or logistics?’</t>
  </si>
  <si>
    <t>It intends to fill the gap of past studies regarding the construction
 of a complete conceptual or theoretical framework</t>
  </si>
  <si>
    <r>
      <rPr>
        <sz val="11"/>
        <color rgb="FF00B050"/>
        <rFont val="Calibri"/>
        <family val="2"/>
        <scheme val="minor"/>
      </rPr>
      <t>define the main features of DSC: Speed, Flexibility, Global connectivity, Real-time inventory, Intelligent, Transparency, Scalability, Innovative, Proactive, Eco-friendly.</t>
    </r>
    <r>
      <rPr>
        <sz val="11"/>
        <color theme="1"/>
        <rFont val="Calibri"/>
        <family val="2"/>
        <scheme val="minor"/>
      </rPr>
      <t xml:space="preserve"> * illustraite the benefit and challenges of DSC based on literature. ** identify success factores**Proposing a framework for developing DSC as one the identified research gaps.***</t>
    </r>
    <r>
      <rPr>
        <i/>
        <u/>
        <sz val="11"/>
        <color theme="1"/>
        <rFont val="Calibri"/>
        <family val="2"/>
        <scheme val="minor"/>
      </rPr>
      <t xml:space="preserve"> main elements in their framwork: Digitalization(Digitalization Strategy, Digital Organizations &amp; Culture,Digital Operations, Digital
Products &amp; Service,Digital Customer Experience), supply chain management(Integration, Automation, Reconfiguration, Analytics and Process), technology implementation.***development of a framework that can be used in the identification realization and assessment of benefits DSC can bring about. These discussions also include the similarities and distinctions of components and their relation to the problem statement, implications and inferences of DSC technologies, challenges and success factors.*</t>
    </r>
    <r>
      <rPr>
        <i/>
        <u/>
        <sz val="11"/>
        <color rgb="FF00B050"/>
        <rFont val="Calibri"/>
        <family val="2"/>
        <scheme val="minor"/>
      </rPr>
      <t>The main task of implementing and verifying DSC is to identify its critical stages, which is not only essential for supply chains to manage and function better (such as to fully transformed DSC), but is also functional or essential for a typical supply chain to catch the transformation path for DSC.</t>
    </r>
  </si>
  <si>
    <r>
      <t xml:space="preserve">1. The inclusion of additional academic journals in the future can enhance this review’s findings. 2. search is very sensitive to these keywords, studies which have slightly different inputs may be left out. 3. a systematic literature review methodology has been applied in which each database is searched separately and the collected documents are selected just before the analysis steps. A different approach can be used for collating these documents found in databases. 4. The review period spanned over the last 6 years (2002–2017). 5. </t>
    </r>
    <r>
      <rPr>
        <u/>
        <sz val="11"/>
        <color theme="1"/>
        <rFont val="Calibri"/>
        <family val="2"/>
        <scheme val="minor"/>
      </rPr>
      <t>We have not included the further decomposition of the DSC model, since it is out of scope of our research</t>
    </r>
  </si>
  <si>
    <r>
      <t>1.This study recommends further research into industrial real-case applications for the proposed DSC framework. 2. The presented classification can, therefore, be further enhanced to inform both academic and practitioners by making sub-frameworks for each industry. 3. In order to suitably implement and verify the development framework, presented stages should be followed and assessed in a typical supply chain. 4.  the benefits and challenges of DSC can be explored to better understand the feasibility and effectiveness of the proposed framework. 5.  Finally, the components and technologies of DSC can be integrated to other existing supply chain related studies in both academic publications and industrial reports.**</t>
    </r>
    <r>
      <rPr>
        <b/>
        <i/>
        <u/>
        <sz val="11"/>
        <color theme="1"/>
        <rFont val="Calibri"/>
        <family val="2"/>
        <scheme val="minor"/>
      </rPr>
      <t>papers should focus on the development framework to transform, implement and adopt digitalization in the context of supply chains.</t>
    </r>
  </si>
  <si>
    <r>
      <t xml:space="preserve">Academic and industrial researchers have suggested several types of approaches to evaluate potential DSC possibilities, </t>
    </r>
    <r>
      <rPr>
        <u/>
        <sz val="11"/>
        <color theme="1"/>
        <rFont val="Calibri"/>
        <family val="2"/>
        <scheme val="minor"/>
      </rPr>
      <t>but little research has been conducted so far on how to construct a complete conceptual or theoretical DSC framework</t>
    </r>
    <r>
      <rPr>
        <sz val="11"/>
        <color theme="1"/>
        <rFont val="Calibri"/>
        <family val="2"/>
        <scheme val="minor"/>
      </rPr>
      <t>* The keywords were not predetermined before the search but they have gradually emerged during the extensive reading process that took place while drafting this study.**  in the tables they just mentioned : name of the authors, subject, object, method, contribution.**</t>
    </r>
    <r>
      <rPr>
        <b/>
        <u/>
        <sz val="11"/>
        <color theme="1"/>
        <rFont val="Calibri"/>
        <family val="2"/>
        <scheme val="minor"/>
      </rPr>
      <t xml:space="preserve">* </t>
    </r>
    <r>
      <rPr>
        <b/>
        <i/>
        <u/>
        <sz val="11"/>
        <color theme="1"/>
        <rFont val="Calibri"/>
        <family val="2"/>
        <scheme val="minor"/>
      </rPr>
      <t>they did not consider blockchain as one of the DSC technologies</t>
    </r>
    <r>
      <rPr>
        <i/>
        <sz val="11"/>
        <color theme="1"/>
        <rFont val="Calibri"/>
        <family val="2"/>
        <scheme val="minor"/>
      </rPr>
      <t xml:space="preserve">.*only piecemeal literatures in isolated areas with inadequate effort that </t>
    </r>
    <r>
      <rPr>
        <i/>
        <u/>
        <sz val="11"/>
        <color theme="1"/>
        <rFont val="Calibri"/>
        <family val="2"/>
        <scheme val="minor"/>
      </rPr>
      <t>addresses the entire DSC concept.**</t>
    </r>
    <r>
      <rPr>
        <b/>
        <i/>
        <u/>
        <sz val="11"/>
        <color rgb="FF00B050"/>
        <rFont val="Calibri"/>
        <family val="2"/>
        <scheme val="minor"/>
      </rPr>
      <t>Although we did not focus on the implementation of DSC in our review, it is worth noting that there is not many research in the implementation phase of DSC.</t>
    </r>
    <r>
      <rPr>
        <b/>
        <i/>
        <u/>
        <sz val="11"/>
        <color theme="1"/>
        <rFont val="Calibri"/>
        <family val="2"/>
        <scheme val="minor"/>
      </rPr>
      <t>**</t>
    </r>
    <r>
      <rPr>
        <i/>
        <u/>
        <sz val="11"/>
        <color theme="1"/>
        <rFont val="Calibri"/>
        <family val="2"/>
        <scheme val="minor"/>
      </rPr>
      <t>By utilizing this framework, most of the supply chain managers will be familiar with the basic DSC approach: assessing the supply chains’ current digitalization state, establishing a vision for technology implementation, and developing a transformation road map for supply chain management in a DSC environment</t>
    </r>
    <r>
      <rPr>
        <b/>
        <i/>
        <u/>
        <sz val="11"/>
        <color theme="1"/>
        <rFont val="Calibri"/>
        <family val="2"/>
        <scheme val="minor"/>
      </rPr>
      <t>** there are many things that still need to be done in order to search for better supply chain structures and strategies. Lean supply and lean manufacturing systems together with world-class manufacturing, and continuous improvement concepts (Kaizen), are all examples of developments that have been born out of these concerns [102]</t>
    </r>
  </si>
  <si>
    <r>
      <t xml:space="preserve">they examined 109 academic papers*advantages, weaknesses and limitations of the published methodologies are presented, which could correlate the papers in order to find future trends, identify knowledge gaps, synthesize past knowledge, identify important biases and to find common features among various studies**define the main components and technologies of DSC*** The review also reflects the implications and inferences of DSC, challenges and success factors with a managerial perspective. </t>
    </r>
    <r>
      <rPr>
        <u/>
        <sz val="11"/>
        <color theme="1"/>
        <rFont val="Calibri"/>
        <family val="2"/>
        <scheme val="minor"/>
      </rPr>
      <t>The study presents a framework by synthesizing past knowledge, identifying important biases for the further development of DSC to help academics and practitioners in organizing, conceptualizing and conducting their research on DSC in the future.</t>
    </r>
  </si>
  <si>
    <t>Digital Supply Chain (DSC), Literature review, Technology enablers, DSC framework</t>
  </si>
  <si>
    <t>Digital supply chain\1st priority\Industry 4.0 and digital supply.pdf</t>
  </si>
  <si>
    <t>Queiroz(2019)</t>
  </si>
  <si>
    <t>Industry 4.0 and digital supply
chain capabilities A framework for understanding digitalisation challenges and opportunities</t>
  </si>
  <si>
    <t>Maciel M. Queiroz, Susana Carla Farias Pereira, Renato Telles and Marcio C. Machado</t>
  </si>
  <si>
    <t>benchmarking</t>
  </si>
  <si>
    <t>Q2</t>
  </si>
  <si>
    <t>https://www.emerald.com/insight/content/doi/10.1108/BIJ-12-2018-0435/full/html</t>
  </si>
  <si>
    <t>Big data analytics, blockchain, Artificial Inteligence, Cloud computing, CPS, IOT</t>
  </si>
  <si>
    <t>conceptual</t>
  </si>
  <si>
    <t>search on leading databases (i.e. Emerald Insight, ScienceDirect, Taylor &amp; Francis Online and Wiley Online Library) employing the terms “DSC” and “Industry 4.0”.** article papers, proceedings,
and book chapters published in English</t>
  </si>
  <si>
    <t>what new capabilities are required to support traditional supply chains becoming DSCs?</t>
  </si>
  <si>
    <r>
      <t xml:space="preserve">previous literature has neither organised nor discussed the digital supply chain capabilities (DSCCs) in order to support organisations and the digitalisation of their networks. Furthermore, there is scant current literature that includes </t>
    </r>
    <r>
      <rPr>
        <u/>
        <sz val="11"/>
        <color theme="1"/>
        <rFont val="Calibri"/>
        <family val="2"/>
        <scheme val="minor"/>
      </rPr>
      <t>frameworks to further understanding and support both scholars and practitioners in rethinking supply chains in the digital age</t>
    </r>
  </si>
  <si>
    <r>
      <t>The study identifies seven basic capabilities that shape the DSCC framework and six main enabler technologies, derived from 13 propositions.*</t>
    </r>
    <r>
      <rPr>
        <sz val="11"/>
        <color rgb="FF00B050"/>
        <rFont val="Calibri"/>
        <family val="2"/>
        <scheme val="minor"/>
      </rPr>
      <t xml:space="preserve"> basic capabilities of the DSCC framework can be classified as ICT policies, worker policies, supplier integration, customer integration, warehouse capabilities, transportation and smart production.** enablers: BDA; blockchain; AI; CC; CPSs and IoT.</t>
    </r>
  </si>
  <si>
    <t>The proposed framework can bring valuable insights for future research development, although it has not been tested yet.* our work deals only technological enablers approach.</t>
  </si>
  <si>
    <t>develop and implement a conceptual model to test this framework empirically*  the proposed framework does not consider the particular characteristics of the organisations that operate in emerging and developed countries**  discuss the barriers to adoption related to the capabilities that comprise the DSCC framework*** critical success factors in DSC projects and their relationship with the DSCC framework could be identified.</t>
  </si>
  <si>
    <t>In order to develop a framework, we followed a narrative literature review approach* Traditionally, the narrative review of the literature can be used to develop conceptual frameworks and propositions and to consolidate the literature background** we provide a detailed description of these technologies.</t>
  </si>
  <si>
    <r>
      <t>This paper uses a narrative literature approach, based on the main industry 4.0 elements, supply chain and the emerging literature concerning DSC disruptions, to build an integrative framework to shed light on DSCCs.*</t>
    </r>
    <r>
      <rPr>
        <sz val="11"/>
        <color rgb="FF00B050"/>
        <rFont val="Calibri"/>
        <family val="2"/>
        <scheme val="minor"/>
      </rPr>
      <t xml:space="preserve"> Based on the current DSC literature, and supported by the Industry 4.0’s main ideas, this study defines DSCC as: “A set of ICT resources that an organisation uses to interact with their network in order to shift physical activities to digital, applied in an integrated form both in physical and digital activities to minimise resource consumption and support productivity improvement, network visibility, and real-time feedback, including tools for custom production and suppliers’ cooperation in all stages of the network, supported by strong data-management techniques and skills”.</t>
    </r>
  </si>
  <si>
    <t>Supply chain disruption, Digital capabilities, Digital supply network,
Supply chain digitalization</t>
  </si>
  <si>
    <t>Digital supply chain\1st priority\The impact of Industry 4.0.pdf</t>
  </si>
  <si>
    <t xml:space="preserve"> Ghadge(2020)</t>
  </si>
  <si>
    <t>The impact of Industry 4.0 implementation on supply chains</t>
  </si>
  <si>
    <t>Abhijeet Ghadge, Merve Er Kara, Hamid Moradlou, Mohit Goswami</t>
  </si>
  <si>
    <t>Journal of Manufacturing Technology Management</t>
  </si>
  <si>
    <t>https://www.emerald.com/insight/content/doi/10.1108/JMTM-10-2019-0368/full/html</t>
  </si>
  <si>
    <t>BD, R, cloud technology, IOT, AM, AR, cybersecurity, business inteligence, simulation</t>
  </si>
  <si>
    <t>simulation</t>
  </si>
  <si>
    <t>Secondary data sources were utilised to examine Industry 4.0 implementation in SCs; e.g. scientific papers, academic articles, magazines, white paper articles, business reports, reports from consultancy firms, blogs from field experts, webinars and technical videos.</t>
  </si>
  <si>
    <r>
      <rPr>
        <sz val="11"/>
        <color rgb="FF00B050"/>
        <rFont val="Calibri"/>
        <family val="2"/>
        <scheme val="minor"/>
      </rPr>
      <t>Following the Industry 4.0 trend, there is a growing need for studies on Industry 4.0
implementation in SC networks.</t>
    </r>
    <r>
      <rPr>
        <sz val="11"/>
        <color theme="1"/>
        <rFont val="Calibri"/>
        <family val="2"/>
        <scheme val="minor"/>
      </rPr>
      <t xml:space="preserve"> Although some studies exist on frameworks and roadmaps for the Industry 4.0 transformation</t>
    </r>
    <r>
      <rPr>
        <u/>
        <sz val="11"/>
        <color theme="1"/>
        <rFont val="Calibri"/>
        <family val="2"/>
        <scheme val="minor"/>
      </rPr>
      <t>,there is lack of holistic approaches, strategies and frameworks for the implementation of Industry 4.0 in SCs</t>
    </r>
  </si>
  <si>
    <r>
      <t>main drivers and barriers for adoption of the Industry 4.0 paradigm are identified with the help of literature, and then categorised under four business dimensions namely: strategic organisational, technological and legal and ethical. The relationship between these factors is also assessed.*secondly, a systems dynamics (SD) approach is utilised to model an Industry 4.0-adapted SC** (</t>
    </r>
    <r>
      <rPr>
        <u/>
        <sz val="11"/>
        <color theme="1"/>
        <rFont val="Calibri"/>
        <family val="2"/>
        <scheme val="minor"/>
      </rPr>
      <t>RFID) and cloud technology are incorporated to examine the behaviour of SC performance(in stock and flow diagram)</t>
    </r>
  </si>
  <si>
    <r>
      <t>study did not use empirical data to test the SD models. Several assumptions have been made during simulation for ease of interpretation of the results. Also,</t>
    </r>
    <r>
      <rPr>
        <sz val="11"/>
        <color rgb="FF00B050"/>
        <rFont val="Calibri"/>
        <family val="2"/>
        <scheme val="minor"/>
      </rPr>
      <t xml:space="preserve"> due to the complexity of the SC, only a few parameters of Industry 4.0 </t>
    </r>
    <r>
      <rPr>
        <u/>
        <sz val="11"/>
        <color rgb="FF00B050"/>
        <rFont val="Calibri"/>
        <family val="2"/>
        <scheme val="minor"/>
      </rPr>
      <t>(RFID and cloud) were considered in the model development and evaluation</t>
    </r>
  </si>
  <si>
    <t>In the future, the results and key findings of the model can be validated using primary data. Other performance indicators need to be evaluated by extending the model across the value chain.</t>
  </si>
  <si>
    <r>
      <t xml:space="preserve">In this research, Vensim commercial software was used for developing CLDs and stock and flow diagrams and
performing simulation analysis. </t>
    </r>
    <r>
      <rPr>
        <sz val="11"/>
        <color rgb="FF00B050"/>
        <rFont val="Calibri"/>
        <family val="2"/>
        <scheme val="minor"/>
      </rPr>
      <t>the results show improved inventory levels and reduction in inventory cost with cloud-enabled inventory management practices and the use of RFID tags compared to the traditional system. *Simulated capabilities include data utilisation in inventory management via the use of cloud technology and visibility and traceability of inventory and products provided by the RFID technology.*Real-time information sharing and improved visibility are incorporated to SC operations and included in SC variable equations such as inventory levels, distribution rate and order fulfilmen</t>
    </r>
    <r>
      <rPr>
        <sz val="11"/>
        <color theme="1"/>
        <rFont val="Calibri"/>
        <family val="2"/>
        <scheme val="minor"/>
      </rPr>
      <t>t.**As the study focuses on the impact of Industry 4.0 adoption on SCs, the model is broken down into five different echelons to track the changes in critical performance metrics; raw material inventory, manufacturer’s inventory, operator, distributor’s inventory and demand backlog.***Identified drivers and barriers cannot be used directly in stock and flow (accumulations and rates); however, they are modelled as part of variables considered in the modelling.</t>
    </r>
  </si>
  <si>
    <r>
      <t xml:space="preserve">A critical literature review is performed to explore the key drivers and barriers for Industry 4.0 implementation under four business dimensions: strategic, organisational, technological and legal and ethical. </t>
    </r>
    <r>
      <rPr>
        <u/>
        <sz val="11"/>
        <color theme="1"/>
        <rFont val="Calibri"/>
        <family val="2"/>
        <scheme val="minor"/>
      </rPr>
      <t xml:space="preserve">A system dynamics model is later developed to understand the impact of Industry 4.0 implementation on supply chain parameters, </t>
    </r>
    <r>
      <rPr>
        <sz val="11"/>
        <color theme="1"/>
        <rFont val="Calibri"/>
        <family val="2"/>
        <scheme val="minor"/>
      </rPr>
      <t>by including both the identified driving forces and barriers for this technological transformation. The results of the simulation model are utilised to</t>
    </r>
    <r>
      <rPr>
        <u/>
        <sz val="11"/>
        <color rgb="FF00B050"/>
        <rFont val="Calibri"/>
        <family val="2"/>
        <scheme val="minor"/>
      </rPr>
      <t xml:space="preserve"> develop a conceptual model for a successful implementation and acceleration of Industry 4.0 in supply chains.</t>
    </r>
    <r>
      <rPr>
        <sz val="11"/>
        <color theme="1"/>
        <rFont val="Calibri"/>
        <family val="2"/>
        <scheme val="minor"/>
      </rPr>
      <t>*To provide a better representation of the real business environment, defined mathematical equations and parameters in the second model also consider identified drivers and barriers of this technological adoption.</t>
    </r>
  </si>
  <si>
    <t>Industry 4.0, Digital supply chains, System dynamics, Digitization, Implementation</t>
  </si>
  <si>
    <t>Digital supply chain\1st priority\Digitalizing supply chains potential benefits and impact on lean operations.pdf</t>
  </si>
  <si>
    <t> Haddud(2020)</t>
  </si>
  <si>
    <t>Digitalizing supply chains
potential benefits and impact on
lean operations</t>
  </si>
  <si>
    <t>Abubaker Haddud, Anshuman Khare</t>
  </si>
  <si>
    <t>International Journal of Lean Six Sigma</t>
  </si>
  <si>
    <r>
      <t xml:space="preserve">"Digital supply chain", </t>
    </r>
    <r>
      <rPr>
        <sz val="11"/>
        <color theme="5" tint="-0.249977111117893"/>
        <rFont val="Calibri"/>
        <family val="2"/>
        <scheme val="minor"/>
      </rPr>
      <t>"lean"</t>
    </r>
  </si>
  <si>
    <t>https://www.emerald.com/insight/content/doi/10.1108/IJLSS-03-2019-0026/full/html</t>
  </si>
  <si>
    <t>Lean digital supply chain</t>
  </si>
  <si>
    <t>RFID, GPS and other
wireless technologies; Big Data; Predictive Analytics; Internet of Things; and Cloud
Computing</t>
  </si>
  <si>
    <t xml:space="preserve">online questionaries from scholars who published or co-published articles in the Decision science institute, Annual conference proceeding from 2015. participants who published in the
Emerald’s Journal of Manufacturing Technology Management in 2015 to 2018 as well. </t>
  </si>
  <si>
    <r>
      <t>What is the level of influence of some technological trends on supply chain performance and management?*</t>
    </r>
    <r>
      <rPr>
        <b/>
        <u/>
        <sz val="11"/>
        <color theme="1"/>
        <rFont val="Calibri"/>
        <family val="2"/>
        <scheme val="minor"/>
      </rPr>
      <t xml:space="preserve"> How does digitalizing supply chains impacts lean operations practices? </t>
    </r>
    <r>
      <rPr>
        <sz val="11"/>
        <color theme="1"/>
        <rFont val="Calibri"/>
        <family val="2"/>
        <scheme val="minor"/>
      </rPr>
      <t>** What are the key business benefits from digitalizing supply chains?</t>
    </r>
  </si>
  <si>
    <r>
      <t>Although some literature explored different aspects related to the concept of Industry 4.0 and digitalizing supply chains,</t>
    </r>
    <r>
      <rPr>
        <b/>
        <u/>
        <sz val="11"/>
        <color theme="1"/>
        <rFont val="Calibri"/>
        <family val="2"/>
        <scheme val="minor"/>
      </rPr>
      <t xml:space="preserve"> no study has specifically explored potential impacts of digitalizing supply chains on lean operations.</t>
    </r>
  </si>
  <si>
    <r>
      <t xml:space="preserve">The authors were able to </t>
    </r>
    <r>
      <rPr>
        <b/>
        <u/>
        <sz val="11"/>
        <color rgb="FF00B050"/>
        <rFont val="Calibri"/>
        <family val="2"/>
        <scheme val="minor"/>
      </rPr>
      <t>confirm the significant impact of digitalizing supply chains on the five examined lean operations practices.</t>
    </r>
    <r>
      <rPr>
        <sz val="11"/>
        <color theme="1"/>
        <rFont val="Calibri"/>
        <family val="2"/>
        <scheme val="minor"/>
      </rPr>
      <t xml:space="preserve"> Most of the examined potential impacts were found to improve certain areas that directly improve the practices of the explored five lean operations practices as well as the overall supply chain and business performance.*our findings indicated that the influence of 3D printing is still not significant on supply chain performance. This goes with the findings of other studies indicating that adoption of this technology is still in its infancy.</t>
    </r>
  </si>
  <si>
    <t>individuals, mainly university scholars, who published, or co-published academic papers in one international professional conference and one relevant academic journal.* our study was based on the perceptions of 74 participants and it is strongly recommended that a larger sample is used.</t>
  </si>
  <si>
    <t>explore potential impacts under the explored five practices but
through the use of open-ended or multiple-choice survey questions. This may result in reporting different potential impacts than the reported ones in this study.* look into which of these enabling technologies provide more positive impact and benefits to supply chain performance and management.</t>
  </si>
  <si>
    <r>
      <t xml:space="preserve">The IBM Statistical Package for the Social Sciences (SPSS) version 24 was used to analyze the collected data for this study* </t>
    </r>
    <r>
      <rPr>
        <sz val="11"/>
        <color rgb="FF00B050"/>
        <rFont val="Calibri"/>
        <family val="2"/>
        <scheme val="minor"/>
      </rPr>
      <t xml:space="preserve">findings indicate that Internet of Things and Cloud Computing were perceived to be useful, but not very useful. It is not clear why these two technologies were perceived as such; however, </t>
    </r>
    <r>
      <rPr>
        <u/>
        <sz val="11"/>
        <color rgb="FF00B050"/>
        <rFont val="Calibri"/>
        <family val="2"/>
        <scheme val="minor"/>
      </rPr>
      <t>the literature review suggests that little seems to be known about the role could computing and the Internet of Things may play within supply chains and there are limited studies in this domain</t>
    </r>
  </si>
  <si>
    <t>In this study, we aim to integrate the sphere of aforementioned five lean operations practices and supply chain digitalization to explore potential impacts of digitalizing supply chains on the implementation of these five lean operations practices.</t>
  </si>
  <si>
    <t>Technology, Benefits, Supply chain management, Adoption, Digital supply chains, Lean operations</t>
  </si>
  <si>
    <t>cloud computing\colud and supply chain\A new model for investigating the.pdf</t>
  </si>
  <si>
    <t>Jiang (2020)</t>
  </si>
  <si>
    <t>A new model for investigating the impact of urban knowledge, urban intelligent transportation systems
and IT infrastructures on the success of SCM systems in the distributed organizations</t>
  </si>
  <si>
    <t xml:space="preserve">Nan Jiang, Erlin Tian, Fattaneh Daneshmand Malayeri, Alireza Balali </t>
  </si>
  <si>
    <t>Kybernetes</t>
  </si>
  <si>
    <t>https://www.emerald.com/insight/content/doi/10.1108/K-04-2019-0288/full/html?casa_token=k3rGrAhOa_gAAAAA:u1-vHBBfP-ep6ndVs_4jfabjWijtUEm5YTzzRk4ipZAalrD8epe8zlfp23lruU5tk2aXgvmkcXx35T5OhS7sQci3fZxonOdGkXa3KP5CZIFBU7IdHH4</t>
  </si>
  <si>
    <t>cloud computing</t>
  </si>
  <si>
    <t>Survey</t>
  </si>
  <si>
    <t>cross-sectional e-mail survey of a sample of distributed organizations which are active in urbanism.</t>
  </si>
  <si>
    <t>we want to examine whether urban intelligent transportation systems (ITS), cloud-based systems, IoT services and urban knowledge are important for the desire of success SCMs</t>
  </si>
  <si>
    <t>The supply chain requires integration between different economic, social and environmental dimensions (sustainability dimensions). Though these dimensions may present challenges, the most important challenges in the supply chain include cost, complexity, uncertainty and operationalization
of supply chain dimensions, tangibility and transparency. Therefore, new technologies such as IoT and cloud can be used to solve supply chain challenges</t>
  </si>
  <si>
    <t>This study found that the impact of urban ITS is important to the success of SCM systems. Urban ITS includes safety, accessibility,
information management and flexibility. Another important finding is that the cloud-based system is very important in the success of SCM systems. The Cloud-based system includes the sub-indicators of cloud security, resource virtualization, on-demand self-service and scalability. Furthermore, the finding showed that the effect of the IoT service variable (commercialization, mobility features, infrastructure capabilities; and security and privacy) on the success of SCM systems is significant and positive.</t>
  </si>
  <si>
    <t>The first limitation of this research is its focus on a single range of industries. *The data were collected from individual respondents, which might result in a response bias.**In addition, the inductive nature of research methodology has introduced limitations on the generalizability of results</t>
  </si>
  <si>
    <r>
      <t xml:space="preserve">generalization of findings to other sectors is not recommended. *In addition, the inductive nature of research methodology has introduced limitations on the generalizability of results** </t>
    </r>
    <r>
      <rPr>
        <sz val="11"/>
        <color rgb="FFFF0000"/>
        <rFont val="Calibri"/>
        <family val="2"/>
        <scheme val="minor"/>
      </rPr>
      <t>focus on providing information and network architecture for the full implementation of IoT technology in SCM systems, examining the standards required for the use of IoT technology, simulation of supply chain processes based on IoT and cloud technology and evaluating the initial cost required to implement these technologies in various industries.***</t>
    </r>
    <r>
      <rPr>
        <sz val="11"/>
        <color theme="1"/>
        <rFont val="Calibri"/>
        <family val="2"/>
        <scheme val="minor"/>
      </rPr>
      <t xml:space="preserve"> future research can examine the status of existing infrastructure and the infrastructure needed to implement these technologies</t>
    </r>
  </si>
  <si>
    <t>Implementing cloud based IoT through accurate and timely availability of information, can predict forecasting and planning processes, resources, logistics and support, service management and spare parts and many sub-processes in the supply chain.</t>
  </si>
  <si>
    <t>a model is needed to determine the relationship between technologies and supply chain management* KPI factors are considered for SCM system success such as increasing sales and revenue and reducing costs** A total of 16 sub-indicators within four variables are provided: urban ITS, cloud-based system, IoT services and urban knowledge.***The main contribution  of this work is providing a model and framework for assessing the impact of urban knowledge, intelligent transportation system and IT infrastructure on the success of SCM systems in the distributed organizations by four research hypotheses supported by a detailed analysis.</t>
  </si>
  <si>
    <t>Supply chain, Urban planning, IoT services, Cloud-based system, Urban ITS,
Urban knowledge, SCM</t>
  </si>
  <si>
    <t>Giannakis(2019)</t>
  </si>
  <si>
    <t>A cloud-based supply chain management system: effects on supply chain responsiveness</t>
  </si>
  <si>
    <t xml:space="preserve">Mihalis Giannakis, Konstantina Spanaki, Rameshwar Dubey </t>
  </si>
  <si>
    <t>Journal of Enterprise Information Management</t>
  </si>
  <si>
    <t>https://www.emerald.com/insight/content/doi/10.1108/JEIM-05-2018-0106/full/html?casa_token=mLsL3ffWmw4AAAAA:qIEj94BNp97NwRxQHmC0hxS2P1KjV-p5VGFexep6noZlQRwZ9kPVck92SRfO6LwwiVXn9LSHNjC5c2dwsauFPlyQQnFwmcmzJycWc-memhDksJXL08s</t>
  </si>
  <si>
    <t>case study</t>
  </si>
  <si>
    <t xml:space="preserve">interview </t>
  </si>
  <si>
    <t>Despite the ongoing calls for the incorporation of cloud systems, little research has been undertaken to explore the effect of cloud systems on elements of supply chain performance</t>
  </si>
  <si>
    <t>The main theoretical proposition of this study is that the use of a C-SCM approach can enhance SCR, despite the increased complexity of supply chains. As the proposed C-SCM enables IT real-time integration across complex supply chains, this leads to
the greater responsiveness of the procurement and manufacturing processes that yields shorter lead times, despite the increased complexity of the supply chain.*The proposed C-SCM can improve collaboration between organisations.</t>
  </si>
  <si>
    <t>The future direction of this study is to conduct an experimental approach that measures the potential quantitative achievements (e.g. lead time and operation cost reduction)* how organisations implement cloud-based approaches in order to have a minimum impact on their business, and how service providers can improve cloud-level interoperability in order to establish linked communities in the cloud.</t>
  </si>
  <si>
    <t>The adoption of lean management practices strategies can yield positive outcomes, but the global supply chains of today are not sufficiently responsive to satisfy the requirements for short lead times needed by lean strategies.* n our study, we focus on the interactions and aspects of SCR (dimensions) with the external environment (out of the boundaries of the focal firm).</t>
  </si>
  <si>
    <t xml:space="preserve">The purpose of this paper is to develop the architecture of a cloud-based supply chain management (C-SCM) ecosystem and explore how it enhances supply chain responsiveness (SCR).*The authors conceptualise SCR in terms of the level of visibility in the supply chain, supply chain flexibility and rapid detection and reaction to changes, and then the authors build the detailed architecture of a C-SCM system. </t>
  </si>
  <si>
    <t>Cloud computing, Case studies</t>
  </si>
  <si>
    <t>Novais(2019)</t>
  </si>
  <si>
    <t>A systematic literature review of cloud computing use in supply chain integration</t>
  </si>
  <si>
    <t>Luciano Novais, Juan Manuel Maqueira, Ángel Ortiz-Bas</t>
  </si>
  <si>
    <t>Computers &amp; Industrial Engineering</t>
  </si>
  <si>
    <t>https://www.sciencedirect.com/science/article/pii/S0360835219300701?casa_token=2k5psuVRQrUAAAAA:y_eE3Wx3c0L6P5LV6aPktJJxjBqCyhshK2OQeodMTyV7z2kU7vY-E0Dk12AR5e8l_yc1YhJ66Q</t>
  </si>
  <si>
    <t>literature review</t>
  </si>
  <si>
    <t>databases, including ABI Inform Global, ScienceDirect, Emerald Insight, and Scopus.</t>
  </si>
  <si>
    <t>RQ1. What is the current state of knowledge of Cloud Computing (CC) use in the firm and its effect on Supply Chain Integration (SCI)?
RQ2: What are the main research directions in relation to the adoption of CC for SCI?
RQ3: What are the gaps and future research directions that can be identified based upon existing work?</t>
  </si>
  <si>
    <t>results to date regarding CC-CSI relationship are diffuse, not fully understood, and with many mechanisms and effects that have only been addressed in part or not at all. Thus, further and fuller attention is required to understand this CC-SCI relationship.</t>
  </si>
  <si>
    <r>
      <rPr>
        <u/>
        <sz val="11"/>
        <color theme="1"/>
        <rFont val="Calibri"/>
        <family val="2"/>
        <scheme val="minor"/>
      </rPr>
      <t>further studies should be conducted to confirm the impacts of the relationship between CC use and other data integration technologies (e.g.,Big Data and the Internet of Things) to support SCI.</t>
    </r>
    <r>
      <rPr>
        <sz val="11"/>
        <color theme="1"/>
        <rFont val="Calibri"/>
        <family val="2"/>
        <scheme val="minor"/>
      </rPr>
      <t>* In addition, the literature shows that integrating CC with existing IT systems can improve system flexibility, deployment and accessibility** With respect to supply chain partner integration, CC is an important factor that facilitates integration and collaboration among business partners (internal, suppliers and customers) as it enables SC members and stakeholders to communicate in real time.</t>
    </r>
  </si>
  <si>
    <t>the criteria used for including papers may have led to the exclusion of other, similarly-important papers (for example congress communications).* it is likely that some
research papers have been omitted (papers present only in other data bases).** classification of the papers is subjective, as it is based on the researcher's opinions</t>
  </si>
  <si>
    <r>
      <t>measuring and evaluating the mediumand long-term performance of relationship between CC use and SCI improvement relationship* exploit methodological tools such as case studies in combination with quantitative methods to validate and test the theoretical concepts identified in this review.** adoption of technologies of this type to integrate the supply chains of companies located in developing countries*** investigate the difficulties or success factors of CC implementation in SCI or a case analysis (e.g., success vs. failure) of the CC-SCI relationship* further work is required on financial flow to find additional evidence and examples of applications.**</t>
    </r>
    <r>
      <rPr>
        <b/>
        <i/>
        <u/>
        <sz val="11"/>
        <color theme="1"/>
        <rFont val="Calibri"/>
        <family val="2"/>
        <scheme val="minor"/>
      </rPr>
      <t xml:space="preserve"> new studies should deepen the research into CC use to improve purchasing and warehouse integration</t>
    </r>
    <r>
      <rPr>
        <sz val="11"/>
        <color theme="1"/>
        <rFont val="Calibri"/>
        <family val="2"/>
        <scheme val="minor"/>
      </rPr>
      <t xml:space="preserve">*** researchers could conduct studies to understand the possible implications that CC use could have on specific types of process (e.g., product modeling, resource allocation, accounting, online payment system and commercialization)* </t>
    </r>
    <r>
      <rPr>
        <b/>
        <i/>
        <u/>
        <sz val="11"/>
        <color rgb="FFFF0000"/>
        <rFont val="Calibri"/>
        <family val="2"/>
        <scheme val="minor"/>
      </rPr>
      <t>further studies should be conducted to confirm the impacts of the relationship between CC use and other technologies to support SCI.</t>
    </r>
  </si>
  <si>
    <r>
      <rPr>
        <b/>
        <i/>
        <u/>
        <sz val="11"/>
        <color theme="1"/>
        <rFont val="Calibri"/>
        <family val="2"/>
        <scheme val="minor"/>
      </rPr>
      <t>Further research is needed on CC use in some types of integrations (e.g., design/development, financial, commercial, purchasing and
warehouse integrations) to provide a better understanding of the CC-SCI relationship.</t>
    </r>
    <r>
      <rPr>
        <sz val="11"/>
        <color theme="1"/>
        <rFont val="Calibri"/>
        <family val="2"/>
        <scheme val="minor"/>
      </rPr>
      <t xml:space="preserve">* a check was conducted in an attempt to reduce the bias of the proposed classification in which a group of five IT and supply chain researchers verified the adequacy of the classification framework** Supply Chain Integration (SCI) is conceptualized as the degree to which a company collaborates with its supply chain partners and collaboratively manages intra-organizational and inter-organizational processes, in order to achieve effective and efficient integration of physical, information and financial flow** </t>
    </r>
  </si>
  <si>
    <r>
      <t xml:space="preserve">keywords: “Cloud”, “Supply Chain”, flow integration(information flows, physical flows, and financial flows), process, system
and partner integration, Technology, manufacturing and logistics integration* The literature was obtained from relevant journals in the areas of Operations Management, Operations Research, General Management and Information Technology. There was no restriction to the date of publication. </t>
    </r>
    <r>
      <rPr>
        <u/>
        <sz val="11"/>
        <color theme="1"/>
        <rFont val="Calibri"/>
        <family val="2"/>
        <scheme val="minor"/>
      </rPr>
      <t>This process identified a total of 598 papers</t>
    </r>
    <r>
      <rPr>
        <sz val="11"/>
        <color theme="1"/>
        <rFont val="Calibri"/>
        <family val="2"/>
        <scheme val="minor"/>
      </rPr>
      <t xml:space="preserve">.**The following exclusion criteria were applied to select papers consistent with this research: (a) Papers that do not refer to the subject of this research; (b) Duplicated items; (c) Books, theses, dissertations, patents and communications to conferences, and (d) Papers that were not indexed in journals with scientific quality indicators, such as Journal Citation Reports (JCR) (Social Sciences Citation Index (SSCI) mand Social Citation Index (SCI)), and Scimago Journal &amp; Country Rank (SJR). In the end phase, the papers have been read in depth. </t>
    </r>
    <r>
      <rPr>
        <u/>
        <sz val="11"/>
        <color theme="1"/>
        <rFont val="Calibri"/>
        <family val="2"/>
        <scheme val="minor"/>
      </rPr>
      <t>This process yielded 77 papers for further in-depth analysis</t>
    </r>
  </si>
  <si>
    <t>Cloud computing, Supply chain integration,Systematic literature review</t>
  </si>
  <si>
    <t>Makris(2019)</t>
  </si>
  <si>
    <t>Adapting to supply chain 4.0: an explorative study of multinational companies</t>
  </si>
  <si>
    <t>Dimitrios Makris, Zaza Nadja Lee Hansen, Omera Khan</t>
  </si>
  <si>
    <t xml:space="preserve">
Supply Chain Forum</t>
  </si>
  <si>
    <t>https://www.tandfonline.com/doi/full/10.1080/16258312.2019.1577114?casa_token=yfh0Qg8VxpUAAAAA%3AYp1-qEDe_YqORBsAFo5biYGsEEnPGtENYV_QV_NRFZXh3G4Qjm8L72xxDGmc4vEzdWai0vbkAXbP</t>
  </si>
  <si>
    <t>Big Data, cloud computing and 3D printing</t>
  </si>
  <si>
    <t>literature review,survey</t>
  </si>
  <si>
    <t>A qualitative study involves a review of relevant literature in the particular field of study.* key supply chain stakeholders will be approached through semi-structured interviews, and a survey in the form of an online questionnaire</t>
  </si>
  <si>
    <t>How can multinational companies from different industries adapt to Supply Chain 4.0?</t>
  </si>
  <si>
    <t>there has only been limited research into the connection between Big Data, cloud computing, and 3D printing trends, their perceived impact and the adaptability of these in industry in terms of creating a Supply Chain 4.0.</t>
  </si>
  <si>
    <t>results to date regarding CC-CSI relationship are diffuse, not fully understood, and with many mechanisms and effects that have only been addressed in part or not at all. Thus, further and fuller attention is required to un derstand this CC-SCI relationship.*</t>
  </si>
  <si>
    <t>mainly is the fact that this is an explorative study which means the results are not generalizable.</t>
  </si>
  <si>
    <t>Future research should focus on; (i) repeating this study with a larger sample, (ii) applying the developed graphical representation in industries, (iii) expand on all impacts, for example the relation between cyber risk and each emerging trend, (iv) examine how the identified key trends interact if applied together. (v) examine more or different key emerging trends related to the transformation of the current supply chain model to SC 4.0, (vi) include companies operating in other industries to the study and (vii) expand the study to also include SMEs.</t>
  </si>
  <si>
    <t>There was an underlying assumption by the sample that cloud computing and its benefits would be used by their suppliers to better serve them but it was not a technology they considered to currently use in their own operations.*“It is unlikely that additive manufacturing (AM) will change supply chain structures in such a way that we see large-scale ‘home fabrication</t>
  </si>
  <si>
    <t>This paper investigates how a series of distinct industrial sectors can adapt their supply chains as smoothly as possible to Supply Chain (SC) 4.0 to gain a competitive advantage from this transition.*The industrial sectors that will be examined in
this paper are: chemical; food and beverage; hightech; pharmaceuticals and the retail sector. **The focus is limited to three key emerging trends this development is seeing; Big Data, cloud computing and 3D printing. This study is carried out through a literature review and empirical findings from a series of interviews, and an explorative survey.</t>
  </si>
  <si>
    <t>Industry 4.0; supply chain 4.0; emerging trends;
impacts; multinational companies</t>
  </si>
  <si>
    <t>Oliveira(2019)</t>
  </si>
  <si>
    <t>Analytical foundations for development of real-time supply chain capabilities</t>
  </si>
  <si>
    <t>Marcos Paulo Valadares de Oliveira, Robert Handfield</t>
  </si>
  <si>
    <t>https://www.tandfonline.com/doi/full/10.1080/00207543.2018.1493240?casa_token=7HChcqRWphQAAAAA%3APE-gADJQELoCeinjUxjqnycT-uyxp4D7porgAOzVX4dXFRjj2PhIaizx-NXIsuHKEOtaKAE2u-o4</t>
  </si>
  <si>
    <t>not exactly mentioned but we can consoder cloud computing</t>
  </si>
  <si>
    <t>Will managers require different analytical capabilities for
planning and decision-making when presented with real-time data accessibility?</t>
  </si>
  <si>
    <t xml:space="preserve"> The need for research in this area builds on prior research suggesting that individuals must learn new capabilities and be groomed to adapt to their reaction to new forms of analytics*We recognised there was an important void in the literature that motivated us to explore how the emerging capabilities provided by real-time data could significantly improve supply chain performance.</t>
  </si>
  <si>
    <t>our research suggests that responsiveness and performance outcomes rely on many other factors. Specifically, for managers to absorb real-time data in a dynamic manner, appropriate analytic and business skill sets will be required.* Our research model suggests that the benefits of real-time information technologies are dependent on quality reporting and managerial analytical strengths to derive supply chain benefits</t>
  </si>
  <si>
    <t>the study is exploratory in nature, and only scratches the surface of the many implications of real-time data capabilities.*our study relies on perceived measures of data governance, data quality, and other scales. The ability to track the specific nature of governance mechanisms across functional and enterprises in a global supply chain has yet to be explored in detail. Specific case studies of system deployment, and event analysis could be helpful in capturing the data used and data discarded by experts reacting to supply chain situations, that could be coded into machine-based learning algorithms.</t>
  </si>
  <si>
    <t>what types of data are needed by individuals who are in different roles in the supply chain, including buyers, production planners, supply and demand managers, logistics planners, and inventory managers* Other work is focused on machine-based learning and AI approaches that can quickly extract information from reports to provide instantaneous business intelligence on how to address sudden disruptions, and prioritise the decisions that can impact system-wide revenue, and not just localised issues. ** need to better understand the specific analytical interpretation mechanisms that individuals need to employ given the multiple data streams that now are available in a real-time system.***research is needed to improve our understanding of how seasoned supply chain experts employ filtering mechanisms to exploit real-time information systems for improved decision-making. * Additional insights on the patterns of human behaviour when faced with data that may or may not be trusted is certainly needed.** research on organisational design can fill a gap in our understanding on how managers interact with supply chain systems to derive analytic queries, utilise dashboards, and visualisation/cognitive computing approaches that enhance managerial decision-making agility.*** Risk identification and alerts constructed based on abnormalities in events can be exploited to create risk indicators.* additional insights are needed on how different forms of technologies for data capture such as IoT and distributed computing will be aggregated and clustered for decision-making, and the need for cross industry data quality standards that span supply chain participants.</t>
  </si>
  <si>
    <t>It is important to differentiate between real-time information technology, and real-time visibility. The difference lies in
the degree of control over the information, and the extent to which the enterprise allows multiple tiers of individuals in the
supply chain to view and react to real-time data. An organisation may invest in real-time technology, but exert tight control
over its dispersion. In fact, many organisations have invested in very tightly controlled systems called ‘control towers’
(Handfield 2016) that restrict access to real-time data.* But the emergence of real-time information that enables the instantaneous visibility of assets across multiple tiers in supply chains has only been realised in the last two years.** Real-time data is enabled by the emergence of cloud computing and mobile devices, which creates ‘big data’ technology platforms that process higher volumes of
internal and external data from multiple sources</t>
  </si>
  <si>
    <t>Based on a literature review of OIPT and other recent studies in the SCM literature, we developed a theoretical model,
and developed associated measures for the primary constructs. We tested this model using data collected from a survey of managers acting in different regions all over the globe using structural equation modelling to measure the strength of the relationships.* we employ organisational information processing theory to explore the relationship of analytical capabilities, data quality, reporting quality, and real-time data capabilities on supply chain performance.</t>
  </si>
  <si>
    <t>real-time control; supply chain coordination; analytics</t>
  </si>
  <si>
    <t>Yu(2016)</t>
  </si>
  <si>
    <t>Cloud computing and its impact on service level: a multi-agent simulation model</t>
  </si>
  <si>
    <t>Yang Yu, Ray Qing Cao, Dara Schniederjans</t>
  </si>
  <si>
    <t>https://www.tandfonline.com/doi/full/10.1080/00207543.2016.1251624?casa_token=9gJ6ybmsF9MAAAAA%3AWKy3-pr8yD6w8Nc3dA8UJzaBF3pBlGwVhiSbm4anEzuuR-tcgUO9Z8KYbdssBStdfktWUFMkcLLN</t>
  </si>
  <si>
    <t>1)what are the direct benefits of cloud computing on collaboration? (2) via multi-agent simulation, how do the four levels of collaboration (i.e. no collaboration, information centralisation, vendor-managed inventory &amp; continuous replenishment.</t>
  </si>
  <si>
    <t>despite these benefits more research is needed on cloud computing and its potential impact on
information sharing in supply chains.</t>
  </si>
  <si>
    <r>
      <t xml:space="preserve">The results of this study provide support for not only cloud computing’s impact on collaboration, </t>
    </r>
    <r>
      <rPr>
        <u/>
        <sz val="11"/>
        <color rgb="FFFF0000"/>
        <rFont val="Calibri"/>
        <family val="2"/>
        <scheme val="minor"/>
      </rPr>
      <t>but also the conclusion that higher levels of collaboration can impact service level</t>
    </r>
    <r>
      <rPr>
        <sz val="11"/>
        <color rgb="FFFF0000"/>
        <rFont val="Calibri"/>
        <family val="2"/>
        <scheme val="minor"/>
      </rPr>
      <t xml:space="preserve">. Organisations can use this simulation as a model to optimise </t>
    </r>
    <r>
      <rPr>
        <u/>
        <sz val="11"/>
        <color rgb="FFFF0000"/>
        <rFont val="Calibri"/>
        <family val="2"/>
        <scheme val="minor"/>
      </rPr>
      <t>service level as well as consider cloud computing as a legitimate tool for enhancing collaboration</t>
    </r>
    <r>
      <rPr>
        <sz val="11"/>
        <color rgb="FFFF0000"/>
        <rFont val="Calibri"/>
        <family val="2"/>
        <scheme val="minor"/>
      </rPr>
      <t>. Additionally, this paper has provided a multi-agent simulation assessing the impact of various levels of collaboration on service level.</t>
    </r>
  </si>
  <si>
    <t>future research might focus on other performance indicators such as product or process innovation, environmental performance and operational or financial performance.* Future research might incorporate potential mediating or moderating variables that may have caused the discrepancy of service level between each scenario.** Future research might address the role of trust in the relationship between cloud computing use and inter-organisational interaction.*** While cloud computing does have service opportunities that can impact the relationships between supply chain part ners, security is still a concern for current cloud users.</t>
  </si>
  <si>
    <r>
      <t xml:space="preserve">our study simulates realistic supply chain conditions in analysing the impact of collaboration via cloud computing on service level. Failures are introduced using fuzzy sets to represent the uncertainties and failures on customer demand, external supplier reliability and lead time.* </t>
    </r>
    <r>
      <rPr>
        <sz val="11"/>
        <color rgb="FF00B050"/>
        <rFont val="Calibri"/>
        <family val="2"/>
        <scheme val="minor"/>
      </rPr>
      <t>collaboration is more than information sharing. It is the ability to simultaneously establish links with other partners in the supply chain through joint conflict resolution and sharing of information in order to forge effective partnerships and reach win–win outcomes.</t>
    </r>
    <r>
      <rPr>
        <sz val="11"/>
        <color theme="1"/>
        <rFont val="Calibri"/>
        <family val="2"/>
        <scheme val="minor"/>
      </rPr>
      <t>** we define collaboration in terms of levels. There are three primary levels associated with collaboration: (1) information centralisation (or one-way information sharing), (2) vendor management inventory and continuous replenishment programme and (3) BI collaborative planning, forecasting and replenishment.* However, a disadvantage of using only agent-based simulation is its inability to mirror all forms of collaboration. Therefore, in addition to agent-based simulation we also imported artificial intelligence to mirror all forms and levels of collaboration among supply chain entities.</t>
    </r>
  </si>
  <si>
    <r>
      <t>To address these research questions, we first define the constructs in our model based on previous literature. Next we describe the benefits of cloud computing vs. more traditional EDI methods.</t>
    </r>
    <r>
      <rPr>
        <sz val="11"/>
        <color rgb="FFFF0000"/>
        <rFont val="Calibri"/>
        <family val="2"/>
        <scheme val="minor"/>
      </rPr>
      <t xml:space="preserve"> </t>
    </r>
    <r>
      <rPr>
        <u/>
        <sz val="11"/>
        <color rgb="FFFF0000"/>
        <rFont val="Calibri"/>
        <family val="2"/>
        <scheme val="minor"/>
      </rPr>
      <t>We then use multi-agent simulation to examine the impact of each collaboration level on service level</t>
    </r>
    <r>
      <rPr>
        <sz val="11"/>
        <color rgb="FFFF0000"/>
        <rFont val="Calibri"/>
        <family val="2"/>
        <scheme val="minor"/>
      </rPr>
      <t>. Multi-agent simulation not only provides possible answers to these questions, but also mirrors a realistic supply chain environment through the use of artificial intelligence.</t>
    </r>
    <r>
      <rPr>
        <sz val="11"/>
        <color theme="1"/>
        <rFont val="Calibri"/>
        <family val="2"/>
        <scheme val="minor"/>
      </rPr>
      <t>* In this
study, we simulate the impact of collaboration on a four-tier supply chain, which is considered as a complex adaptive
system (CAS).** In order to accurately simulate a collaborative environment and its impact on service level, we will use artificial intelligence to distinguish joint sharing of information as opposed to one-way or two-way information sharing.</t>
    </r>
  </si>
  <si>
    <t>cloud computing; collaboration; fill rate; service level; simulation</t>
  </si>
  <si>
    <t>Lee(2019)</t>
  </si>
  <si>
    <t>Effective Dynamic Control Strategy of a Key Supplier
with Multiple Downstream Manufacturers Using
Industrial Internet of Things and Cloud System</t>
  </si>
  <si>
    <t>Hyunsoo Lee</t>
  </si>
  <si>
    <t>Processes</t>
  </si>
  <si>
    <t>https://www.mdpi.com/2227-9717/7/3/172</t>
  </si>
  <si>
    <t>case study, simulation</t>
  </si>
  <si>
    <t>considering different senarios</t>
  </si>
  <si>
    <r>
      <rPr>
        <sz val="11"/>
        <color rgb="FFFF0000"/>
        <rFont val="Calibri"/>
        <family val="2"/>
        <scheme val="minor"/>
      </rPr>
      <t>While other research studies focus on the importance between supplier and producers with conceptual or theoretical frameworks, this research focused on a role of a key supplier with the advancements of information technologies for solving overall production issues jointl</t>
    </r>
    <r>
      <rPr>
        <sz val="11"/>
        <color theme="1"/>
        <rFont val="Calibri"/>
        <family val="2"/>
        <scheme val="minor"/>
      </rPr>
      <t xml:space="preserve">y.* </t>
    </r>
    <r>
      <rPr>
        <sz val="11"/>
        <color rgb="FFFF0000"/>
        <rFont val="Calibri"/>
        <family val="2"/>
        <scheme val="minor"/>
      </rPr>
      <t>While relevant research studies have suggested several cloud system frameworks and big data
analytics, this research applied simulation-based optimization method to the cloud-based data analytics.</t>
    </r>
  </si>
  <si>
    <r>
      <t xml:space="preserve">While it is difficult to detect the quality issues or other dynamic situations in traditional systems, the cloud system and its analytical methods overcome the issue, as provided.* </t>
    </r>
    <r>
      <rPr>
        <sz val="11"/>
        <color rgb="FF00B050"/>
        <rFont val="Calibri"/>
        <family val="2"/>
        <scheme val="minor"/>
      </rPr>
      <t>When the</t>
    </r>
    <r>
      <rPr>
        <sz val="11"/>
        <color rgb="FF00B0F0"/>
        <rFont val="Calibri"/>
        <family val="2"/>
        <scheme val="minor"/>
      </rPr>
      <t xml:space="preserve"> dynamic changes</t>
    </r>
    <r>
      <rPr>
        <sz val="11"/>
        <color rgb="FF00B050"/>
        <rFont val="Calibri"/>
        <family val="2"/>
        <scheme val="minor"/>
      </rPr>
      <t xml:space="preserve"> are detected using the cloud computing analytics, the parameters are estimated using the simulation methods.</t>
    </r>
  </si>
  <si>
    <t>Many uncertainties might beembedded in a large-scale network, which influence the solving complexities of the big data analytics. * several parallel
processing algorithms and effective optimization methods are expected.** joint efforts and cooperation between a key supplier and downstream producers are essential.*** The framework can be applied to various applications such as supply chain management, manufacturing/productions,
procurement and logistics controls areas</t>
  </si>
  <si>
    <t xml:space="preserve">key performance indicator: cycle time, throughput and work-in-progress * This research applied three methods for analyzing the reasoning and for comparing those results Multi Layer Perception-based Deep Learning (MLP-DL), Super Vector Regression (SVR) and Partial Least Square  method (PLS).*** In particular, the usage of MLP-DL method helped the reasoning between the process data and the quality data. It indicates that it is possible to predict current quality level with the real-time processing data in a supplier.*L-shaped-basedMonte Carlo method is applied
</t>
  </si>
  <si>
    <r>
      <rPr>
        <sz val="11"/>
        <color rgb="FF00B050"/>
        <rFont val="Calibri"/>
        <family val="2"/>
        <scheme val="minor"/>
      </rPr>
      <t>The processing data and related information were transmitted using the developed IIoT device. The cloud system analyzed the collected data using the embedded big data analytics (MLP-DL, SVR or PLS) method.</t>
    </r>
    <r>
      <rPr>
        <sz val="11"/>
        <color theme="1"/>
        <rFont val="Calibri"/>
        <family val="2"/>
        <scheme val="minor"/>
      </rPr>
      <t xml:space="preserve"> These methods found the nonlinear mapping between the processing data and the quality index. The reasoned model was used for predicting the quality of in-processing module in real-time. Moreover, the gathered data and the reasoned uncertain scenarios
were integrated into a stochastic optimization model. Finally, the better</t>
    </r>
    <r>
      <rPr>
        <sz val="11"/>
        <color rgb="FF00B0F0"/>
        <rFont val="Calibri"/>
        <family val="2"/>
        <scheme val="minor"/>
      </rPr>
      <t xml:space="preserve"> dynamic control solution</t>
    </r>
    <r>
      <rPr>
        <sz val="11"/>
        <color theme="1"/>
        <rFont val="Calibri"/>
        <family val="2"/>
        <scheme val="minor"/>
      </rPr>
      <t xml:space="preserve"> was generated using the provided framework.</t>
    </r>
  </si>
  <si>
    <t>joint cooperation in upstream/downstream manufacturing; Industrial Internet of Things(IIoT); cloud environment; stochastic control; simulation-based optimization</t>
  </si>
  <si>
    <t>Lin(2019)</t>
  </si>
  <si>
    <t>The determinants of using cloud
supply chain adoption</t>
  </si>
  <si>
    <t>Chinho Lin, Meichun Lin</t>
  </si>
  <si>
    <t>Industrial Management &amp; Data Systems</t>
  </si>
  <si>
    <t>https://www.emerald.com/insight/content/doi/10.1108/IMDS-12-2017-0589/full/html?casa_token=8zqhss3XHwwAAAAA:G-_17psrUpFXUUHkjYpp_diSFwy2kObYP5lOcWbIW_TXyiFBW5ZZ_uFO3Cz0wzx14Y4WqeepCqT61PPlG3ejSE4lCgEkwXcP0fhgnXd0bzTGP5Q-lgo</t>
  </si>
  <si>
    <t>The target sample for this study included experienced supply chain employees who interact
regularly with competitors, customers or suppliers. The target sample was obtained from
the top 1,000 enterprises in Taiwan</t>
  </si>
  <si>
    <t>these studies did not explore how external information processes influence perceived usefulness and attitudes toward cloud SCM services among potential users, nor did they examine how perceived usefulness, attitudes, and trust are related to cloud SCM usage intention.</t>
  </si>
  <si>
    <t>The results indicate that both the central route(argument quality) and the peripheral route(source credibility) of the ELM have a positive influence on perceived usefulness. The argument advantage has a strong influence on perceived usefulness as compared to source credibility while source credibility has a strong impact on trust.mFurthermore, the perceived usefulness of cloud computing services plays a pivotal role in attitude and intention, whereas trust has a weak effect on usage intention.</t>
  </si>
  <si>
    <t>The usage of information systems occurs either on a mandatory or voluntary basis. The usage of
information systems occurs either on a mandatory or voluntary basis.* the study was limited to respondents in Taiwan, so the empirical results reported might not fully represent the phenomena elsewhere, especially in Western countries.</t>
  </si>
  <si>
    <t>there may other methods and factors that can be applied for future research such as value analyses and cost-benefit models to examine organizational performance.</t>
  </si>
  <si>
    <t>A two-part questionnaire was used in this study. In the first part evaluate each of the measured constructs, the secondone demographic information, including industry category, job title and education level.* ELM and CTT have been used in the field of advertising and marketing and also have been widely applied in social psychology, marketing, IT, and e-commerce. ** The study model is built on the rich stream of research related to how users are influenced by information</t>
  </si>
  <si>
    <t xml:space="preserve"> Since cloud SCM adoption may represent a firm’s policy to achieve performance goals, users’ perceptions of the usefulness benefits of cloud SCM and adoption intention can be important guidance by which managers can understand the
processes influencing its adoption.*technological trust such as cloud SCM security standards, system stability, and reputation are considered to be influences related to user adoption of such systems.**. ELM studies in this area have identified two different user information processing routes, argument quality
and source credibility,</t>
  </si>
  <si>
    <t>Elaboration likelihood model, Supply chain management, Commitment trust theory, Cloud computing services.</t>
  </si>
  <si>
    <t>Mishra(2018)</t>
  </si>
  <si>
    <t>Big Data and supply chain management: a review
and bibliometric analysis</t>
  </si>
  <si>
    <t>Deepa Mishra, Angappa Gunasekaran, 
Thanos Papadopoulos, Stephen J. Childe</t>
  </si>
  <si>
    <t xml:space="preserve">
Annals of Operations Research</t>
  </si>
  <si>
    <t>https://link.springer.com/article/10.1007/s10479-016-2236-y</t>
  </si>
  <si>
    <t>scopus</t>
  </si>
  <si>
    <r>
      <t xml:space="preserve">scholars have reviewed the literature on Big Data. While these studies have been able to provide insight into the fiel through structured reviews and classification into future research themes, apart from Mishra
et al. (2016a, b), they have not used additional analyses such as </t>
    </r>
    <r>
      <rPr>
        <u/>
        <sz val="11"/>
        <color theme="1"/>
        <rFont val="Calibri"/>
        <family val="2"/>
        <scheme val="minor"/>
      </rPr>
      <t>bibliometric and network analyses</t>
    </r>
    <r>
      <rPr>
        <sz val="11"/>
        <color theme="1"/>
        <rFont val="Calibri"/>
        <family val="2"/>
        <scheme val="minor"/>
      </rPr>
      <t xml:space="preserve"> that could help in identifying the established and emerging areas of research. The papers by Mishra and colleagues have used bibliographic and network analyses, but focused on either Internet of Things applications or concepts, trends and challenges of Big Data, rather than upon SCM applications, which is the focus of this paper.</t>
    </r>
  </si>
  <si>
    <r>
      <t xml:space="preserve">Cluster 1: Conceptualisation of Big Data and analytics, Cluster 2: Big Data and SCM, Cluster 3: Big Data tools and algorithms, Cluster 4:
Big Data applications in healthcare, Cluster 5: Big Data and forecasting, Cluster 6: Data mining and applications*we noted that there are gaps in the literature and in particular on machine learning techniques for SCM applications. </t>
    </r>
    <r>
      <rPr>
        <sz val="11"/>
        <color rgb="FF00B050"/>
        <rFont val="Calibri"/>
        <family val="2"/>
        <scheme val="minor"/>
      </rPr>
      <t>Understanding the role of BDA in improving SCM is extremely valuable since integration ofBDAin operations and supply chains aids firms in realizing their customers in a better way, minimizing cost to serve, managing risk efficiently, and in generating new and unexpected sources of revenue (Sanders and Ganeshan 2015).</t>
    </r>
    <r>
      <rPr>
        <sz val="11"/>
        <color theme="1"/>
        <rFont val="Calibri"/>
        <family val="2"/>
        <scheme val="minor"/>
      </rPr>
      <t xml:space="preserve"> Thus, future research should assess the ability of BDA to improve intra- and inter- firm efficiency and effectiveness (e.g., identification of bottlenecks, improved predictive maintenance, and scenario building for improved quality control) (Wamba and Akter 2015).</t>
    </r>
  </si>
  <si>
    <t>Our review was based on the review of the literature on Big Data and SCM using 286 articles published in past 10 years. We have used particular keywords for this research* We used the bibliometric and network analysis for reviewing the literature based on
Pilkington and Meredith (2009). Other methods may be used for such an analysis** We have used classified the literature in six research clusters. Other methods may result in other classification</t>
  </si>
  <si>
    <r>
      <t xml:space="preserve">Rowley and Slack (2004) proposed a five step methodology to carry out a literature review, which includes scanning documents, making notes, structuring the literature review, writing the literature review, and building the bibliography.* </t>
    </r>
    <r>
      <rPr>
        <u/>
        <sz val="11"/>
        <color theme="1"/>
        <rFont val="Calibri"/>
        <family val="2"/>
        <scheme val="minor"/>
      </rPr>
      <t>we used Big Data and supply chain as the two major keywords for data collection* The data was collected from Scopus database only since it is the largest abstract and citation database of over 20,000 peer-reviewed journals belonging to publishing houses, namely, Elsevier, Emerald, Informs, Taylor and Francis, Springer and Inderscience, and covering fields of science, technology, medicine, social sciences, and arts and humanities (Fahimnia et al. 2015). On comparing Scopus andWeb-of-Science (WoS) databases, Yong-Hak (2013) observed that Scopus database is the more comprehensive since WoS includes only ISI indexed journals, only 12,000 titles.</t>
    </r>
  </si>
  <si>
    <t>This paper reviews the literature on ‘Big Data and supply chain management (SCM)’, dating back to 2006 and provides a thorough insight into the field by using the techniques of bibliometric and network analyses. We evaluate 286 articles published in the past 10 years* we identify and propose six research clusters in which scholars could be encouraged to expand Big Data research in SCM.</t>
  </si>
  <si>
    <t>Big Data · Supply chain management · Bibliometric analysis · Network analysis</t>
  </si>
  <si>
    <t xml:space="preserve"> Liu(2019)</t>
  </si>
  <si>
    <t>Scheduling in cloud manufacturing: state-of-the art
and research challenges</t>
  </si>
  <si>
    <t>Yongkui Liu,Lihui Wang, Lihui Wang, Lihui Wang, Lin Zhang</t>
  </si>
  <si>
    <t>https://www.tandfonline.com/doi/full/10.1080/00207543.2018.1449978</t>
  </si>
  <si>
    <t>manufacturing(scheduling)</t>
  </si>
  <si>
    <t>Elsevier’s Scopus abstract and citation data
base(approximately 158 articles)</t>
  </si>
  <si>
    <t>research on scheduling in cloud manufaturing faces numerous challenges. Thus, there is an urgent need to ascertain the current status and identify issues and challenges to be addressed in the future.</t>
  </si>
  <si>
    <t>Scheduling in cloud computing belongs to computing scheduling, while scheduling in cloud .manufacturing is essentially production scheduling.* During the management and scheduling process, partners interact and collaborate with each other through the cloud platform, which is different from the traditional supply chains where partners interact and col laborate with each other directly. Due to partners of a supply chain are selected according to their services, their status is equal. However, in a traditional supply chain, the status of partners is not necessarily equal** Compared with traditional supply chains where the cooperative relationship amongst enterprises is usually stable and long-lasting, the cooperative relationship of partners in supply chains of cloud manufacturing is more dynamic and temporal.*** Collaborative scheduling, including collaborative scheduling of cloud task and local tasks and collaborative scheduling of cloud computing resources and manufacturing resources, is another challenge for scheduling in cloud manufacturing.</t>
  </si>
  <si>
    <t>the state-of-the-art literature survey includes only the most relevant topics concerning scheduling without including topics such as resource/service evaluation, monitoring and control, which are actually also encompassed in the scheduling process. * In addition, the statistical analysis includes only documents (including journal and conference papers) written in English and Chinese.** Secondly, due to the space limitation, the discussion of related scheduling issues focuses on the most important aspects instead of giving a comprehensive comparison.*** Thirdly, the identified research issues and challenges and presented associated approaches for addressing the issues and challenges are probably not comprehensive.</t>
  </si>
  <si>
    <t>multi-agent technologies are a very promising approach for scheduling in cloud manufacturing.* we will use multi-agent technologies in combination
with other techniques such as meta-heuristics and big data analytics to address scheduling issues and challenges in cloud manufacturing.</t>
  </si>
  <si>
    <r>
      <t xml:space="preserve">various meta-heuristics are used, amongst which GA, PSO algorithm and Ant Colony Optimisation (ACO) algorithm are most frequently used.* It should be noted that agent-based and game-based approaches are also used in a couple of articles.* by newly emerging technologies such as </t>
    </r>
    <r>
      <rPr>
        <b/>
        <i/>
        <u/>
        <sz val="11"/>
        <color theme="1"/>
        <rFont val="Calibri"/>
        <family val="2"/>
        <scheme val="minor"/>
      </rPr>
      <t>cloud computing, Internet of Things (IoT), Cyber-Physical Systems (CPS), big data analytics and artificial intelligence (AI)</t>
    </r>
    <r>
      <rPr>
        <sz val="11"/>
        <color theme="1"/>
        <rFont val="Calibri"/>
        <family val="2"/>
        <scheme val="minor"/>
      </rPr>
      <t>, a new manufacturing paradigm known as cloud manufacturing was proposed ** Cloud manufacturing is a manufacturing paradigm that evolves from but differs from preceding manufacturing models such as agile manufacturing, networked manufacturing and manufacturing grid in terms of its operation model, system scale and technologies integrated *** Instead of collecting literature on scheduling in cloud manufacturing directly, we first collect research articles on cloud manufacturing and then analyse them one by one to determine the research issues they truly dealt with. The reason is that the issues addressed by some papers are not as that described in their titles.</t>
    </r>
  </si>
  <si>
    <t>aims to provide a state-of-the-art literature survey on scheduling issues in cloud manufacturing. A detailed statistical
analysis of the literature is provided based on the data gathered from the Elsevier’s Scopus abstract and citation database.
Typical characteristics of scheduling issues in cloud manufacturing are systematically summarised. A comparative analy sis
of scheduling issues in cloud manufacturing and other scheduling issues such as cloud computing scheduling, work shop
scheduling and supply chain scheduling is also carried out.</t>
  </si>
  <si>
    <t>cloud manufacturing; task decomposition; service selection; service composition; scheduling</t>
  </si>
  <si>
    <t>Sundarakani(2018)</t>
  </si>
  <si>
    <t>Designing a hybrid cloud for a supply chain network of Industry 4.0: a theoretical framework</t>
  </si>
  <si>
    <t xml:space="preserve">Balan Sundarakani, Rukshanda Kamran, Piyush Maheshwari, Vipul Jain </t>
  </si>
  <si>
    <t>Benchmarking</t>
  </si>
  <si>
    <t xml:space="preserve"> how would a hybrid cloud be beneficial to supply chain networks.</t>
  </si>
  <si>
    <t>Despite all these benefits, literature showing integration and incorporation of cloud in an
integrated supply chain networks found to be minimal</t>
  </si>
  <si>
    <t>The proposed hybrid cloud framework provides many levels of integration along with automation. Physical systems and data virtualization platforms can be unified for both private and public cloud to reduce cost and increase flexibility and efficiency. This
research provides a consistent central management and comprehensive view of all computing resources, which gives organizations the knowledge they need to optimize workload placement.</t>
  </si>
  <si>
    <t>The developed HSCC in this research will be validated using a real-life case example in the future.*This research can be extended further by applying the framework in another industrial sector and thereby to validate the framework through an integrated supply chainenvironment.</t>
  </si>
  <si>
    <t>Advantages to the healthcare industry by the Hybrid Cloud Supply Chain model: Strong partnership, Control flow of information, Security and privacy, Decreased costs, Improved business performance.* Implementations of proposed HSCC model enables supply chain structure to
be more flexible and scalable, and provides the better and healthy resources in order to handle the dynamics, therefore, making it ideal and sustainable for growth. Moreover, it will help in creating the unified global networks as a response to the needs of consumers as follows.</t>
  </si>
  <si>
    <t>this paper aims to provide a framework for constructing the hybrid supply chain cloud including both private and public clouds in IaaS, Paas, SaaS layers and try to show the advantage of this architecture in healthcare supply chain.</t>
  </si>
  <si>
    <t>Supply chain network, Industry 4.0, Hybrid Supply Chain Cloud, Public cloud, Private cloud</t>
  </si>
  <si>
    <t>Maqueira(2019)</t>
  </si>
  <si>
    <t>Drivers and consequences of an innovative technology assimilation in the supply chain: cloud
computing and supply chain integration</t>
  </si>
  <si>
    <t>Juan Manuel Maqueira, José Moyano-Fuentes &amp; Sebastián Bruque</t>
  </si>
  <si>
    <t>https://www.tandfonline.com/doi/full/10.1080/00207543.2018.1530473?casa_token=tJRAzjsZQrEAAAAA%3ASiqW6vF_sDnUiAnK2Q-kCr4WOrQSR9NX4fbvU7dz_PSij9xkgKOecbx0ewzkTdlPJug2CQ2lamoZ</t>
  </si>
  <si>
    <t>empirical study in 484 companies from sectors in an intermediate position in the supply chain</t>
  </si>
  <si>
    <t>Although it may seem evident to foresee a positive association between the use of IT in the supply chain and the level of SCI, this relationship has not yet been scrutinised in the literature.* one literature gap that has received little attention in the prior research is the role of more traditional technologies in the supply chain as forerunners of new technology use.** To test the above relationships, we run a structural equation model</t>
  </si>
  <si>
    <t>Our study confirms that companies with accumulated experience of former, mature IT, whether intra-organisational or inter-organisational systems, are better placed to understand applications and the way .* Specifically, our study confirms that key technologies such as AMT and IT for e-commerce are accurate strategic predictors of effective Cloud Computing use to enhance SCI.that they complement each other to improve Cloud Computing use as an effective strategic tool</t>
  </si>
  <si>
    <t>The results in our research framework have been obtained from companies that occupy intermediate positions in the supply chains of final products, i.e. from companies that frequently interact with both upstream and downstream partners in their supply chains.* we do not measure the amount of time companies have been using pre-existing inter organisational and intra-organisational technologies</t>
  </si>
  <si>
    <t>as well as longitudinal analyses, should be carried out in a wider range of industrial and geographical settings to confirm these findings.* measures the length of accumulated experience in mature IT and its subsequent impact on Cloud Computing assimilation and SCI</t>
  </si>
  <si>
    <t>Structural Equation Modelling is an updated statistical technique that has been widely used for hypothesis testing. Is particularly accuarate when the hypotheses refert to relationships arising between observable and/or latent variables (known as factors or constructs) using the analysis of variance and co-variance as the most important underlying statistical technique.* VARIABLES: Cloud computing assimilation, Advanced manufacturing technologies or AMT, Information technology for e-commerce capabilities, Supply chain integration.** To test the above relationships, we run a structural equation model</t>
  </si>
  <si>
    <r>
      <rPr>
        <sz val="11"/>
        <color rgb="FFFF0000"/>
        <rFont val="Calibri"/>
        <family val="2"/>
        <scheme val="minor"/>
      </rPr>
      <t>this study investigates the relationship between the prior experience of the supply chain in inter organizational and intra organizational level with adopting successful new technologies as cloud computing.</t>
    </r>
    <r>
      <rPr>
        <sz val="11"/>
        <color theme="1"/>
        <rFont val="Calibri"/>
        <family val="2"/>
        <scheme val="minor"/>
      </rPr>
      <t xml:space="preserve"> They construct 3 different hypothesis in this regard and examine thehypothesis by a survey from different companies.</t>
    </r>
  </si>
  <si>
    <t>supply chain; cloud computing; advanced manufacturing technologies; intra-organisational IT; IT for e-business; inter-organisational IT; supply chain integration</t>
  </si>
  <si>
    <t>WU(2013)</t>
  </si>
  <si>
    <t>CLOUD COMPUTING IN SUPPORT OF SUPPLY CHAIN
INFORMATION SYSTEM INFRASTRUCTURE:
UNDERSTANDING WHEN TO GO TO THE CLOUD</t>
  </si>
  <si>
    <t>YUN WU, CASEY G. CEGIELSKI, BENJAMIN T. HAZEN AND DIANNE J. HALL</t>
  </si>
  <si>
    <t>Journal of Supply Chain Management</t>
  </si>
  <si>
    <t>https://onlinelibrary.wiley.com/doi/full/10.1111/j.1745-493x.2012.03287.x?casa_token=5ee41BxleUUAAAAA%3A3eBUhz1oet-0JcJzx_RiysAE-Zid7DvE7mpujgP1ZZKfj_RGKEaCQZAUhyGgA_NkiSz2AWZ6cRDceJE</t>
  </si>
  <si>
    <t>The target population for this study consists of U.S.
firms operating within the manufacturing and retail
industries.</t>
  </si>
  <si>
    <t>In what circumstances are organizations more apt to adopt cloud computing?</t>
  </si>
  <si>
    <t>Absent from the literature is a thorough understanding of the circumstances that drive firms to
adopt cloud computing to meet their information needs, especially in the supply chain domain. Further more, research is limited regarding the critical aspects of cloud computing adoption from within a sound
theoretical basis</t>
  </si>
  <si>
    <t>when a firm’ business processes are complex or when the firm’ existing information systems already encompass a great deal of compatibility, then adoption of cloud computing may be seen as less favorable. Conversely, entrepreneurial firms or firms that have information systems that embody higher levels of application functionality may be more apt to adopt cloud computing</t>
  </si>
  <si>
    <t xml:space="preserve">we only choose two factors in which to embody information processing requirements* only application functionality and compatibility were chosen to be representative of the information processing capacity of a firm’s existing information systems**  the sample frame consists only of firms within the retail and manufacturing industries*** </t>
  </si>
  <si>
    <t>other factors may also contribute to such requirements, such as the turbulence of the environment and government regulations.* Additional factors may also need to be considered when assessing information processing capacity, such as the connectivity and modularity of systems.**  wider sample frame including other industries may provide more generalizable results.*** more traditional supply chain IT, such as radio frequency identification or electronic data interchange,
our results may not generalize to other IT artifacts.</t>
  </si>
  <si>
    <t>classical innovation diffusion theory and the information processing view.*  hypothesis development.**  The instrument used in this research was a combination of several previously used measures.*** We combined all measurement items, control items and pertinent demographic questions into a Web based survey instrument. Then, a two-phase pilot test was conducted. In the first phase, five academicians who have published in the area of supply chain information systems and five practitioners (IT and production managers) examined our instrument.* In the second phase, a link to
the questionnaire was sent to several MBA students at a large southeastern university** To examine our hypotheses, multiple regression analysis was performed using SPSS 19.</t>
  </si>
  <si>
    <t>We posit that various aspects of an organization and its respective environment represent both information processing requirements and capacity, which influence the firm’s desire to adopt certain information technology innovations. We conducted an empirical study using a survey method and regression analysis to examine our theoretical model.</t>
  </si>
  <si>
    <t>cloud computing; cross-functional interfaces; electronic commerce; technology
management; regression analysis; survey methods; diffusion of innovation;
information processing view</t>
  </si>
  <si>
    <t>Jede(2015)</t>
  </si>
  <si>
    <t xml:space="preserve">Integrating cloud computingin supply chain processes
A comprehensive literature review </t>
  </si>
  <si>
    <t>Andreas Jede, Frank Teuteberg</t>
  </si>
  <si>
    <t>https://www.emerald.com/insight/content/doi/10.1108/JEIM-08-2014-0085/full/html?casa_token=_1wCFCgPvHsAAAAA:kvqnRp1IqHTbq6eyTLticX-fko1gxnJEciDvZAEUpX5adgXuMz7VK5WPI5UvKTQ_XlQ9LPMIFvAZ2ZPdiyLZhhwkqILjz2L-mnbYaYhPs0Zn4NoCg0k</t>
  </si>
  <si>
    <t>selected journals and conference papars</t>
  </si>
  <si>
    <t>What are the currently discussed (region-specific) core research topics with
regard to CC in the realm of SCM?**  How are these topics connected to the most important and efficiency-related influence factors for adopting CC within the SC?</t>
  </si>
  <si>
    <t>research lacks a paper that systematically analyzes the interrelation between CC and SCM in detail and aims to become a reference point in the intersection of both research fields</t>
  </si>
  <si>
    <r>
      <t xml:space="preserve">Dominating keywords like coordination and collaboration constitute major implementation factors as well.* literature investigated CC mostly from the technical lens** we have found that costs reduction, IT-value increase, and security represent three general factors that are SCM relevant but not SCM specific.***The three additionally identified factors agility, coordination/ collaboration, and knowledge/information sharing address specific SCM issues and trends such as standardization across SCs, growing transparency between across related companies, and the demand for flexible and stable SCs* But the flexibility gains increase through CC with the increase of complexity of IT processes** </t>
    </r>
    <r>
      <rPr>
        <i/>
        <u/>
        <sz val="11"/>
        <color theme="1"/>
        <rFont val="Calibri"/>
        <family val="2"/>
        <scheme val="minor"/>
      </rPr>
      <t>Up to now, research investigates mostly argumentatively the preconditions, the risks, and the opportunities. The next step for scientific research and especially for practice should remark the definition of qualitative and quantitative CC-KPI for specific influence factors, service models, deployments, and business fields such SCM.</t>
    </r>
  </si>
  <si>
    <t>Possibly not all of the relevant papers have been filtered during the paper selection phase** the IS and
SCM portions are not balanced due to the majority of the 99 papers is derived from IS
literature, whereas only 21 papers came from SCM literature</t>
  </si>
  <si>
    <r>
      <rPr>
        <b/>
        <i/>
        <u/>
        <sz val="11"/>
        <color theme="1"/>
        <rFont val="Calibri"/>
        <family val="2"/>
        <scheme val="minor"/>
      </rPr>
      <t xml:space="preserve">Future research should analyze the implementation factors on individual activity level in scm* </t>
    </r>
    <r>
      <rPr>
        <sz val="11"/>
        <color theme="1"/>
        <rFont val="Calibri"/>
        <family val="2"/>
        <scheme val="minor"/>
      </rPr>
      <t xml:space="preserve">It would be interesting to actualize the matrix along a timeline in order to observe the directions a research field takes.** Emerged from the matrix and as stated above, the theory Table X may serve as starting point for future research.***  </t>
    </r>
    <r>
      <rPr>
        <u/>
        <sz val="11"/>
        <color theme="1"/>
        <rFont val="Calibri"/>
        <family val="2"/>
        <scheme val="minor"/>
      </rPr>
      <t>combinations of adequate theories may be useful.</t>
    </r>
  </si>
  <si>
    <r>
      <t xml:space="preserve">the vast amount of papers discusses the SC processes on the overall level. There are just a few papers that investigate specific
SCM activities like procurement, inbound logistics, operations, inventory management, outbound logistics, distribution, or customer relationship management * </t>
    </r>
    <r>
      <rPr>
        <sz val="11"/>
        <color theme="1"/>
        <rFont val="Calibri"/>
        <family val="2"/>
        <scheme val="minor"/>
      </rPr>
      <t xml:space="preserve">For the keyword-based literature search at the second stage, we considered 33 top rated IS journals and 31 top rated SCM journals,
that were derived from selected journal rankings**four high-quality IS conferences (i.e. ICIS, ECIS, AMCIS, and WI) expanded the selection***  These papers served as basis for forward and backward search and led to additional 36 papers* we identified four papers that also applied a literature review in content-related topics. These papers are listed in Table II** </t>
    </r>
    <r>
      <rPr>
        <u/>
        <sz val="11"/>
        <color theme="1"/>
        <rFont val="Calibri"/>
        <family val="2"/>
        <scheme val="minor"/>
      </rPr>
      <t>They are sorted by the criteria: considered “Period,”number of “Papers,” “Research Questions,” and “Results** we took into account just the keywords of the selected papers in order to get a better understanding for the main research topics and issues in the conjoint field of CC and SCM</t>
    </r>
    <r>
      <rPr>
        <sz val="11"/>
        <color theme="1"/>
        <rFont val="Calibri"/>
        <family val="2"/>
        <scheme val="minor"/>
      </rPr>
      <t xml:space="preserve">
</t>
    </r>
  </si>
  <si>
    <t>This paper provides a cross-discipline systematic literature review from the research perspectives of ISs and SCM. In total, 99 papers have been investigated by combining qualitative and quantitative content analysis* The authors discover the most important influence factors for CC implementations in SC processes and pay special attention to major issues, research methods, applied theoretical concepts, and geographical differences.</t>
  </si>
  <si>
    <t>Systematic literature review, Cloud computing, Supply chain management,
Content analysis</t>
  </si>
  <si>
    <t>yes</t>
  </si>
  <si>
    <t>Kochan(2018)</t>
  </si>
  <si>
    <t>Impact of cloud-based information sharing on hospital supply chain performance: A system dynamics framework</t>
  </si>
  <si>
    <t>Cigdem Gonul Kochan, David R. Nowicki, Brian Sauser, Wesley S. Randall</t>
  </si>
  <si>
    <t>International Journal of Production Economics</t>
  </si>
  <si>
    <t>https://www.sciencedirect.com/science/article/pii/S0925527317303237?casa_token=5dTHzX4mSZoAAAAA:WvETPjxx3Lf84JyGvIY93QOORg2xxWmHewdihd8IeCI8CUE1iJnGtO5dlTLUCykLfkOghNH1FA</t>
  </si>
  <si>
    <r>
      <t xml:space="preserve">The majority of prior CC studies emphasis on the effects of CC on intra-organizational integration and internal supply chains in the healthcare domainThere is a </t>
    </r>
    <r>
      <rPr>
        <u/>
        <sz val="11"/>
        <color theme="1"/>
        <rFont val="Calibri"/>
        <family val="2"/>
        <scheme val="minor"/>
      </rPr>
      <t>need to study CC and CC's impact on supply chain performance in the external hospital supply chain to extend the body of healthcare SCM research</t>
    </r>
  </si>
  <si>
    <t>Our results suggest that the utilization of the cloud-based information sharing in hospital supply chains improve demand and inventory visibility, reduce lead time levels and variability, reduce average inventory levels and variability, and improve customer service.</t>
  </si>
  <si>
    <r>
      <t xml:space="preserve">First, the study does not use validated empirical data.* the results and key findings of this study can be further validated using empirical data** certain assumptions (e.g., unlimited capacity) have been made when simulating to make it easier to interpret the results.*** </t>
    </r>
    <r>
      <rPr>
        <u/>
        <sz val="11"/>
        <color theme="1"/>
        <rFont val="Calibri"/>
        <family val="2"/>
        <scheme val="minor"/>
      </rPr>
      <t>we omit the perishability of medical supplies in our SD models.</t>
    </r>
  </si>
  <si>
    <r>
      <t xml:space="preserve">the results and key findings of this study can be further validated using empirical data* Applying the SD models to another industry sector will provide further generalizability to the key findings and results** the proposed model can be extended by eliminating some of the assumptions.*** Future studies could </t>
    </r>
    <r>
      <rPr>
        <u/>
        <sz val="11"/>
        <color theme="1"/>
        <rFont val="Calibri"/>
        <family val="2"/>
        <scheme val="minor"/>
      </rPr>
      <t>address perishability of the medical supplies</t>
    </r>
    <r>
      <rPr>
        <sz val="11"/>
        <color theme="1"/>
        <rFont val="Calibri"/>
        <family val="2"/>
        <scheme val="minor"/>
      </rPr>
      <t>*** The impact of patient emergency should receive further attention in the future research**** the behavior of the developed models can be tested in the presence of disasters to study the resilience of hospital supply chain****</t>
    </r>
    <r>
      <rPr>
        <i/>
        <u/>
        <sz val="11"/>
        <color theme="1"/>
        <rFont val="Calibri"/>
        <family val="2"/>
        <scheme val="minor"/>
      </rPr>
      <t xml:space="preserve"> Another extension of this
research could be the use of game theory to study agent behaviors, corresponding to different trust levels.*** </t>
    </r>
    <r>
      <rPr>
        <sz val="11"/>
        <color theme="1"/>
        <rFont val="Calibri"/>
        <family val="2"/>
        <scheme val="minor"/>
      </rPr>
      <t>In future studies, the impact of other metrics such as capacity and cost can be tested.**Cloud-based information sharing between supply chain partners canovercome the failure of VMI programs by preventing information distortions and delays while updating, transmitting, and analyzing demand, lead time, inventory, and fulfillment information</t>
    </r>
  </si>
  <si>
    <r>
      <t>We use lead time, inventory, demand and inventory visibility, and customer service levels to compare both supply chain models.* This study models a traditional and a cloud-based N-echelon hospital supply chain**</t>
    </r>
    <r>
      <rPr>
        <i/>
        <u/>
        <sz val="11"/>
        <color theme="1"/>
        <rFont val="Calibri"/>
        <family val="2"/>
        <scheme val="minor"/>
      </rPr>
      <t xml:space="preserve"> The dependence on suppliers makes it difficult for hospitals to switch suppliers, especially when there is a new technology or treatment available from alternative suppliers.</t>
    </r>
    <r>
      <rPr>
        <b/>
        <i/>
        <u/>
        <sz val="11"/>
        <color theme="1"/>
        <rFont val="Calibri"/>
        <family val="2"/>
        <scheme val="minor"/>
      </rPr>
      <t>(maybe this cloud be an idea for comparing the cloud computing and blockchain)***</t>
    </r>
    <r>
      <rPr>
        <sz val="11"/>
        <color theme="1"/>
        <rFont val="Calibri"/>
        <family val="2"/>
        <scheme val="minor"/>
      </rPr>
      <t xml:space="preserve"> In this study, we focus on CC enabled visibility that provides inter-organizational integration and coordination in an external hospital supply chain consisting of a hospital pharmacy, a pharmaceutical distributor, and a pharmaceutical manufacturer.</t>
    </r>
  </si>
  <si>
    <t>The problem is to determine the impact of cloud-based information sharing on a hospital's supply chain for a hospital's order fulfillment inventory control, order placement and production supply chain processes. We develop two SD models to solve this problem.One SD model to represent a cloud-based hospital supply chain and another SD model to represent a traditional hospital supply chain.</t>
  </si>
  <si>
    <t>Cloud computing, System dynamics, Hospital supply chains, Bullwhip effect
, Simulation</t>
  </si>
  <si>
    <t xml:space="preserve"> Winkelhaus(2020)</t>
  </si>
  <si>
    <t>Logistics 4.0: a systematic review towards a new logistics system</t>
  </si>
  <si>
    <t>Sven Winkelhaus, Eric H. Grosse</t>
  </si>
  <si>
    <t>https://www.tandfonline.com/doi/full/10.1080/00207543.2019.1612964?casa_token=7xuNCeGMLWMAAAAA%3As8DeGOdlCpbap2axFDpaeEK0FjC1_F3M2jGLGEynICkFWo8-RKbhFZEnSqJtDr6Oe5q6aRbmNWTy</t>
  </si>
  <si>
    <t>logistic</t>
  </si>
  <si>
    <t>internet of things, cyber-physical systems, Big Data, cloud computing,
mobile-based systems, social media-based systems and further technologies</t>
  </si>
  <si>
    <t>Scopus,  Business Source Premiere</t>
  </si>
  <si>
    <t>RQ(1): Which characteristics should be included in a covering concept of Logistics 4.0?
RQ(2): What is the state of knowledge in Logistics 4.0 research?
RQ(3): Which aspects of Logistics 4.0 are currently underrepresented but promising to fulfil the requirements of these systems?</t>
  </si>
  <si>
    <r>
      <t>Lacking a comparable covering concept in logistics, this study aims to stringently unify diverse
approaches in research to a Logistics 4.0-framework in order to generate a new picture of the state of logistics research.**</t>
    </r>
    <r>
      <rPr>
        <u/>
        <sz val="11"/>
        <color theme="1"/>
        <rFont val="Calibri"/>
        <family val="2"/>
        <scheme val="minor"/>
      </rPr>
      <t>contribution</t>
    </r>
    <r>
      <rPr>
        <sz val="11"/>
        <color theme="1"/>
        <rFont val="Calibri"/>
        <family val="2"/>
        <scheme val="minor"/>
      </rPr>
      <t>:  Providing a review of literature that has not been considered in a secondary study, since the sample overlap is always less than 8% and even the total overlap of this study with all literature reviews described above is less than 13%.* Focusing on logistics tasks, not on SCM or operations management in general.**  Starting from the paradigmatic change and reviewing the outcomes for logistics regardless of which emerging digital technology is used, whereas existing reviews applied a technological starting point, especially BD;</t>
    </r>
  </si>
  <si>
    <r>
      <rPr>
        <u/>
        <sz val="11"/>
        <color theme="1"/>
        <rFont val="Calibri"/>
        <family val="2"/>
        <scheme val="minor"/>
      </rPr>
      <t xml:space="preserve">These key findings underline that Logistics 4.0 does not replace systems like lean logistics, but supplements and improves them where inefficiencies arise or managing becomes too complex.* </t>
    </r>
    <r>
      <rPr>
        <sz val="11"/>
        <color theme="1"/>
        <rFont val="Calibri"/>
        <family val="2"/>
        <scheme val="minor"/>
      </rPr>
      <t>Concerning external developments, it was found that only a few articles address these driving forces systematically.** On a technological level it was outlined that the IoT is dominant in research. Hence, further research is required especially to deepen the knowledge about less considered applications of technologies***</t>
    </r>
    <r>
      <rPr>
        <u/>
        <sz val="11"/>
        <color theme="1"/>
        <rFont val="Calibri"/>
        <family val="2"/>
        <scheme val="minor"/>
      </rPr>
      <t>i</t>
    </r>
    <r>
      <rPr>
        <u/>
        <sz val="11"/>
        <color rgb="FF00B050"/>
        <rFont val="Calibri"/>
        <family val="2"/>
        <scheme val="minor"/>
      </rPr>
      <t>ntegration of additional technologies not found within the sample</t>
    </r>
    <r>
      <rPr>
        <u/>
        <sz val="11"/>
        <color theme="1"/>
        <rFont val="Calibri"/>
        <family val="2"/>
        <scheme val="minor"/>
      </rPr>
      <t>.</t>
    </r>
    <r>
      <rPr>
        <sz val="11"/>
        <color theme="1"/>
        <rFont val="Calibri"/>
        <family val="2"/>
        <scheme val="minor"/>
      </rPr>
      <t xml:space="preserve">* Concerning the technology acceptance, further studies could provide insights into success factors** Although many technologies are already considered in the literature, the economic assessment is scarce.*** </t>
    </r>
    <r>
      <rPr>
        <i/>
        <u/>
        <sz val="11"/>
        <color theme="1"/>
        <rFont val="Calibri"/>
        <family val="2"/>
        <scheme val="minor"/>
      </rPr>
      <t>Beside the tasks that were found most often in the sample, i.e. warehousing and information management, other specific tasks of logistics, like packaging or truck loading, are less investigated</t>
    </r>
    <r>
      <rPr>
        <sz val="11"/>
        <color theme="1"/>
        <rFont val="Calibri"/>
        <family val="2"/>
        <scheme val="minor"/>
      </rPr>
      <t>.* . Hence, the emerging organisational structures within Logistics 4.0 systems could be investigated.** Human Factors could only be found in focus of a few studies within the sample like in technology acceptance models.* the human-centric view was not discussed intensively** Interesting research opportunities are, e.g. studying which skills will gain importance and how human learning can be supported in these systems as well as how the transformation of work can be developed to fit the capabilities of the employees***  From a methodological perspective, it became apparent that most of the contributions are conceptual and theoretical works,</t>
    </r>
  </si>
  <si>
    <t>Only peer-reviewed English journal articles were considered according to the mentioned keywords. Furthermore, we referred to primary logistics tasks and not on SCM, although there is some overlap in research on logistics and SCM. Moreover, only articles in the scope of industry and trade were considered as relevant.</t>
  </si>
  <si>
    <t>there is a rising amount of scientific literature dealing with Industry 4.0, logistics has not been addressed systematically.</t>
  </si>
  <si>
    <r>
      <t xml:space="preserve">resulting in more than 15.000 initial results*The refinement process only included peer reviewed English journal articles.** We further identified six subject areas as relevant: ‘Computer Science’, ‘Engineering’, ‘Economics’, ‘Management’, ‘Social Science’ and ‘Decision Science’ leading to 1919 results.*** To keep the review focused, logistics was limited to the context of industrial systems and non-perishable goods,.Thus, articles dealing with blood supply chain, food supply chain, emergency logistics or the logistics of vending machines were not within the scope of this review. 334 articles remained in the sample after this step.* All articles were read completely and irrelevant ones were excluded subject to the define
inclusion and exclusion criteria. After this step, 108 articles remained** A backward snowball-search in the references of the relevant articles was carried out to search for further relevant articles** 6 new articles were found in this step and added to the sample, so 114 articles remained
in the final sample.* </t>
    </r>
    <r>
      <rPr>
        <u/>
        <sz val="11"/>
        <color theme="1"/>
        <rFont val="Calibri"/>
        <family val="2"/>
        <scheme val="minor"/>
      </rPr>
      <t>conceptual framework of Logistics 4.0 adopted from the technology, organisation, environment (TOE)
framework, which was originally developed for a comprehensive analysis of technology adoption</t>
    </r>
  </si>
  <si>
    <t>this article, a comprehensive framework of Logistics 4.0 is developed. First, the term Logistics 4.0 is defined, and then a sys
tematic literature review of 114 articles on Logistics 4.0 is performed. The resulting framework combines external triggers,
main technological innovations, impacts of human interactions and logistics tasks. Existing solutions that support Logistics
4.0 are summarised according to the technologies: internet of things, cyber-physical systems, Big Data, cloud computing,
mobile-based systems, social media-based systems and further technologies.</t>
  </si>
  <si>
    <t>logistics; Industry 4.0; smart; internet of things; Big Data; systematic literature review</t>
  </si>
  <si>
    <t>T. Hazen(2018)</t>
  </si>
  <si>
    <t>Back in business: operations research in support of big data analytics for operations and supply chain
management</t>
  </si>
  <si>
    <t>Benjamin T. Hazen, Joseph B. Skipper,
Christopher A. Boone, Raymond R. Hill</t>
  </si>
  <si>
    <t>https://link.springer.com/article/10.1007/s10479-016-2226-0</t>
  </si>
  <si>
    <t>Conceptual</t>
  </si>
  <si>
    <t>some have suggested there is a misalignment between the work of OR scholars and the needs of
practicingmanagers, especially those in the field of operations and supply chain management where data-driven decision-making is a key component of most job descriptions. In this paper, we attempt to address thismisalignment</t>
  </si>
  <si>
    <t>the time required to prepare the modeling method for the analysis might have been significantly shorter with the queuing model approach*</t>
  </si>
  <si>
    <t>The literature is replete with models covering all aspects of operations research supporting all aspects of private and public systems. These works should
be used as the cases and examined for: Defining the particular business objective attacked; Recognizing the model formulation approaches used; Recognizing and appreciating the model conclusions reached; and Fully understanding the real conclusions reached based on the model conclusions obtained.</t>
  </si>
  <si>
    <t>These thoughts regarding parsimony and ease of use must be at the forefront of any big data analytics initiative for O/SCM, as innovative ways to reduce the complexity of the data, analysis, and presentation of results will be a key area of attention for both practitioners and scholars alike.* The prescribed strategy provides a best case scenario with which to guide subsequent decisions and even redefine supporting business processes prescriptive techniques recommend action. General examples include: production planning; project selection; location selection; vehicle routing; and profit maximization.** Use of the descriptive model provides
measures of performance similar to those used with the actual system. The addition of random (stochastic) elements allows augmenting the output measures with measures of uncertainty or risk</t>
  </si>
  <si>
    <t>Our paper describes three techniques (descriptive, predictive, and prescriptive), providing examples of how all three have been utilized, and identifying potential areas for future research</t>
  </si>
  <si>
    <t>Big data · Supply chain management · Operations management</t>
  </si>
  <si>
    <t>Shee(2018)</t>
  </si>
  <si>
    <t xml:space="preserve">
The impact of cloud-enabled process integration on supply chain performance and firm sustainability: the moderating role of top management</t>
  </si>
  <si>
    <t>Himanshu Shee, Shah Jahan Miah, Leon Fairfield, Nyoman Pujawan</t>
  </si>
  <si>
    <t>Supply Chain Management</t>
  </si>
  <si>
    <t>https://www.emerald.com/insight/content/doi/10.1108/SCM-09-2017-0309/full/html?casa_token=IwNgSf4gSssAAAAA:Zw-O3hMQy1T8OLGIzW8ZB_DbEytfjPcc2QWa6oTRzeGs86fflWmaEA7ZjvedkpZdYlw9wtfDLaJUqHoHK5qRPwQIvTpId_AwxXnDtE9it9cuLYA5x7Y</t>
  </si>
  <si>
    <t>We used a Web-based survey approach to collect data</t>
  </si>
  <si>
    <t>Thus, the question is whether the cloud enabled SCI has the potential to improve supply chain
performance which leads eventually to sustainable fir performance.</t>
  </si>
  <si>
    <t>It appears that academic investigation of the cloud applications to supply chain process integration is
lacking. This study therefore investigates whether cloud-enabled supply chain partners are able to integrate their logistics processes to attain the desired performance.</t>
  </si>
  <si>
    <r>
      <rPr>
        <sz val="11"/>
        <color rgb="FFFF0000"/>
        <rFont val="Calibri"/>
        <family val="2"/>
        <scheme val="minor"/>
      </rPr>
      <t>Results show that cloud-based technology has positive effect on SCI, and the cloud-enabled SCI is positively related to supply chain
performance which eventually influenced firm sustainability</t>
    </r>
    <r>
      <rPr>
        <sz val="11"/>
        <color theme="1"/>
        <rFont val="Calibri"/>
        <family val="2"/>
        <scheme val="minor"/>
      </rPr>
      <t>. Further, top management intervention moderates the relationship between supplier and internal integration with supply chain performance. But it is found to have no moderating effect on the relationship between customer integration and supply chain performance.</t>
    </r>
  </si>
  <si>
    <t>Theoretically, first, the intention to adopt cloud is dependent on complexity of cloud services and its implementation issues. Because complexity is inversely proportional to ease of use, usefulness and adoption intentions* 1- the external influenc of competitors, suppliers and customers in the relationship between cloud-enabled SCI and SC performance was not considered.** 2- top management initiative did not directly support customer integration (i.e. interaction effect) to improve SC performance*** 3- Methodologically, first, the use of cross-sectional data in this study limits the predictability of the results over time*** the involvement of first-tier suppliers fromAsia-Pacifi Region in the future survey will reveal the perceived benefits of collaborative planning of information sharing using cloud services.**  firm size, operationalised by employee numbers, was found to have no significant effect on fir sustainability in this research* Our relatively small sample size did not allow the sample to be split into small, medium and large firms to test their cloud adoption strategy and the influence that parameter may have on a firm’s sustainable performance.</t>
  </si>
  <si>
    <t>new construct “cloud adoption complexity”in a future study would reveal how the propensity to adopt is affected by this complexity* 1- The future research model can test this moderation effect using larger sample size.** 2- we suggest that this relationship should be verified with a larger sample in future research.3- The results of this study can be used as pointer for exploring the longitudinal influence of the antecedents on performance* A larger and more homogeneous sample in a future study should be able to find out how firm size affects the cloud adoption decision* types of firm, categorised between family business and partnership, may have different levels of cloud adoption and its effect on performance.So, this can be considered in future research.** similar future research with a larger sample size would enable us to separate into sub-groups of services, that is SaaS, PaaS and IaaS*** future research to reveal how the cloud-enabled SCI improves their SC performance in practice.</t>
  </si>
  <si>
    <r>
      <rPr>
        <sz val="11"/>
        <color rgb="FFFF0000"/>
        <rFont val="Calibri"/>
        <family val="2"/>
        <scheme val="minor"/>
      </rPr>
      <t xml:space="preserve">Cloud-enabled SCI is likely to facilitate the firm through cross-functional collaboration by exchanging cost effective information on sales forecasts, production plans, order tracking and tracing, delivery status and stock levels.* the relationship between cloud capability, SCI
and performance are grounded in the RBV.** The results of SEM modelling using cross-sectional data suggest that </t>
    </r>
    <r>
      <rPr>
        <u/>
        <sz val="11"/>
        <color rgb="FFFF0000"/>
        <rFont val="Calibri"/>
        <family val="2"/>
        <scheme val="minor"/>
      </rPr>
      <t>cloud adoption helps upstream suppliers and internal functions to integrate their processes effectively</t>
    </r>
    <r>
      <rPr>
        <sz val="11"/>
        <color rgb="FFFF0000"/>
        <rFont val="Calibri"/>
        <family val="2"/>
        <scheme val="minor"/>
      </rPr>
      <t>.</t>
    </r>
  </si>
  <si>
    <r>
      <rPr>
        <sz val="11"/>
        <color rgb="FFFF0000"/>
        <rFont val="Calibri"/>
        <family val="2"/>
        <scheme val="minor"/>
      </rPr>
      <t xml:space="preserve"> The study investigates the theoretical view point, supported by empirical evidence, of how cloud-enabled SCI can influenc
performance of both the supply chain and the firm</t>
    </r>
    <r>
      <rPr>
        <sz val="11"/>
        <color theme="1"/>
        <rFont val="Calibri"/>
        <family val="2"/>
        <scheme val="minor"/>
      </rPr>
      <t>*cross-sectional survey data collected from a sample of 105 Australian retail firms this study used structural equation modelling to test the hypothesised relationship of cloud-enabled SCI with performance in a theoretical model. Hypothesis:1- Relationship between cloud-based technology and supply chain integration. 2-Relationship between cloud-enabled process integration and supply chain performance. 3- Relationship between cloud-enabled supply chain erformance and sustainable firm performance. 4- Top management support for cloud technology adoption positively moderates the relationship between SCI and SC performance.</t>
    </r>
  </si>
  <si>
    <t>Information systems, Australia, Supply chain integration, Cloud technology, SCM performance</t>
  </si>
  <si>
    <t>Singh(2019)</t>
  </si>
  <si>
    <t>Evaluation of supply chain
coordination index in context to
Industry 4.0 environment</t>
  </si>
  <si>
    <t>Rajesh Kumar Singh, Pravin Kumar, Mahesh Chand</t>
  </si>
  <si>
    <t>https://www.emerald.com/insight/content/doi/10.1108/BIJ-07-2018-0204/full/html?casa_token=Jw5GLKhC394AAAAA:bdNhuV5jope1I1jS3f84vLRICDhxjBg-CmG9eviTyrXifEOfWBdquXycrIh_yvTajYLjhCwvJTr3NUdqxWyeIjBL6A8jMX6ZFXkDuKCaDfwnYj2DW-k</t>
  </si>
  <si>
    <t>industry 4.0</t>
  </si>
  <si>
    <t>Most researchers have focused on the importance of coordination in a traditional supply chain but very limited research is available for developing the index to evaluate the effectiveness of coordination in context to supply chain in the era of Industry 4.0.</t>
  </si>
  <si>
    <r>
      <t>It is observed that presently for improving coordination in the supply chain, top management is giving more focus on organizational factors such as lean organization structure, organization culture and responsiveness factors. Flow of information, relationship and decision making are weak areas.</t>
    </r>
    <r>
      <rPr>
        <sz val="11"/>
        <color rgb="FF00B050"/>
        <rFont val="Calibri"/>
        <family val="2"/>
        <scheme val="minor"/>
      </rPr>
      <t xml:space="preserve"> Therefore, this organization needs to work on information flow and relationship building in the supply chain.</t>
    </r>
    <r>
      <rPr>
        <sz val="11"/>
        <rFont val="Calibri"/>
        <family val="2"/>
        <scheme val="minor"/>
      </rPr>
      <t xml:space="preserve"> Especially in the era of Industry 4.0, flow of information and upgradation of technological infrastructure are very important.</t>
    </r>
  </si>
  <si>
    <r>
      <rPr>
        <sz val="11"/>
        <color rgb="FF00B050"/>
        <rFont val="Calibri"/>
        <family val="2"/>
        <scheme val="minor"/>
      </rPr>
      <t>A major limitation is that the value of the coordination index may be influenced by the biased approach of experts in decision making*</t>
    </r>
    <r>
      <rPr>
        <sz val="11"/>
        <rFont val="Calibri"/>
        <family val="2"/>
        <scheme val="minor"/>
      </rPr>
      <t xml:space="preserve">  The proposed coordination framework of the study also needs to be validated on the basis of
empirical studies before generalization</t>
    </r>
  </si>
  <si>
    <r>
      <t>This study can be further extended for analyzing other issues of the supply chain such as flexibility, agility, overall performance, etc., and for comparing different sector’s performance.* Findings will motivate other organizations to</t>
    </r>
    <r>
      <rPr>
        <sz val="11"/>
        <color rgb="FF00B050"/>
        <rFont val="Calibri"/>
        <family val="2"/>
        <scheme val="minor"/>
      </rPr>
      <t xml:space="preserve"> adopt different Industry 4.0 technologies such as IoTs, AI, CPS and ICTs for improving coordination in supply chains.</t>
    </r>
  </si>
  <si>
    <r>
      <rPr>
        <u/>
        <sz val="11"/>
        <color rgb="FF00B050"/>
        <rFont val="Calibri"/>
        <family val="2"/>
        <scheme val="minor"/>
      </rPr>
      <t>Most of the organizations in the value chain are implementing these technologies at the individual level rather than across the whole
supply chain. It makes the supply chain less coordinated and causes suboptimal utilization of resources</t>
    </r>
    <r>
      <rPr>
        <sz val="11"/>
        <color rgb="FF00B050"/>
        <rFont val="Calibri"/>
        <family val="2"/>
        <scheme val="minor"/>
      </rPr>
      <t>.</t>
    </r>
  </si>
  <si>
    <t>To improve coordination in the supply chain, its evaluation and comparison with best in the industry are essential. This study has tried to suggest a framework for measuring the coordination index of a supply chain in the current business scenario. Total 32 factors for evaluating coordination in supply chains are identified. These are further grouped into six categories. The graph theoretic approach has been used in this study.</t>
  </si>
  <si>
    <t>Benchmarking, Coordination, Supply chain management, Industry 4.0,
Intelligent manufacturing, Graph theoretic approach</t>
  </si>
  <si>
    <t>Raut(2018)</t>
  </si>
  <si>
    <t>The incident effects of supply chain and cloud computing integration on the business performance
An integrated SEM-ANN approach</t>
  </si>
  <si>
    <t>Rakesh Raut, Pragati Priyadarshinee, Bhaskar B. Gardas, Balkrishna Eknath Narkhede, Rupendra Nehete</t>
  </si>
  <si>
    <t>https://www.emerald.com/insight/content/doi/10.1108/BIJ-07-2017-0170/full/html</t>
  </si>
  <si>
    <t>This paper complements the studies done so far by supporting the proof to describe how the firm performance influences some SCI dimensions which can be strengthened and weakened.</t>
  </si>
  <si>
    <t>It offers proof for the influence of internal, external, customer and SI on different results of operational performance. Our result did not find evidence of the positive impacts of EI (external integration) on product cost, whereas in previous studies there is a positive influence of EI on PQ(product quality) and on-time delivery** Hence, our result strengthens the need to remove the functional barriers to achieve cooperation across functions to improve operational business performance by reducing the production cost</t>
  </si>
  <si>
    <t>this study was done in a developing country such as India, and henceforth the outcomes cannot be able to simplify to  other topographical regions* study may simplify such limitation by considering a cross-country comparative study.** there might be some derived variables from the real factors such as operational business performance.*** the researchers can use other models to comprehend the effect of SCI-performance</t>
  </si>
  <si>
    <t>should examine the consistency of the research models and relationships with those that have been previously validated in
traditional sampling frames before accepting the results at face value. * We tested the hypotheses by the survey questionnaire through linear (SEM) and non-linear (ANN) predictive approach** Our results thus are specific to survey studies, although researchers can run with some other models using some other statistical and analytical approaches such as multiple linear regression and analytical network process*** Future study can be done in another part of the country with some other methodology and can verify the findings.</t>
  </si>
  <si>
    <r>
      <t xml:space="preserve">Therefore, it currently is not clear whether the benefits of integration always will exceed the costs. The basic premise of this study is that
it may not be beneficial to integrate decisions between manufacturing and marketing/ sales under all circumstances. Instead, the benefits will depend on the manufacturing and marketing/sales decision area and the strategic and environmental context within which the firm is competing.** The integration of key decision areas between manufacturing and marketing/sales is widely cited as a means for gaining a competitive advantage in the marketplace** </t>
    </r>
    <r>
      <rPr>
        <u/>
        <sz val="11"/>
        <color theme="1"/>
        <rFont val="Calibri"/>
        <family val="2"/>
        <scheme val="minor"/>
      </rPr>
      <t>In addition, most anecdotal studies tend to ignore the substantial costs associated with decision integration, such as the costs resulting from added structural and infrastructural mechanisms necessary for high levels of integration</t>
    </r>
  </si>
  <si>
    <t>The purpose of the study is to develop a hybrid two-stage, structural equation modelling (SEM)–artificial neural network (ANN) model to predict motivators for cloud computing integration (CCI) and external integration (EI) and their effects on the relationship between the integration of supply chain and organisational business performance.</t>
  </si>
  <si>
    <t>Supply chain management, Structural equation modelling, Sensitivity analysis,
Artificial neural network, Cloud computing integration, External integration</t>
  </si>
  <si>
    <t>Chan(2017)</t>
  </si>
  <si>
    <t>Developing Information Sharing Model Using Cloud Computing and Smart Devices for SMEs Supply Chain:
A Case in Fashion Retail</t>
  </si>
  <si>
    <t xml:space="preserve">Chi-on Chan, Owen Liu, Ricky Szeto </t>
  </si>
  <si>
    <t>International Journal of Information Systems and Supply Chain Management</t>
  </si>
  <si>
    <t>Q3</t>
  </si>
  <si>
    <t>https://www.igi-global.com/article/developing-information-sharing-model-using-cloud-computing-and-smart-devices-for-smes-supply-chain/181772</t>
  </si>
  <si>
    <t>We develop a cloud computing and smart device (CCSD) model for SMEs for better match of retail supply with customers’ demand in terms of quantity and size distribution in fashion industry, so as to enhance information sharing, collaboration and connectivity between different stages in the supply chain.</t>
  </si>
  <si>
    <r>
      <rPr>
        <sz val="11"/>
        <color rgb="FFFF0000"/>
        <rFont val="Calibri"/>
        <family val="2"/>
        <scheme val="minor"/>
      </rPr>
      <t>A computational experiment proves that the performance of inventory management in the supply chain and among retail stores can be significantly improved by application of CCSD, irrespective of demand and size distribution</t>
    </r>
    <r>
      <rPr>
        <sz val="11"/>
        <color theme="1"/>
        <rFont val="Calibri"/>
        <family val="2"/>
        <scheme val="minor"/>
      </rPr>
      <t xml:space="preserve">.* The results show that using all-channel communication network through CCSD increases the information sharing performance.* </t>
    </r>
    <r>
      <rPr>
        <sz val="11"/>
        <color rgb="FFFF0000"/>
        <rFont val="Calibri"/>
        <family val="2"/>
        <scheme val="minor"/>
      </rPr>
      <t>After using CCSD system, retail stores can access real time stock information at all supply chain stages, within retail store and also managemen</t>
    </r>
    <r>
      <rPr>
        <sz val="11"/>
        <color theme="1"/>
        <rFont val="Calibri"/>
        <family val="2"/>
        <scheme val="minor"/>
      </rPr>
      <t>t.** The overstock items can be transferred to other retail stores that are in understock. As a result, the CCSD platform is beneficial to all different size demand distributions</t>
    </r>
  </si>
  <si>
    <t>There were no specific criteria for making replenishment decisions in the case company. * It may not be easy to forecast the demand for short life-cycle products like fast fashion. It is sometimes realized only one time in the market.** What we have to ask next is how the size distribution can fit on to the demand of different sizes. In this paper, an experiment was conducted to test two different size distributions, namely, normal and right-skewed distribution.* In supply chain level, since information now can be transmitted freely among every stage, suppliers no longer need to keep excess inventory for transaction. They can fill the orders according to the variance of customer demand. The variability in customer demand and size demand is about the same as the variability in the supplier demand. As a result, their storage cost and operating cost can be saved across the supply chain.</t>
  </si>
  <si>
    <t>In this paper, we develop a cloud computing and smart device (CCSD) model to address the stochastic deviation between supply and demand.* We assume that there are three demand scenarios – low demand (120 units), normal demand (140 units) and high demand (160 units). We assume there are two possible size distributions: normal and right-skewed. Normal distribution has the highest demand for M size while right-skewed distribution has higher demand for smaller sizes.</t>
  </si>
  <si>
    <t>Cloud Computing, Information Flow, Inventory Management, Sizes Distribution, Smart Device Application, SMEs, Supply Chain</t>
  </si>
  <si>
    <t>Liu(2018)</t>
  </si>
  <si>
    <t>A study on supply chain investment decision-making
and coordination in the Big Data environment</t>
  </si>
  <si>
    <t>Pan Liu, Shu-ping Yi</t>
  </si>
  <si>
    <t>https://link.springer.com/article/10.1007/s10479-017-2424-4</t>
  </si>
  <si>
    <t>mathematical modeling(game theory)</t>
  </si>
  <si>
    <t>in the asymmetric information environment, the investment of the above four modes will bring what kind of impacts on the supply chain performance and its members?
How to make an investment decision? How to balance the benefits between the supply chain members?</t>
  </si>
  <si>
    <t>In the Big Data environment, many studies have described advantages of Big Data investment. However, most of them focus on qualitative researches, such as concepts and characteristics. Studies using a mathematical model to analyze the effects of a supply chain investment to obtain BDI on its decision-making and coordination are relative lag.</t>
  </si>
  <si>
    <t>Results indicated when the investment cost could face a certain threshold, the retailer or the manufacturer investing in BDI could increase its benefits. Meanwhile, there existed “positive externalities” for other supply chain members. In addition, after supply chain members investing in BDI together, revenue-sharing contract could coordinate the supply chain effectively.</t>
  </si>
  <si>
    <t>This article only chooses a two-stage supply chain system with one manufacturer and one retailer as the study subject* this paper assumes that supply chain members are risk-neutral</t>
  </si>
  <si>
    <t>However, the multi-stage supply chain decision problem is very common in the realworld, next, the investment decision issues
on BDI should be researched with the multi-stage supply chain* the problems of the investment decision-making and coordination based on a closed-loop supply chain, a multichannel supply chain, or a double-channel supply chain should be considered.</t>
  </si>
  <si>
    <r>
      <t>For a supply chain system, the BDI investment decision-making includes four modes: (1) all members of supply chain will not invest in BDI; (2)manufacturers or retailers invest separately; (3) supply chain members invest jointly and share the costs. The downstream members of supply chain are closer to the market and will be hidden the market demand information, which will lead to that the upstream business cannot develop the best wholesale price</t>
    </r>
    <r>
      <rPr>
        <u/>
        <sz val="11"/>
        <color theme="1"/>
        <rFont val="Calibri"/>
        <family val="2"/>
        <scheme val="minor"/>
      </rPr>
      <t xml:space="preserve">* Supply chain coordination is an equilibrium strategy. To solve the issue of supply chain coordination, designing and building a coordination contract is proposed and proved to be an effective method** </t>
    </r>
    <r>
      <rPr>
        <b/>
        <u/>
        <sz val="11"/>
        <color theme="1"/>
        <rFont val="Calibri"/>
        <family val="2"/>
        <scheme val="minor"/>
      </rPr>
      <t>Asymmetric information problems among supply chain members seriously affect the overall efficiency of the supply chain. In the Big Data environment, methods gaining the related information are richer than in the traditional environment.**Based on the Stackelberg Game ideology and coordination theory, the benefits models were analyzed*</t>
    </r>
    <r>
      <rPr>
        <b/>
        <i/>
        <u/>
        <sz val="11"/>
        <color theme="1"/>
        <rFont val="Calibri"/>
        <family val="2"/>
        <scheme val="minor"/>
      </rPr>
      <t xml:space="preserve"> Considering the internal BDI can help a company improve its production process and reduce its costs. Meanwhile, adopting the external BDI (consumer heterogeneous demand) can help the company get the consumer demand.* Big Data can be used to reduce business costs from all aspects, such as using precision marketing to decrease the marketing cost, and using inventory monitor to decrease inventory costs, and using GPS to optimize route to decrease the transportation costs.* Consumers’ personalization demand requires companies to accurately grasp users’ preferences to create more competitive products. All of these need to invest and use Big Data to support.</t>
    </r>
  </si>
  <si>
    <t>To study the decision-making issues of BDI investment and its effects on supply chain coordination, a supply chain with one retailer and one manufacturer was chosen. Meanwhile, considering a company owned the internal BDI and the external
BDI, the market demand function was revised and four decision models were proposed from a new perspective. Then, the effects of BDI investment on supply chain members’ benefit under the four models were analyzed and an effectively coordination tactic was presented for achieving supply chain coordination</t>
  </si>
  <si>
    <t>Supply chain · Investment decision-making · Coordination · Big Data</t>
  </si>
  <si>
    <t>Lee(2017)</t>
  </si>
  <si>
    <t>A GA-based optimisation model for big data analytics supporting anticipatory shipping in Retail 4.0</t>
  </si>
  <si>
    <t>C.K.H. Lee</t>
  </si>
  <si>
    <t>https://www.tandfonline.com/doi/full/10.1080/00207543.2016.1221162?casa_token=Y70EebHk3igAAAAA%3AsHmlafbwaiGfsEV70Z98hPjWrTOafnSCxeWCr3qVSHQJ7GOFKAPqa3CBBaMSLaELf1DL6y-MwF8J</t>
  </si>
  <si>
    <t>omni channel</t>
  </si>
  <si>
    <t xml:space="preserve">Big Data, cloud computing </t>
  </si>
  <si>
    <t>heuristic</t>
  </si>
  <si>
    <t>The company is a Hong Kong-based company, selling different types of garments</t>
  </si>
  <si>
    <t>Surprisingly, big data analytics in Retail 4.0 has not been discussed, despite its growing importance in practice</t>
  </si>
  <si>
    <t>Based on the demand of Antecedent items, the case company can better estimate the demand of the Consequent items.
Considering that customers expect fast delivery after older placement, a more effective anticipatory shipping plan can be
established by shipping Consequent items to the nearest hub before the customer places the orders.**if ones deliver
products based on the prediction results for anticipatory shipping, the distribution plan will be quite different from plans
based on other factors such as the transportation cost and travelling time.*** Cluster-based association rule mining is applied to analyse the big data and discover hidden cus
tomer
purchase patterns.</t>
  </si>
  <si>
    <t>the clusters in this paper were pre-defined according to the geographical criterion. This paper did not elaborate too much on the clustering algorithm because the algorithm wa classical in which demand points were clustered based on their distances.* It is assumed that all planned items are shipped at once and each transportation is at a fixed time regardless of quantity. Such assumptions made the model less complicated and the transportation time became independent on the shipped quantities</t>
  </si>
  <si>
    <t>Future research will focus on the development of the model without the above assumptions such that the transportation time becomes dependent on quantity, which can better simulate the realistic operations</t>
  </si>
  <si>
    <t>anticipatory shipping: The goal is to predict when a customer will make a purchase and then begin shipping the product to the nearest distribution centres before the customer places the orders online.* This paper proposes a genetic algorithm (GA)-based optimisation model to support anticipatory shipping.**Cloud computing is deployed to store the big data generated from all channels*** Cluster-based association rule mining is applied to discover the purchase pattern and predict future purchase in terms of If-Then prediction rules. A modified GA is then used to generate optimal anticipatory shipping plans.*** If a product type appears at least in 10 transactions out of the 500 transactions, the case company believed that the product type is popular.***Solutions obtained from the GA can determine what and how many
products should be shipped from a particular source point to a particular cluster.**Solutions obtained from the GA can determine what and how many products should be shipped from a particular source point to a particular cluster.</t>
  </si>
  <si>
    <t xml:space="preserve">In Retail 4.0, omni-channels require a seamless and complete integration of all available channels for purchasing. The
diversification of channels not only diversifies data sources, but also rapidly generates an enormous amount of data. This
highlights a need of big data analytics to extract meaningful knowledge for decision-making.*The objective of this paper is to apply predictive analytics for customer behaviour and to propose an optimisation model for determining the allocation of products to different DCs based on multiple factors including transportation cost, travelling time and the confidence of the prediction results** </t>
  </si>
  <si>
    <t>retail supply chain; anticipatory shipping; data mining; genetic algorithms; association rule mining</t>
  </si>
  <si>
    <t>Sahin(2017)</t>
  </si>
  <si>
    <t>A simulation case study on supply chain
management of a construction firm adopting cloud
computing and RFID</t>
  </si>
  <si>
    <t>Meral Sahin, Hoo Sang Ko, H. Felix Lee, Marcelo Azambuja</t>
  </si>
  <si>
    <t>International Journal of Industrial and Systems Engineering</t>
  </si>
  <si>
    <t>https://www.inderscienceonline.com/doi/abs/10.1504/IJISE.2017.086269</t>
  </si>
  <si>
    <t>construction supply chain</t>
  </si>
  <si>
    <t>cluoud computing, RFID</t>
  </si>
  <si>
    <t>simulation with Arena</t>
  </si>
  <si>
    <r>
      <t xml:space="preserve">The objective of this study is to </t>
    </r>
    <r>
      <rPr>
        <sz val="11"/>
        <color rgb="FF00B050"/>
        <rFont val="Calibri"/>
        <family val="2"/>
        <scheme val="minor"/>
      </rPr>
      <t>investigate the feasibility of a cloud-based
information system integrated with RFID as a cost-effective solution for small to
medium-sized construction firms. The system needs to improve the current workflow and
provide a platform to share information on material tracking and project management for
improved visibility in the highly dynamic and fragmented construction industry</t>
    </r>
  </si>
  <si>
    <r>
      <rPr>
        <sz val="11"/>
        <color rgb="FF00B050"/>
        <rFont val="Calibri"/>
        <family val="2"/>
        <scheme val="minor"/>
      </rPr>
      <t>Simulation results show that the proposed system significantly outperforms the current system on various performance measures. The real-time information provided by the proposed system enables users to promptly change inventory/fabrication/installation/shipping schedules against unexpected events taking place in construction supply chains.</t>
    </r>
    <r>
      <rPr>
        <sz val="11"/>
        <rFont val="Calibri"/>
        <family val="2"/>
        <scheme val="minor"/>
      </rPr>
      <t>**</t>
    </r>
    <r>
      <rPr>
        <u/>
        <sz val="11"/>
        <rFont val="Calibri"/>
        <family val="2"/>
        <scheme val="minor"/>
      </rPr>
      <t xml:space="preserve"> Mostly JIT performs better than FIFO;</t>
    </r>
  </si>
  <si>
    <t>In order to improve the reliability of the system, the RFID system used in this study needs to be tested in the field to confirm its readability in the RF unfriendly environment</t>
  </si>
  <si>
    <t>more functions can be added to utilise the full capacity of the cloud platform. For example, the platform can be used to develop an alerting system to notify users of the changes that require immediate attention from collaborators. Moreover, the real-time data provided by the cloud and RFID can be used to develop decision support systems (DSS) that help making timely decisions in the construction supply chain operations.</t>
  </si>
  <si>
    <r>
      <rPr>
        <b/>
        <i/>
        <u/>
        <sz val="11"/>
        <color theme="1"/>
        <rFont val="Calibri"/>
        <family val="2"/>
        <scheme val="minor"/>
      </rPr>
      <t>If better communication tools can properly manage the changes, construction firms will be able to implement lean construction that can lead to significant savings in time and cost.</t>
    </r>
    <r>
      <rPr>
        <sz val="11"/>
        <color theme="1"/>
        <rFont val="Calibri"/>
        <family val="2"/>
        <scheme val="minor"/>
      </rPr>
      <t xml:space="preserve">** The proposed platform will allow construction firms not only to visualise fabrication and installation information in real time and make better communication flows at low cost, but also to implement pull production and documents from upstream processes.*** This is similar to a Kanban system, which allows for the fabrication shop to adjust to the needs of the jobsite.*** </t>
    </r>
    <r>
      <rPr>
        <i/>
        <u/>
        <sz val="11"/>
        <color theme="1"/>
        <rFont val="Calibri"/>
        <family val="2"/>
        <scheme val="minor"/>
      </rPr>
      <t xml:space="preserve">For lean supply systems, the integration of suppliers in the production process is necessary as a means to minimise surplus or waste.** Supply chain visibility with real time information is required to realise lean construction.** </t>
    </r>
    <r>
      <rPr>
        <i/>
        <sz val="11"/>
        <color theme="1"/>
        <rFont val="Calibri"/>
        <family val="2"/>
        <scheme val="minor"/>
      </rPr>
      <t>Three scenarios of the firm’s operation for the fabrication and installation are studied</t>
    </r>
  </si>
  <si>
    <t>This research presents a cost-effective and easy-to-use cloud-based system integrated with RFID that increases visibility
and traceability of material and information flows of construction supply chains. Simulation models for a local construction firm are developed to evaluate the firm’s performance under the existing and the proposed system so as to show the feasibility of the proposed system and its impact</t>
  </si>
  <si>
    <t>simulation; supply chain management; SCM; construction firm;
cloud computing; radio frequency identification; RFID; lean construction;
information technology; IT; small to medium enterprises; SME; material
tracking; construction supply chain.</t>
  </si>
  <si>
    <t>Liu*b(2018)</t>
  </si>
  <si>
    <t>Investment decision-making and coordination
of a three-stage supply chain considering Data
Company in the Big Data era</t>
  </si>
  <si>
    <t>https://link.springer.com/article/10.1007/s10479-018-2783-5</t>
  </si>
  <si>
    <t>From the whole supply chain perspective, they want to know how to make the whole supply chain benefits maximize and what contract can
coordinate the supply chain.</t>
  </si>
  <si>
    <t>Although, many researches have discussed the investment decision-making and coordination problem of supply chain, they focus on a two-stage supply chain with one manufacturer and one retailer. Researches taking Data Company as a supply chain member are few, thus, in this paper, we will make up this gap.</t>
  </si>
  <si>
    <t>(1) the Big Data investment threshold of the Data Company was determined by the cost improvement coefficient, meanwhile, Data Company’s benefi was influenced by the consumer preference information conversion coefficient. (2) Whether the manufacturer was suitable to invest in BDI, it was influenced by the cost improvement coefficient. (3) When revenue sharing coefficient could meet a certain range, the revenue sharing contract could make the supply chain coordinate</t>
  </si>
  <si>
    <t>This paper only studies a three-stage supply chain system with on manufacturer, one Data Company, and one retailer.* in a supply chain system, it contains supplier, manufacturer, retailer, and the third party logistics, however, in this paper, only the
relationships among manufacturer, Data Company, and retailer are discussed. In addition, supply chain members are assumed to be risk-neutral.</t>
  </si>
  <si>
    <t>the investment decision-making rules and coordination policies of a supply chain should be studied with a multi-channel supply chain or a multi-stage supply chain in the Big Data environment. In addition, next, a three-stage supply chain with members having risk appetite should be discussed. We can also explore the related questions in different competitive environments.</t>
  </si>
  <si>
    <t>Based on the utility function theory, the demand function was built.ù* the benefit functions of themanufacturer the retailer and the Data Company are constructed in the decentralized model and the cen
tralized model using Stackelberg game** The manufacturer sets the wholesale price of product considering the BDI retail price, and then the retailer sets the product retail price</t>
  </si>
  <si>
    <t>To research the investment decision-making problems of BDI and its effects on supply chain coordination, a three-stage supply chain with one manufacturer, one retailer, and one Data Company was chosen. Meanwhile, considering the manufacturer contained the internal BDI and the external BDI, four benefit models about BDI investment were proposed and analyzed in decentralized and centralized supply chains. Meanwhile, a revenue sharing contract was used to coordinate the decentralized supply chain after investing in BDI.</t>
  </si>
  <si>
    <t xml:space="preserve">Supply chain management · Investment decision-making · Coordination · Data Company · Big data
</t>
  </si>
  <si>
    <t>Mededjel(2017)</t>
  </si>
  <si>
    <t>Towards a traceability system based on cloud
and fog computing</t>
  </si>
  <si>
    <t>Mansour Mededjel, Ghalem Belalem, Abdelkader Neki</t>
  </si>
  <si>
    <t>Multiagent and Grid Systems</t>
  </si>
  <si>
    <t>https://content.iospress.com/articles/multiagent-and-grid-systems/mgs261</t>
  </si>
  <si>
    <t>food supply chain</t>
  </si>
  <si>
    <t>cloud computing, IoT</t>
  </si>
  <si>
    <t>case study from three food company</t>
  </si>
  <si>
    <t>many companies use conventional solutions for tracking and tracing their products
(spreadsheets and local applications) in the supply chain. However, this approach suffers from various
problems such as data inconsistency, response delays, lack of visibility and limited communication [15].</t>
  </si>
  <si>
    <t>This is achieved by reducing both the amount of data which must be transported to the cloud and the queries response delay.* This study accordingly presents a promising approach that meets several requirements of modern traceability systems such as automatic identification, distributed/centralized storage and data sharing, support of scalability, heterogeneity, and real time responses</t>
  </si>
  <si>
    <t>some challenges and problems still remain such as the security and data confidentiality, the uncertainty of the captured data or collected information and the support of the prediction requests that is not addressed in this proposal</t>
  </si>
  <si>
    <t>Future work includes the implementation of the various modules of the proposed system and the development of the required data model to support different types of traceability queries.We expect that OpenStack13 the platforms implementation will be based on OpenStack++ that is an extension of the cloudlet14 cloud computing platform for use in environments</t>
  </si>
  <si>
    <t>it should be noted that product recalls are very expensive for companies* Thus, the inability to quickly and effectively recall or remove such a product presents a major risk to the company’s image* So, quickly isolate a product wherever it is in the supply chain helps to mitigate risk, minimizes liability, protects consumer, reduces costs and preserves the image of the concerned brand** estimate of the economic and environmental cost (fuel consumption and CO2 emissions) for a more extended scenario in the three cases already studied</t>
  </si>
  <si>
    <t>In this work, an architecture-based approach is proposed to developing a food traceability system. This proposition uses IoT technologies, cloud and fog computing to collect information and record events related to products anywhere in the supply chain. The goal is to satisfy users’ requests in terms of condition, quality, and position of their products.</t>
  </si>
  <si>
    <t>Traceability, IoT, cloud computing, fog computing, logistics, food contamination</t>
  </si>
  <si>
    <t>Ahn(2017)</t>
  </si>
  <si>
    <t>Probabilistic Graphical Framework for Estimating
Collaboration Levels in Cloud Manufacturing</t>
  </si>
  <si>
    <t>Gilseung Ahn, You-Jin Park, Sun Hur</t>
  </si>
  <si>
    <t>Sustainability</t>
  </si>
  <si>
    <t>https://www.mdpi.com/2071-1050/9/2/277</t>
  </si>
  <si>
    <t>cloud manufacturing</t>
  </si>
  <si>
    <t>frame work with graph</t>
  </si>
  <si>
    <r>
      <t xml:space="preserve">collaboration levels should be considered when </t>
    </r>
    <r>
      <rPr>
        <sz val="11"/>
        <color rgb="FF00B0F0"/>
        <rFont val="Calibri"/>
        <family val="2"/>
        <scheme val="minor"/>
      </rPr>
      <t>solving operational issues</t>
    </r>
    <r>
      <rPr>
        <sz val="11"/>
        <color theme="1"/>
        <rFont val="Calibri"/>
        <family val="2"/>
        <scheme val="minor"/>
      </rPr>
      <t xml:space="preserve"> in CM(cloud manufaturing).
However, there has been no attempt to estimate these levels between enterprises participating in CM* There is no previous research considering the collaboration levels to solve task allocation, resource
allocation, or scheduling problems</t>
    </r>
  </si>
  <si>
    <t>The outputs of the framework can be practically used as standards for the various operational issues such as task allocation and scheduling problems. Therefore, the proposed framework will effectively and efficiently increase manufacturing performances while decreasing operational costs in CM</t>
  </si>
  <si>
    <t>we will statistically verify the relationships among the variables with real data to overcome limitations that we had with the artificial data.* we will apply the framework to solve task allocation problems in CM. In other words, it will be necessary to formulate a problem that maximizes the sum (or product) of collaboration levels between enterprises assigned to the task, and to develop more efficient algorithms for this type of problem</t>
  </si>
  <si>
    <t>main contributions of this research can be summarized as follows: first, the issue of collaboration level in CM is considered for the first time, and second, the framework to estimate collaboration level in CM is developed. In other words, the proposed framework helps to compose agile and sustainable supply chains by estimating collaboration level in CM.* Because collaborative activities vary widely and each activity affects other activities in CM, the data structure to express relationships of the activities is also very complex. In this regard, the probabilistic graphical model (PGM), which can efficiently address complex data, can be useful to develop a framework for estimating the collaboration level in CM.**  from the literature reviews, we consider enterprise features, collaboration possibility collaboration activities, and collaborative performances as dimensions which compose the graph.*** as follows: service type, manufacturing resources, and geographical location. Only three
variables are selected because these are sufficient to explain the enterprise feature dimension as they can include other variables and these variables impact the collaboration.****The collaboration levels, for instance, would be employed as useful criteria to properly allocate tasks in CM.Concretely, the operator in CM would allocate a task to a set of enterprises with high collaboration level, since they can guarantee manufacturing services with high quality and low operational cost.*We adopt the genetic algorithm to estimate the set of weights assigned to edges,</t>
  </si>
  <si>
    <t>In this paper, we propose a framework for estimating collaboration levels. We adopt a probabilistic graphical model (PGM)
to develop the framework, since the framework includes a lot of random variables and complex dependencies among them. The framework yields conditional probabilities that two enterprises will reduce the total cost, improve resource utilization or quality through collaboration between them given each enterprise’s features, collaboration possibility, and collaboration activities.* The proposed framework consists of five steps: (1) defining variables and their relationships; (2) designing a probabilistic graphical model; (3) collecting data; (4) learning the probabilistic graphical model; and (5) estimating the collaboration level.** Designing the PGM consists of two steps, namely (1) designing a graph structure;
and (2) designing potential functions.</t>
  </si>
  <si>
    <t>cloud manufacturing; collaboration level; probabilistic graphical model; collaborative supply chain management</t>
  </si>
  <si>
    <t>Adamson(2017)</t>
  </si>
  <si>
    <t>Cloud manufacturing – a critical review of recent
development and future trends</t>
  </si>
  <si>
    <t>Göran Adamson, Lihui Wang, Magnus Holm,Philip Moore</t>
  </si>
  <si>
    <t>International Journal of Computer Integrated Manufacturing</t>
  </si>
  <si>
    <t>https://www.tandfonline.com/doi/full/10.1080/0951192X.2015.1031704?casa_token=IGnRkaaDEcUAAAAA%3Azl_YQN9Dx1-yyBGP0TCT1v2Eoh9bQd73BxRmDSxY2REoPj3N8s0rIWNYhprVK-dS8iwwNS27tVEE</t>
  </si>
  <si>
    <t>The references included stem from journals, confer
ences, online sources, standards</t>
  </si>
  <si>
    <t>there is not yet any standardised definition of CM, or reports on completely developed CM systems. Although the concept of CM is quite new, the concepts of distributed, networked and virtual manufacturing have been around for a while* such comprehensive publication exists and state-of-the-art (SoA) publications are scarce, and no short descriptions of and backgrounds to CM, but survey Many publications include</t>
  </si>
  <si>
    <t>The concept of CM promises many advantages compared to existing manufacturing paradigms, and its evolution and implementations are driven by strong arguments.* Solving issues of both soft and hard nature remains, even though many of the hard issues, like core and enabling technologies, have reached a rather high degree of maturity, as used in CC.** An international definition and standard for CM would facilitate its development and implementation and generate better manufacturing solutions.It is also of importance
in an environmental perspective, as CM is the most effective approach for worldwide sustainable manufacturing, enabling the most effective use and combination of resources for fulfilling customer demands.</t>
  </si>
  <si>
    <t>International definition of CM, Standardisation, Intelligent, globally and locally distributed, ,monitoring and control systems, Knowledge and information management and sharing, Business models(The determination of the value-adding of each part, when a combination of resources from different providers collaboratively manufactures a customer product, will need to be defined in these new business models.), Intellectual property, Distributed manufacturing simulation, Populating the Cloud, Competitiveness through innovative manufacturing, New scenarios for cooperation and collaboration: Customer–manufacturer cooperation, Manufacturing collaboration.(In CM, supply chains will be volatile, temporarily configured and existing
for unique and dynamic manufacturing tasks, and as such, highly flexible by nature), Sustainability* Future directions of CM will include innovative and
adaptive process planning services, knowledge-based and on-demand quick operation simulation services, resource utilisation and availability monitoring services, setup planning and optimisation services, dynamic and real-time scheduling services, and energy and resource usage estimation services.</t>
  </si>
  <si>
    <t>Some major differences and contributions of this paper compared to theirs are that it: 1 presents a vast array of implementation structures such as architectures, platforms, models, frameworks and applications,  2 identifies different critical outstanding research issues and points out future directions and trends and  3 presents some statistical material summarising CM research areas and publications* The following are some of the major challenges that emerged that many SME manufacturing companies are facing today: Core technologies, Expensive and complex IT systems,Complex product designs,Lack of follow-up service,High subcontracting costs,Matching manufacturing orders with resources
capability and capacity,Lack of resource- and capability-sharing mode****The ongoing development of CM is facing many chal
lenges, as concepts, technologies and standards need to be defined and decided upon. Besides the core and enabling technologies, several crucial technical issues remain to be solved</t>
  </si>
  <si>
    <t>The purpose of this paper is to present an up-to-date and comprehensive review on CM as a concept and implementation
and its related research issues and technologies, to future directions and trends identify outstanding research issues and to point out some</t>
  </si>
  <si>
    <t>cloud manufacturing; resource sharing; service-orientation</t>
  </si>
  <si>
    <t>Choi(2018)</t>
  </si>
  <si>
    <t>Big Data Analytics in Operations Management</t>
  </si>
  <si>
    <t>Tsan-Ming Choi, Stein W. Wallace, Yulan Wang</t>
  </si>
  <si>
    <t>Production and Operations Management</t>
  </si>
  <si>
    <t>https://onlinelibrary.wiley.com/doi/full/10.1111/poms.12838?casa_token=wVrUNaa-fhsAAAAA%3A29UmGh-uSKLdR1O-qqSywVzi7XqGhbZezsiI4asWqAD6Io86xJWMBXXj9t73IlEbspHw13M7iHSU9U8</t>
  </si>
  <si>
    <t>Web of Science</t>
  </si>
  <si>
    <t>how big data analytics maps into OM and the respective real world applications.</t>
  </si>
  <si>
    <t>none of them explicitly highlight the OM studies with big data analytics methods (techniques, strategies, and architectures).</t>
  </si>
  <si>
    <t>from the analysis and review above, there are relatively few published papers and real-world enterprises focusing on supply chain management with big data applications. Thus, supply chain management is a definitely an under-explored area. The reason behind can be explained by the fact that big data analytics for supply chain management is challenging because it requires multiple supply chain members to work closely together for the use of big data. Thus, in future research, it will be promising and challenging to investigate how big data analytics can be applied for critical issues such as strategic partnership and channel coordination in supply chain systems.</t>
  </si>
  <si>
    <t>Optimal choices of big data analytics techniques and strategies. are they using the best techniques and strategies? How to determine the best techniques and strategies? These are some fundamental questions which have not been well-answered* Big data architectures, how to determine the optimal architectures for different real-world scenarios is also an interesting question to explore. Real-world issues In the future, more in-depth case studies can be conducted to reveal more insights regarding their applications of big data analytics</t>
  </si>
  <si>
    <r>
      <t>Big Data Analytics Techniques: Statistics, Machine Learning, Data Mining, Optimization,*</t>
    </r>
    <r>
      <rPr>
        <u/>
        <sz val="11"/>
        <color theme="1"/>
        <rFont val="Calibri"/>
        <family val="2"/>
        <scheme val="minor"/>
      </rPr>
      <t xml:space="preserve"> Table 1 Strengths, Weaknesses, and the Needed Extensions of the Major Big Data Analytics Techniques** Big Data Analytics Strategies: Divide and Conquer, Distributed and Parallel Processing, Incremental Learning using New Cases, Statistical Inference, Feature Selection, Addressing Uncertainty with Learning, Scalability, Heuristics, *** Big Data in OM Studies: Forecasting, Inventory Management, Revenue Management and Marketing, Transportation, Supply Chain Management, Risk Analysis, Others.</t>
    </r>
  </si>
  <si>
    <t>In this study, we first explore the existing big data-related analytics techniques, and identify their strengths, weaknesses as well as major functionalities. We then discuss various big data analytics strategies to overcome the respective computational and data challenges. After that, we examine the literature and reveal how different types of big data methods (techniques, strategies, and architectures) can be applied to different OM topical areas, namely forecasting, inventory management, revenue management and marketing, transportation management, supply chain management, and risk analysis. We also investigate via case studies the real-world applications of big data analytics in top branded enterprises</t>
  </si>
  <si>
    <t>Big data analytics; big data methods; operations management; data-driven optimization; applications and case studies</t>
  </si>
  <si>
    <t>R. Gnimpieba Z.(2015)</t>
  </si>
  <si>
    <t>Using Internet of Things technologies for a collaborative supply chain:
Application to tracking of pallets and containers</t>
  </si>
  <si>
    <t>David R. Gnimpieba Z., Ahmed Nait-Sidi-Moh, David Durand, Jérôme Fortin</t>
  </si>
  <si>
    <t>Procedia Computer Science</t>
  </si>
  <si>
    <t>https://www.sciencedirect.com/science/article/pii/S1877050915017329</t>
  </si>
  <si>
    <t>Supply chain</t>
  </si>
  <si>
    <t>platform</t>
  </si>
  <si>
    <t>Existing platforms failed to solve the problem in some key points: collect data directly from sensors incorporate on goods, for real time processing and notification; define a common policy and communication protocol for all stakeholders; manage interoperability between heterogeneous Internet Technology (IT) infrastructures of collaborators and multi tenancy of heterogeneous legacy applications; make information available from mobile devices so that data can be process remotely and update made; managing the multiple interactions between supply chain partners. To remedy to the above mentioned deficiencies, we propose to design a collaborative cloud-based platform to support the data sharing, integration and processing requirements for logistic goods tracking and tracing</t>
  </si>
  <si>
    <t>The scenario is resuming in a BPMN diagram showing event handling by the platform and automatic notification to actors involved in the process. This diagram will be further detailed in the extended version of this paper.</t>
  </si>
  <si>
    <t>The next step is to implement and measure the real impact of this architecture in flows management, in terms of optimization, coordination and quality of service (QoS). In addition the proposed use case scenario will be detailed and served as a test scenario for the implemented platform.</t>
  </si>
  <si>
    <t xml:space="preserve">we assume that the pallet is equipped with an RFID chip containing product information like Electronic Product Code (EPC code), weight, description of the pallet content, product dangerousness, incompatible products, etc. When the pallet is ready for loading, The RFID reader reads information and sends to a cloud platform using a transmission system such as GPRS/GSM or Sigfox network* Thus, actors in the supply chain
who collaborate together to monitor the commodity can take important decisions in real time, especially in case of problems (blocked container, pallet not conform to industry regulation, etc.).
</t>
  </si>
  <si>
    <t>The purpose of this paper was to use IoT and cloud computing technologies associated with GNSS (GPRS/GPS)
for real time Geopositioning and tracing of goods. At first, we presented the adopted architecture and explain how
the platform works. By introducing the IoT and cloud computing technologies, the emphasis was made on
information sharing aspect for interoperability and collaboration between involved actors in a logistic flow. In
addition, an artifact centric based approach is used to represent the behavior of each system component and model
its interaction with other components.</t>
  </si>
  <si>
    <t>Internet of things; RFID; GPRS; Traceability; Interoperability; Information sharing; Event Driven Architecture ; Collaborative supply
chain; Goods tracking</t>
  </si>
  <si>
    <t>Sharma(2015)</t>
  </si>
  <si>
    <t>Thinking cloud-enabled adept and agile supply chain
for SMEs: a conceptual study</t>
  </si>
  <si>
    <t xml:space="preserve">Sanjay Sharma, Bhavin Shah </t>
  </si>
  <si>
    <t xml:space="preserve"> International Journal of Business Information Systems</t>
  </si>
  <si>
    <t>https://www.inderscienceonline.com/doi/abs/10.1504/IJBIS.2015.069724</t>
  </si>
  <si>
    <t>architecture</t>
  </si>
  <si>
    <t>how small and medium scale enterprises (SMEs) can achieve adept and agile supply
chain by expediency of on-demand and on-premise cloud model</t>
  </si>
  <si>
    <t>Till now cloud has been applied only for single organisation, process or functional area, not for whole supply chain* By integrating demand and supply side processes, it can improve efficiency, increase sales, and reduce fixed assets and inventory, for the entire supply chain while satisfying consumer needs. It
is iterative and continuous approach where all partners share schedule, demand, forecast
and promotion information through electronic means.</t>
  </si>
  <si>
    <t>So after having detailed discussion and review with the concerned stakeholders/expert opinion, the result of changes for each process is shown in Table 2. As exact data to measure each correlated process is normally not feasible in such specific cases, therefore it has been measured with different levels like +1, 0, –1,</t>
  </si>
  <si>
    <t>application of cloud paradigm is expected in all types of industries with more secure data facilities and agreements. Any organisation can deploy the set of cloud services by referring service providers like Amazon and Eucalyptus.* Extensive empirical study, practical experiments and detailed performance
assessment are required to manage and implement it</t>
  </si>
  <si>
    <r>
      <t xml:space="preserve">in supply and demand, relevant influencing factors like lack of proper sales information, communication, forecasting errors, seasonality, customer preferences, product lifecycle, shelf life and logistics contribute towards increasing overall costs and unresponsiveness of the chain.* </t>
    </r>
    <r>
      <rPr>
        <u/>
        <sz val="11"/>
        <color theme="1"/>
        <rFont val="Calibri"/>
        <family val="2"/>
        <scheme val="minor"/>
      </rPr>
      <t xml:space="preserve">Factors influencing agile supply chain are: short lead times, response to varieties of demand, high service level and ability to handle supply or demand uncertainty. * </t>
    </r>
    <r>
      <rPr>
        <sz val="11"/>
        <color theme="1"/>
        <rFont val="Calibri"/>
        <family val="2"/>
        <scheme val="minor"/>
      </rPr>
      <t>The as-is supply chain scenario is shown in Figure 5, with four stages of suppliers, manufacturers, distributors and customers.** After analysing existing scenario, discussion and interview with respective stakeholders, we find out some major key problems ** The organisation has already invested a lot in IT infrastructures, software and ERP  systems, therefore the management denies further investment in IT because of budgeting and resource constraints. This is the major motivation for development of the proposed cloud model* Performance assessment can also be achieved by expert opinion among other approaches</t>
    </r>
  </si>
  <si>
    <t>The hybrid cloud supports information system as ‘platform as a service’, supply chain functional applications as ‘software as a service’ and other resources like storage, processing capabilities and data centres in the form of ‘infrastructure as a service’. The performance metrics are compared with existing collaborative planning, forecasting and replenishment (CPFR) benchmark model .An industrial case represents feasibility of the proposed model with improved performance, security and costs. It also discusses how SMEs can adopt this model to optimise value chain, IT resources and response time. * We also introduce adept and agile supply chain, macro processes performed by each party involved and some factors affecting its performance</t>
  </si>
  <si>
    <t>e-commerce; cloud computing; supplier relationship; customer
relationship; enterprise resource planning; ERP; collaborative planning
forecasting and replenishment; CPFR.</t>
  </si>
  <si>
    <t>Feng(2018)</t>
  </si>
  <si>
    <t>How Research in Production and Operations
Management May Evolve in the Era of Big Data</t>
  </si>
  <si>
    <t>Qi Feng, J. George Shanthikumar</t>
  </si>
  <si>
    <t>https://onlinelibrary.wiley.com/doi/full/10.1111/poms.12836?casa_token=tuQqlfytOGoAAAAA%3AgFhgi4HVJzWUSKBm9tgdoFkTizDWv7OaG2OQeU9LiS1OEQbBrEcUpbyI4rCxt4QgzwuGY9PuPchvv30</t>
  </si>
  <si>
    <t>We feel that, while rapidly growing research on these two areas is contributed by scholars in computer science and engineering, the developments made by production and operations management society have been insufficien</t>
  </si>
  <si>
    <t>we have to pay attention to the way the supply chain will be managed as a consequence of the available information. Using Big Data is not merely to expand our models with additional features. Moreover, not every phenomenon or issue must be studied through models that are data driven or data integrated* In our view, what is important for our research in the era of Big Data is not merely the ability to collect data and carry out regressions. The way we think about operational processes and decision making needs to be transformed fundamentally.</t>
  </si>
  <si>
    <r>
      <t>Demand Learning and Planning: From Aggregate to Individualized Demand Forecasts(Statistical techniques played a crucial part in the distant past, while statistical and machine learning methods are now used to learn, )extract and select these features.* increased number of variables and their ambiguous relationships. It is unlikely that the commonly used linear, loglinear, exponential or quadratic functional forms would fit all the variables.)* A Model for Online Retailer, A Model for In-Store Purchase** Manufacturing: In the classical automation pyramid the exchanges often occur only between adjacent levels. The CPS-based automation, in contrast, is breaking the communication boundaries of the hierarchical levels, transforming the pyramid into a network.**</t>
    </r>
    <r>
      <rPr>
        <b/>
        <u/>
        <sz val="11"/>
        <color theme="1"/>
        <rFont val="Calibri"/>
        <family val="2"/>
        <scheme val="minor"/>
      </rPr>
      <t>the paper also includes various mathematical modeling for different parts and assumptions.</t>
    </r>
  </si>
  <si>
    <t>we focus on two aspects of supply chain management, namely, demand management and manufacturing* We summarize some relevant concepts emerged with Big Data and present several prototype models to demonstrate how these concepts can lead to rethinking of our research.</t>
  </si>
  <si>
    <t>Big Data; demand learning and planning; manufacturing; individualization; mass customization</t>
  </si>
  <si>
    <t>Akbaripour(2015)</t>
  </si>
  <si>
    <t>Cloud-Based Global Supply Chain:
A Conceptual Model and Multilayer
Architecture</t>
  </si>
  <si>
    <t>Hossein Akbaripour, Mahmoud Houshmand, Omid Fatahi Valilai</t>
  </si>
  <si>
    <t>Journal of Manufacturing Science and Engineering</t>
  </si>
  <si>
    <t>https://asmedigitalcollection.asme.org/manufacturingscience/article/137/4/040913/375206/Cloud-Based-Global-Supply-Chain-A-Conceptual-Model?casa_token=3q73XsO_6HcAAAAA:gF-VIv9E6mcdUfS7lyUiA2935ULJ-JVtY2qFLtGX_EF6PHxQFxVgaoRc0KO5IB6GuTAzm7I</t>
  </si>
  <si>
    <t>global supply chain</t>
  </si>
  <si>
    <t>Much research has been established in order to mitigate excess risk of globalization. However, the available solutions are not efficient to completely fulfilling GSC requirements. In this study,
cloud manufacturing (C-Manufacturing) paradigm is extended to develop a new CBGSC model which can be considered as a strategic vision for mitigating risk of a GSC and facilitating its management.</t>
  </si>
  <si>
    <t>Current business assumptions are experiencing new difficulties and many supply chains purpose may not be valid for quite a
while. This reveals that supply chains should be more flexible and aim to be more capable of responding rapidly as conditions change. They should be aware that changes occur not just on the demand side, but also on the supply side</t>
  </si>
  <si>
    <t>CBGSC implementation as a real world project as well as developing its standard architecture can be considered for future works.</t>
  </si>
  <si>
    <t>there are some ambiguities regarding the basic concepts of C-Manufacturing while its goal is clear and determined. This fact convinced the authors to consider C-Manufacturing as a black box and focus more on share to gain competitive advantage. Interesting layers for me: Perception layer with IoT, Resilient aspect for prioritizing risks, Optimization aspect with exact, heuristic and meta heuristic methods to find the best operating conditions of the processes, such as service matching and composition, service allocation, resource identification and scheduling, and logistic activities. Security aspect it benefits from a variety of algorithms and procedures.</t>
  </si>
  <si>
    <t>The proposed model, which is named as CBGSC, is an extension of the C-Manufacturing and improves supply chain parties’ relationships* a conceptual model, called CBGSC, was developed, which is powerful enough to control and manage the interactions of customers, cloud applications, resource providers, and suppliers. Moreover, key characteristics of the model and its hierarchical architecture were proposed.* In the first scenario, a supply chain with direct adoption of C-Computing is appeared. The second scenario, which will be developed in this section as the main contribution of the paper, includes a new five-tier customer–CPMA–manufacturer–CPSA, supplier model.</t>
  </si>
  <si>
    <t>cloud computing, cloud manufacturing, global supply
chain, multilayer architecture</t>
  </si>
  <si>
    <t>Ma(2012)</t>
  </si>
  <si>
    <t>Resource allocation mechanism of cloud services in Logistic</t>
  </si>
  <si>
    <t>Dong Jun Ma</t>
  </si>
  <si>
    <t>Advanced Materials Research</t>
  </si>
  <si>
    <t>Q4</t>
  </si>
  <si>
    <t>https://www.scientific.net/AMR.569.729</t>
  </si>
  <si>
    <t>logistics</t>
  </si>
  <si>
    <t>how to use cloud computing to serve the information transfer in logistics and supply chain in order to enhance the efficiency of management</t>
  </si>
  <si>
    <t>Cloud services in logistic have better application prospects and promotional value, but the study
about these issues are still in its infancy.</t>
  </si>
  <si>
    <t>This cloud service is very suitable for the trend, not only because they satisfied high availability , but also provide proper storage of large data centers for require.* Because of cloud sharing, the information data can penetrate the boundaries of each system, so the
resource sharing can be safe and efficient.</t>
  </si>
  <si>
    <t>The next research will focus on combing logistic industry-specific needs to the cloud service-related technologies, so as to promote the implementation of cloud services, and to enhance the quality of logistic network.</t>
  </si>
  <si>
    <r>
      <t>need a cloud management platform to achieve layers of resource management, scheduling and monitoring.**</t>
    </r>
    <r>
      <rPr>
        <u/>
        <sz val="11"/>
        <color theme="1"/>
        <rFont val="Calibri"/>
        <family val="2"/>
        <scheme val="minor"/>
      </rPr>
      <t xml:space="preserve"> Cloud service implied in logistic through mobile internet* </t>
    </r>
    <r>
      <rPr>
        <sz val="11"/>
        <color theme="1"/>
        <rFont val="Calibri"/>
        <family val="2"/>
        <scheme val="minor"/>
      </rPr>
      <t>The IT support systems between different systems of supply chain companies are relatively independent</t>
    </r>
  </si>
  <si>
    <t>This study explore the concept of cloud services and cloud computing operations in logistic issue of China, the status quo, and to analyze resources demand, operating environment, means of support and management services in the logistics process. Finally, according to these requirements, we discus the resource distribute mechanism which can enhance the use of cloud services capabilities and better improve the efficiency of logistics operations.</t>
  </si>
  <si>
    <t>Cloud service , Logistic, Dynamic resource scheduling, Information processing.</t>
  </si>
  <si>
    <t>Schmidt(2019)</t>
  </si>
  <si>
    <t>Blockchain and supply chain relations: A transaction cost theory perspective</t>
  </si>
  <si>
    <t>2019 oct</t>
  </si>
  <si>
    <t>Christoph G. Schmidt, Stephan M. Wagn</t>
  </si>
  <si>
    <t>Journal of Purchasing and Supply Management</t>
  </si>
  <si>
    <t>https://www.sciencedirect.com/science/article/abs/pii/S1478409218301298</t>
  </si>
  <si>
    <t>How does blockchain affect supply chain relations specifically in terms of transaction costs and governance decisions?</t>
  </si>
  <si>
    <t xml:space="preserve">explicitly encourage the use of established grand theories when exploring new supply chain phenomena to advance theoretical maturity of the field and pave the way for the development of more specific mid-range theories. </t>
  </si>
  <si>
    <t>we find that blockchain can reduce search and information cost, for example in terms of buyer or supplier reputation, (re-)negotiation and agreement cost, due to the automation of contracts and their adoption, as well as costs of post-contract control, since the immutable ledger of records can track actions and performance of the contract partner.***Deriving a set of six propositions, we find that blockchain can reduce transaction costs and enable more market-oriented governance structures for buyer-supplier transactions</t>
  </si>
  <si>
    <t>We must admit that much uncertainty is involved in studying an early phenomenon like blockchain.</t>
  </si>
  <si>
    <r>
      <t>How to incentivize firms in an advantageous position regarding power and dependency to participate**</t>
    </r>
    <r>
      <rPr>
        <i/>
        <u/>
        <sz val="11"/>
        <color theme="1"/>
        <rFont val="Calibri"/>
        <family val="2"/>
        <scheme val="minor"/>
      </rPr>
      <t>Under what circumstances are buyers and suppliers willing to share information?</t>
    </r>
    <r>
      <rPr>
        <sz val="11"/>
        <color theme="1"/>
        <rFont val="Calibri"/>
        <family val="2"/>
        <scheme val="minor"/>
      </rPr>
      <t>*** How can blockchain facilitate the Internet of Things****</t>
    </r>
    <r>
      <rPr>
        <i/>
        <u/>
        <sz val="11"/>
        <color theme="1"/>
        <rFont val="Calibri"/>
        <family val="2"/>
        <scheme val="minor"/>
      </rPr>
      <t>How do immutable records of supplier sustainability activity influence supplier selection decisions</t>
    </r>
  </si>
  <si>
    <r>
      <t xml:space="preserve">Agency theory, for example, is conceptually similar to transaction cost theory and closely relates to blockchain.**The </t>
    </r>
    <r>
      <rPr>
        <i/>
        <u/>
        <sz val="11"/>
        <color theme="1"/>
        <rFont val="Calibri"/>
        <family val="2"/>
        <scheme val="minor"/>
      </rPr>
      <t>principal-agent issue is caused by asymmetric information</t>
    </r>
    <r>
      <rPr>
        <sz val="11"/>
        <color theme="1"/>
        <rFont val="Calibri"/>
        <family val="2"/>
        <scheme val="minor"/>
      </rPr>
      <t xml:space="preserve">. </t>
    </r>
    <r>
      <rPr>
        <i/>
        <u/>
        <sz val="11"/>
        <color theme="1"/>
        <rFont val="Calibri"/>
        <family val="2"/>
        <scheme val="minor"/>
      </rPr>
      <t>We believe that blockchain and smart contracts substantially influences the principal-agent relationship</t>
    </r>
    <r>
      <rPr>
        <sz val="11"/>
        <color theme="1"/>
        <rFont val="Calibri"/>
        <family val="2"/>
        <scheme val="minor"/>
      </rPr>
      <t>,as it affects the two inherent problems.***First, the agency problem arises when both parties have conflicting interests regarding the outcome of the delegated task and the a</t>
    </r>
    <r>
      <rPr>
        <u/>
        <sz val="11"/>
        <color theme="1"/>
        <rFont val="Calibri"/>
        <family val="2"/>
        <scheme val="minor"/>
      </rPr>
      <t>ctions of the agent are not easy to verify</t>
    </r>
    <r>
      <rPr>
        <sz val="11"/>
        <color theme="1"/>
        <rFont val="Calibri"/>
        <family val="2"/>
        <scheme val="minor"/>
      </rPr>
      <t xml:space="preserve">. Second, the problem of risk sharing occurs when the principal and agent are in disagreement on how to perform a task due to differen risk preferences.**For instance, a </t>
    </r>
    <r>
      <rPr>
        <i/>
        <u/>
        <sz val="11"/>
        <color theme="1"/>
        <rFont val="Calibri"/>
        <family val="2"/>
        <scheme val="minor"/>
      </rPr>
      <t>smart contract can set prices under dynamic conditions negating any pressure by the power party</t>
    </r>
  </si>
  <si>
    <t>introduce the using of cost theory in the block chain . Moreover as future research it mentions some midle-range theory and grand- theories such as information sharing and agent theory respectively.</t>
  </si>
  <si>
    <t>Suherman(2017)</t>
  </si>
  <si>
    <t>The network business model of cloud computing for
end-to-end supply chain visibility</t>
  </si>
  <si>
    <t>Angga G. Suherman, Togar M. Simatupang</t>
  </si>
  <si>
    <t xml:space="preserve">
International Journal of Value Chain Management</t>
  </si>
  <si>
    <t xml:space="preserve">conceptual </t>
  </si>
  <si>
    <t>a main point is to ask how the network members realise benefits of cloud computing</t>
  </si>
  <si>
    <t>The existing models from previous research are unable to map the benefits of cloud computing from the perspectives of multiple actors and highlight where exactly the benefits occur along the supply chain</t>
  </si>
  <si>
    <t>The cloud solution works best when it complements other existing systems that are already present in companies, such as ERP.* To achieve end-to-end visibility, cloud computing needs to fill in the holes that the existing system is left open, and fill this hole by integrating different systems into one platform</t>
  </si>
  <si>
    <t>The new business model ontology should take into account the perspective of multiple actors instead of just one party, so thatmcollaboration between actors can be mapped out and benefits of the entire actors can be seen* The objective of this research is to propose new business model ontology to demonstrate how cloud computing as a technology enabler benefits the network members</t>
  </si>
  <si>
    <t>The network business model is proposed to facilitate the adoption of the cloud computing technology that maps four key components namely value, activity, actor, and benefit. A case study involving a logistics company and a cloud solution provider was conducted to observe the adaptability and the rigidity of the model.</t>
  </si>
  <si>
    <t>network business model; cloud computing; supply chain visibility;
value chain management.</t>
  </si>
  <si>
    <t>Bruque-Cámara(2016)</t>
  </si>
  <si>
    <t>Supply chain integration through community cloud: Effects on operational performance</t>
  </si>
  <si>
    <t>Sebastián Bruque-Cámara, JoséMoyano-Fuentes, JuanManuelMaqueira-Marín</t>
  </si>
  <si>
    <t>https://www.sciencedirect.com/science/article/pii/S1478409216300073?casa_token=OymHhHu0p7gAAAAA:zkugaHOpiW9OPxwWXXeaBY1wOXDci_dPeXFcCLRs_cdT0btlk-Iye3AMs85U4ULrLO_xFsYEhw</t>
  </si>
  <si>
    <t>We used a population of 2036 companies with a staff of at least 50 employees to test our hypotheses.</t>
  </si>
  <si>
    <t>Wehaveadoptedanoperational view becauseitisa field inwhichthereisaresearchgap,with a significant lackofpriorresearchaddressingcompanycloudcom- puting andSupplyChainIntegration(SCI)andtheirrelationto operational effectiveness</t>
  </si>
  <si>
    <r>
      <rPr>
        <sz val="11"/>
        <color rgb="FFFF0000"/>
        <rFont val="Calibri"/>
        <family val="2"/>
        <scheme val="minor"/>
      </rPr>
      <t>Our three hypothes are confirmed, indicating that the community cloud exerts a positive and significant effect both on the informational-physical integration of the supplychain and on operational performance</t>
    </r>
    <r>
      <rPr>
        <sz val="11"/>
        <color theme="1"/>
        <rFont val="Calibri"/>
        <family val="2"/>
        <scheme val="minor"/>
      </rPr>
      <t xml:space="preserve">.* Overall,all the partial models fit the
data with slightly poorer results in all cases except the community cloud-improvements in delivery performance relationship model.**According to the analysis of the factor loadings,there is a stronger relationship between cloud computing and physical integration,  followed by informational integration(both with similarly high significant loadings).** The results specifically suggest that technological breakthrough such as cloud computing, and a particular type of cloud computing-community cloud computing-enable supply chain process integration, which in turn yields better operational performance.*** </t>
    </r>
    <r>
      <rPr>
        <u/>
        <sz val="11"/>
        <color theme="1"/>
        <rFont val="Calibri"/>
        <family val="2"/>
        <scheme val="minor"/>
      </rPr>
      <t>Our results also highlight the importance of inter-firm coordination between supplychain partners for generating business value,either by implementing community cloud com-
puting or by integrating the supplychain.* channel partners do not only need to adopt a apropriate technology in the
SCM process,but also have to work towards technology compatibility a cross the supplychain.</t>
    </r>
  </si>
  <si>
    <t>This study has focused on industrial sectors in an intermediate position in the supplychain of the final products in which they
participate</t>
  </si>
  <si>
    <t>further research and longitudinal analyses should be carried out in a variety of industrial and geographical settings to confirm these findings</t>
  </si>
  <si>
    <r>
      <t xml:space="preserve">The literatureonIT-enabledorganizationalcapabilitiessuggests that supplychainprocessintegration(Rai etal.,2006) isa capability thatcanturnthevalueofITintobusinessperformance* This </t>
    </r>
    <r>
      <rPr>
        <u/>
        <sz val="11"/>
        <color theme="1"/>
        <rFont val="Calibri"/>
        <family val="2"/>
        <scheme val="minor"/>
      </rPr>
      <t>theoretical framework highlights the roles of trust,identification and knowledge,while creating an appropriate atmosphere among the supplychain members that enables them(thes upplychain members)to improve the com- pany's operational results by means of greater SCI.**</t>
    </r>
    <r>
      <rPr>
        <sz val="11"/>
        <color theme="1"/>
        <rFont val="Calibri"/>
        <family val="2"/>
        <scheme val="minor"/>
      </rPr>
      <t>A structural  equation model was developed(Fig. 3) to test the hypotheses*** As the Re-
source Based View argues, IT resources offer benefits when they are embedded in specific organizational processes.*</t>
    </r>
    <r>
      <rPr>
        <u/>
        <sz val="11"/>
        <color theme="1"/>
        <rFont val="Calibri"/>
        <family val="2"/>
        <scheme val="minor"/>
      </rPr>
      <t xml:space="preserve"> </t>
    </r>
    <r>
      <rPr>
        <u/>
        <sz val="11"/>
        <color rgb="FFFF0000"/>
        <rFont val="Calibri"/>
        <family val="2"/>
        <scheme val="minor"/>
      </rPr>
      <t>Our findings suggest that community cloud computing not only exerts a direct effect on operational performance, but also an in- direct effect through the integration of the supplychain</t>
    </r>
    <r>
      <rPr>
        <u/>
        <sz val="11"/>
        <color theme="1"/>
        <rFont val="Calibri"/>
        <family val="2"/>
        <scheme val="minor"/>
      </rPr>
      <t>.*** in order to achieve this collaboration scenario, first trust and inter-organizational identification have to be created,
with the sharing of knowledge that might be considered useful by the participants in the supplychain. ***Managers should be aware of the importance of enhancing relationships between supplychain members at the technological, strategic and operational levels if they want to im-prove supplychain efficiency and effectiveness.**Using the knowledge managemen tperspective, Miles and Snow (2007) showed that collaborative efforts based on trust, knowledge and norms of information sharing and equitable treatment can result in highly entrepreneurial, cross-industry network organizations.</t>
    </r>
  </si>
  <si>
    <r>
      <t xml:space="preserve">this paper we analyze the effects exerted by a specific type of cloud technology(community cloud computing) on a particular type of supplychain integration(integration of informational and physical flows). We also analyze the combined effect of community cloud computing and physical-informational supply chain integration on firms’ operational results.* We use factorial analyses and structural equation modeling to test our hypotheses.* </t>
    </r>
    <r>
      <rPr>
        <u/>
        <sz val="11"/>
        <color theme="1"/>
        <rFont val="Calibri"/>
        <family val="2"/>
        <scheme val="minor"/>
      </rPr>
      <t>In other words, all partners have to
make a simultaneous investment in IT to achieve the full potential of their commitment.</t>
    </r>
  </si>
  <si>
    <t>Cloud computing ,Community cloudcomputing
Supply chainintegration,Operational performance, Informational andphysicalsupplychain integration</t>
  </si>
  <si>
    <t xml:space="preserve"> Schniederjans(2016)</t>
  </si>
  <si>
    <t>Cloud computing and its impact on economic and environmental performance: A transaction cost economics perspective</t>
  </si>
  <si>
    <t>Dara G. Schniederjans , Douglas N. Hales</t>
  </si>
  <si>
    <t>Decision Support Systems</t>
  </si>
  <si>
    <t>https://www.sciencedirect.com/science/article/pii/S0167923616300434</t>
  </si>
  <si>
    <t>how to enhance both a firm's economic and environmental performance through the use of
the cost saving IT cloud computing.</t>
  </si>
  <si>
    <t>more research is needed to address the question of how to actually enhance environmental performance*although some research exists on cloud computing, the majority of this research is conceptual in nature** We wish to provide researchers a the oretically driven model through TCE and empirically validate it through survey evidence</t>
  </si>
  <si>
    <r>
      <t xml:space="preserve">we found collaboration had no significan association with environmental performance and did not mediate the relationship between cloud computing and environmental perfor mance.* Secondly, while our results showed a significant positive association
between collaboration and economic performance, the strength of this relationship was significantly less than the relationship between cloud computing and economic performance** </t>
    </r>
    <r>
      <rPr>
        <sz val="11"/>
        <color rgb="FFFF0000"/>
        <rFont val="Calibri"/>
        <family val="2"/>
        <scheme val="minor"/>
      </rPr>
      <t>our results showed cloud computing has a similar positive association with both economic and environmental performance.</t>
    </r>
  </si>
  <si>
    <t>limitation of using survey analysis*</t>
  </si>
  <si>
    <t>We found that cloud computing not only positively impacts collaboration among supply chain partners, but also is positively associated with economic and environmental performance.* Future research should incorporate the different uses of cloud computing as well as how services can be combined to effectively manage corporate competitive advantage froma variety of perspectives** As such future research should also incorporate howto efficiently transformand shape data to collaborate in efficient ways**** We encourage future research to assess this model using different methods or attempting to elicit a higher response rate.</t>
  </si>
  <si>
    <t>we also provide several managerial insights into how cloud computing can be used to reduce transaction risk within the supply chain.*Researchers should focus on combining different
theories to help explain howsocial capital is brought about to effectively enhance firm performance.** While this study provides a first step, it is important to understand
there are various functions and ways to use cloud computing which might ultimately hinder collaborative performance and its impact on performance.</t>
  </si>
  <si>
    <t>Drawing on transaction cost economics, this study examines hownovel information technology like cloud computing can help firms not only maintain adequate supply chain collaboration, but also balance both economic and environmental performance. We analyze survey data from247 IT and supply chain professionals using structural equation modeling and partialnleast squares to verify the robustness of our results.</t>
  </si>
  <si>
    <t>Cloud computing,Collaboration,Economic performance,Environmental performance</t>
  </si>
  <si>
    <t>Radke(2015)</t>
  </si>
  <si>
    <t>Design Considerations for Building Distributed Supply Chain Management Systems Based on Cloud Computing</t>
  </si>
  <si>
    <t>Andreas M. Radke, Mitchell M. Tseng</t>
  </si>
  <si>
    <t xml:space="preserve">Journal of Manufacturing Science and Engineering </t>
  </si>
  <si>
    <t>https://asmedigitalcollection.asme.org/manufacturingscience/article/137/4/040906/375147/Design-Considerations-for-Building-Distributed?casa_token=y87ar6hO_M0AAAAA:9POvIa9SNYj6SrR91ZEeMUQqrWUjmmIagMoR-bQ2tRzxXy77YPUE9QKYrCc18ZhslDFOXC8</t>
  </si>
  <si>
    <t>cloud computing,big data</t>
  </si>
  <si>
    <t>the sharing of information among them in a responsive and agile and secure fashion is limited* 
This paper is prepared to address the architectural issues of the data, analytics, and organizational
layers.</t>
  </si>
  <si>
    <t>The data and infrastructure layer should enable scalability while supporting an acceptable ROI. Data access needs to be carefully
controlled to address the concerns of consumers, suppliers, as well as a company’s own staff. Data security and recoverability need
to be ensured at all levels to maintain accountability and business continuity.* On the analytics and user interface layer, a repository of tools, ranging from sophisticated analytics to rather simple decision support models, should be assembled and continuously refine
addressing the three types of analytics: descriptive, predictive, and prescriptive.</t>
  </si>
  <si>
    <t>Despite the results of previous studies about factors influencin the adoption of cloud computing and big data, an important question remains the lack of widespread adoption* Another inhibitor is the combination of existing business procedures and security concerns** In order to structure the presentation of the requirements for cloud computing and big data in SCM, the interaction of three layers of the cloud technology on the supply chain can be discussed with the following layers: Data and Infrastructure Layer, Analytics and User Interaction Layer, Organizational Layer</t>
  </si>
  <si>
    <t>This paper provides an overview of the salient design considerations from a supply chain perspective in order to amplify the impact of cloud computing and big data on multiple layers with prudent business deliberation.</t>
  </si>
  <si>
    <t>production system optimization, supply chain management, information technology (IT) system design, cloud-based services, big data analytics</t>
  </si>
  <si>
    <t>Intelligent Manufacturing Control Systems: The Core of Smart Factory</t>
  </si>
  <si>
    <t>Yu-Jz Lin, Shih-HsuanWei, Chin-Yin Huang</t>
  </si>
  <si>
    <t>Procedia Manufacturing</t>
  </si>
  <si>
    <t>https://www.sciencedirect.com/science/article/pii/S2351978920304534</t>
  </si>
  <si>
    <t>this research reviews the disadvantage of traditional manufacturing control system and the potentials of applying data analytics, cloud computing and IoT in inteligent manufacturing systems.</t>
  </si>
  <si>
    <t>Further, this research specifies IoT as an enabler for the iMCS from four functional aspects. When a factory is installed with an iMCS, a smart factory is created. Then, we can expect a manufacturing system with responsiveness, flexibility, robustness, and re-configurability that has been discussed since three decades ago</t>
  </si>
  <si>
    <t>As for the future research, many research topics have to be investigated to realize the smart functions :Cyber physical manufacturing control/system with fog/cloud computing,*Ontology-based manufacturing systems**Communication/collaboration infrastructure for iMCS,</t>
  </si>
  <si>
    <t>This paper reviews the associated research from the perspective of manufacturing control and find the core of the smart factory is an intelligent Manufacturing Control System (iMCS).</t>
  </si>
  <si>
    <t>disturbance, collaboration, integration, Internet of Things, ontology;</t>
  </si>
  <si>
    <t>Kouhizadeh(2020)</t>
  </si>
  <si>
    <t>Blockchain technology and the sustainable supply chain: Theoretically exploring adoption barriers</t>
  </si>
  <si>
    <t>Mahtab Kouhizadeh, Sara Saberi *, Joseph Sarkis</t>
  </si>
  <si>
    <t>"Block chain" and "supply chain"</t>
  </si>
  <si>
    <t>https://www.sciencedirect.com/science/article/pii/S0925527320302012?casa_token=GGCE1mIW9tEAAAAA:dEOhSAlXMJNh7xJOb-l_JgchnVDl07U541EplBveoWxBOXGqXlK14dK55gvONHc9ZA0g5TQzXA</t>
  </si>
  <si>
    <t>framework</t>
  </si>
  <si>
    <t>1. Why has blockchain technology not been considerably implemented
in supply chains for sustainability purposes? 2. Can the barriers be examined theoretically and placed within TOE and force field frameworks? 3. What are the levels of importance and relationships amongst the barriers? 4. Is there potential for sequencing and overcoming these barriers to accelerate blockchain implementation? 5. How do two study groups – scholars and practitioners – perceive the importance and relationships among the barriers? What are the similarities and differences in their perspectives?</t>
  </si>
  <si>
    <t>Even with the promises of blockchain technology, the adoption has been slow. Most of the use cases discussed in the literature are stalled at the pilot and planned use stage. We seek to investigate how this technology with so much economic, social, and environmental promise has stalled</t>
  </si>
  <si>
    <t>The results show that supply chain and technological barriers are the most critical barriers among both academics and industry experts* Academics highlighted supply chain barriers category as the most prominent; practitioners highlighted technological challenges** Technological barriers and external barriers need to be initially addressed to harness supply chain obstacles for adopting blockchain in SSCM.</t>
  </si>
  <si>
    <t>The limitations commonly associated with exploratory research also apply to our study. We only looked at a snapshot of a convenient sample of respondents. Given the relative novelty of blockchain technology and sustainable supply chains, a broad based study is not feasible when seeking to delve into the level of detail needed for these complex relationships.</t>
  </si>
  <si>
    <t>further and broader longitudinal studies are needed to determine the evolution of these barriers and how much they shift in terms of prominence and relationships* Additional external stakeholders such as governmental regulators and NGOs may provide different valuations and relationships. Longitudinal studies trace the level of blockchain adoption effect on enhancing efficiency, transparency and traceability of sustainable supply chains.** Another future research direction is to consider these factors together rather than as a hierarchy*** Comparing the interdependencies of the sub-factors is necessary to
further identify more nuances and barriers evaluation. Assigning different weights to the respondent groups and analyzing the sensitivity of the results is another approach that captures the nuances in the results</t>
  </si>
  <si>
    <r>
      <t xml:space="preserve">A recent survey from Deloitte confirmed that blockchain maturity has increased 18% over the last year in the eyes of many executives and decision makers – representing a major shift in blockchain momentum (Insights, 2019).* A major sustainability concern of blockchain technology is in its energy consumption.* Force field theory serves as a theoretical framework for this study, inaddition to TOE theory** That Force field theory has not gained additional traction </t>
    </r>
    <r>
      <rPr>
        <u/>
        <sz val="11"/>
        <color theme="1"/>
        <rFont val="Calibri"/>
        <family val="2"/>
        <scheme val="minor"/>
      </rPr>
      <t xml:space="preserve">given the innovations and lack of adoption is surprising. The present study contributes to adopting force field theory as a significant theory to address barriers research. It can serve as an excellent theoretical backbone for barrier analysis within supply chain** </t>
    </r>
    <r>
      <rPr>
        <u/>
        <sz val="11"/>
        <color rgb="FFFF0000"/>
        <rFont val="Calibri"/>
        <family val="2"/>
        <scheme val="minor"/>
      </rPr>
      <t>Force field theory provides an overarching theoretical lens that accounts for the entire resisting forces, rather than a narrow set of resisting forces. These resisting forces and barriers we identify utilize the TOE theoretical framework</t>
    </r>
    <r>
      <rPr>
        <u/>
        <sz val="11"/>
        <color theme="1"/>
        <rFont val="Calibri"/>
        <family val="2"/>
        <scheme val="minor"/>
      </rPr>
      <t>*to identify various challenges and barriers for blockchain technology adoption, especially within the SSCM context.</t>
    </r>
    <r>
      <rPr>
        <u/>
        <sz val="11"/>
        <color rgb="FF00B050"/>
        <rFont val="Calibri"/>
        <family val="2"/>
        <scheme val="minor"/>
      </rPr>
      <t xml:space="preserve"> TOE is a theoretical framework</t>
    </r>
    <r>
      <rPr>
        <u/>
        <sz val="11"/>
        <color theme="1"/>
        <rFont val="Calibri"/>
        <family val="2"/>
        <scheme val="minor"/>
      </rPr>
      <t xml:space="preserve"> that broadly characterizes aspects that relate to adoption of technological innovations**</t>
    </r>
    <r>
      <rPr>
        <sz val="11"/>
        <color theme="1"/>
        <rFont val="Calibri"/>
        <family val="2"/>
        <scheme val="minor"/>
      </rPr>
      <t>According to TOE, technology adoption by a firm is influenced by three major elements; the technological (T), organizational (O), and environmental (E) contexts*** Causal relationships are hard to capture through other methodologies, especially techniques that focus on correlation such as multivariate regression analysis. DEMATEL is valuable when exploring research questions about significance and causation.</t>
    </r>
  </si>
  <si>
    <t>the technology-organization-environment framework an force field theories are utilized to investigate blockchain adoption barriers. Using various literature streams on technology, organizational practices, and sustainability, a comprehensive overview of barriers for adopting blockchain technology to manage sustainable supply chains is provided. The barriers are explored using technology, organizational, and environmental – supply chain and external – framework followed by inputs from academics and industry experts and then analyzed using the Decision-Making Trial and Evaluation Laboratory
(DEMATEL) tool.</t>
  </si>
  <si>
    <t>Supply chain management, Sustainability, Blockchain, Barrier analysis, DEMATEL, Technology-organization-environment, framework</t>
  </si>
  <si>
    <t>Wamba(2020)</t>
  </si>
  <si>
    <t>Dynamics between blockchain adoption determinants and supply chain
performance: An empirical investigation</t>
  </si>
  <si>
    <t>Samuel Fosso Wamba , Maciel M. Queiroz , Laura Trinchera</t>
  </si>
  <si>
    <t>https://www.sciencedirect.com/science/article/pii/S0925527320301687?casa_token=okGUxoLAHecAAAAA:SoGKqmTu2gbozAqDt_fDaLpUkUcr1MgQ-L2pH_kP0A7rR3boW7siKY7c7BeTZl5vKJnAMw583Q</t>
  </si>
  <si>
    <t>Is blockchain an effective technology to support supply chain
performance?
2. Are there any differences in blockchain adoption behavior in supply
chains across countries?</t>
  </si>
  <si>
    <t>blockchain is still nascent, and the extant literature on this technology is scarce, especially as regards the relationship between blockchain and SCM. Additionally, existing studies have not yet addressed sufficiently the enablers of blockchain adoption and the interplay with supply chain performance.* this study primarily seeks to examine the antecedents of blockchain adoption, and its influence not only on supply chain transparency and blockchain transparency, but also on supply chain performance. we look forward to exploring any potential differences in blockchain adoption between countries</t>
  </si>
  <si>
    <t>The results support the model and indicate that blockchain applications can improve supply chain performance. In particular, our findings suggest that knowledge sharing and trading partner pressure play an important role in blockchain adoption, and that supply chain performance is significantly influenced by supply chain transparency and blockchain transparency. Another finding was the inexistence of evidence for a moderation effect of the industry variable on the outcomes* The authors found that complexity, cost,
relative advantage, and competitive pressure had a significant influenc on the intention to adopt blockchain.*** knowledge sharing (KNSH) and trading partner pressure (TPPS) exert substantial influence on blockchain adoption in both countries, India and the US.</t>
  </si>
  <si>
    <t>our model was tested in one developed country and one emerging economy, but our study’s findings can be generalized only of more empirical investigations across the world are conducted.</t>
  </si>
  <si>
    <t>Another limitation of this study lies in the fact that the impact of the smart contract  (Kim and Laskowski, 2017; Lu and Xu, 2017)on the supply chain performance was not explored.* the respondents from the manufacturing industry are being compared with their counterparts from all the other industries</t>
  </si>
  <si>
    <r>
      <t xml:space="preserve">the </t>
    </r>
    <r>
      <rPr>
        <sz val="11"/>
        <color rgb="FF00B050"/>
        <rFont val="Calibri"/>
        <family val="2"/>
        <scheme val="minor"/>
      </rPr>
      <t xml:space="preserve">Organisation and Environment (TOE) </t>
    </r>
    <r>
      <rPr>
        <sz val="11"/>
        <color theme="1"/>
        <rFont val="Calibri"/>
        <family val="2"/>
        <scheme val="minor"/>
      </rPr>
      <t>Framework, to investigate the adoption of blockchain in operations and supply chain management (OSCM) by Malaysian Small-Medium Enterprises* We used a classical structural equation modeling (SEM) to test the proposed model. All the analyses were performed in R 3.5.1 using the lavaan R package, version 0.6–3</t>
    </r>
  </si>
  <si>
    <t xml:space="preserve">this study aims to examine the potential influence of blockchain on supply chain performance. We draw on the literature on technology adoption and supply chain performance, as well as on the emerging blockchain literature, to develop and test a model in two countries, namely India and the US. Accordingly, we administered a survey in order to review the opinions and views of supply chain practitioners. </t>
  </si>
  <si>
    <t>Blockchain, Supply chain , Transparency, Digital disruption, Performance</t>
  </si>
  <si>
    <t>Yadava(2020)</t>
  </si>
  <si>
    <t>A framework to achieve sustainability in manufacturing organisations of developing economies using industry 4.0 technologies’ enablers</t>
  </si>
  <si>
    <t>Gunjan Yadava, Anil Kumarb, Sunil Luthrac, Jose Arturo Garza-Reyesd, Vikas Kumare,Luciano Batista</t>
  </si>
  <si>
    <t>https://www.sciencedirect.com/science/article/pii/S0166361520305145?casa_token=IABDxQWKDngAAAAA:GTx8tbTeFnn-0olce9X0G5IBfxh8EojP3yKY1_9a9d1mwyP-KF0lCWawvXV7MaM9CGf4HiEdbg</t>
  </si>
  <si>
    <t>manufacturing</t>
  </si>
  <si>
    <t>Literature review- survey</t>
  </si>
  <si>
    <t>very few studies have pointed out the enablers relating to new technologies* existingliterature portrayed a list of enablers influencing sustainability.Nevertheless, these studies have failed to establish a linkage onhow these enablers impact the adoption of sustainability.** based on the enablers for sustainability adoption in manufacturing organisations have only used empirical analysis as a tool
for framework validation. Although, it is essential to employ any decision-making approach.**** very few studies were able to succeed in achieving sustainability among manufacturing organisations in developing economies.</t>
  </si>
  <si>
    <r>
      <t>The results revealed that among the major group enablers were Managerial and Economical enablers (ME), which obtained
the highest weight (0.263), followed by Environmental enablers (EM- 0.234), Informational and Technological enablers (IT- 0.191), Organisational and Social enablers (OS- 0.161), and Supply Chain Management enablers (SC- 0.152).*</t>
    </r>
    <r>
      <rPr>
        <sz val="11"/>
        <color rgb="FF00B050"/>
        <rFont val="Calibri"/>
        <family val="2"/>
        <scheme val="minor"/>
      </rPr>
      <t xml:space="preserve"> it is mandatory to have sustainable performance metrics that could monitor and track the activities over sustainability.** Among the supply chain management enablers, digitisation of supply chain activities (SC1- 0.041), supplier commitment for sustainable pro- curement (SC4- 0.035), and real-time tracking of suppliers (SC2- 0.032) turned up as sustainability favouring enablers</t>
    </r>
    <r>
      <rPr>
        <sz val="11"/>
        <color theme="1"/>
        <rFont val="Calibri"/>
        <family val="2"/>
        <scheme val="minor"/>
      </rPr>
      <t>** sustainability is extremely difficult to achieve
without greening the entire supply chain and logistics.</t>
    </r>
  </si>
  <si>
    <t>The present study explored Scopus, Web of Science and Google Scholar to identify the articles and list the key Industry 4.0 tech-
nologies’ enablers influencing sustainability adoption.* this study highlights the intensity of the influence of enablers towards
sustainability adoption. Nevertheless, it does not shed light on the structural relationship among these enablers</t>
  </si>
  <si>
    <t>Researchersmay further increase the number of databases for the literaturesearch in order to identify more articles to support the study asit is possible that some studies that influence sustainability mightnot have been identified and considered.* future research can be conducted by considering multiple
manufacturing companies and organisations in other industrial sectors and countries.** Researchers mayextend the present study findings by applying various structuraltechniques such as interpretive structural modelling, decision-making trial and evaluation laboratory, fuzzy cognition maps,analytical network process, etc.</t>
  </si>
  <si>
    <r>
      <t xml:space="preserve">The </t>
    </r>
    <r>
      <rPr>
        <u/>
        <sz val="11"/>
        <color theme="1"/>
        <rFont val="Calibri"/>
        <family val="2"/>
        <scheme val="minor"/>
      </rPr>
      <t>forward and backward snowball technique</t>
    </r>
    <r>
      <rPr>
        <sz val="11"/>
        <color theme="1"/>
        <rFont val="Calibri"/>
        <family val="2"/>
        <scheme val="minor"/>
      </rPr>
      <t xml:space="preserve"> helped in ensuring that the articles that were shortlisted were strictly co-related with the area of research and served its
purpose.* An expert panel was formed by including the members of the case organisation. This panel was utilised to categorise the selected enablers.** The inputs for the
RBWM approach were also obtained through the expert panel.*** The results of the RBWM approach helped in identifying the intensity of each enabler on sustainability adoption.</t>
    </r>
  </si>
  <si>
    <r>
      <rPr>
        <sz val="11"/>
        <color rgb="FFFF0000"/>
        <rFont val="Calibri"/>
        <family val="2"/>
        <scheme val="minor"/>
      </rPr>
      <t>The present study attempts to explore the key Industry4.0 technologies’ enablers that directly influence sustainability inmanufacturing organisations of developing economies and deter-mine their intensity of influence for achieving sustainability.</t>
    </r>
    <r>
      <rPr>
        <sz val="11"/>
        <color theme="1"/>
        <rFont val="Calibri"/>
        <family val="2"/>
        <scheme val="minor"/>
      </rPr>
      <t xml:space="preserve"> Hence,a hybrid empirical-decision making approach is adopted in thisstudy. Further, a large scale survey is conducted to finalise the Industry 4.0 technologies’ enablers to be included in the framework. Based on the empirical analysis, a framework is developed and tested across an Indian manufacturing case organisation. Finally, Robust Best Worst Method (RBWM) is utilised to identify the intensity of influence of each enabler included in the framework.</t>
    </r>
  </si>
  <si>
    <t>Sustainability, Manufacturing supply chain, Industry 4.0, Developing nations, New technologies, Empirical study, Robust Best Worst Method (RBWM)</t>
  </si>
  <si>
    <t>De Giovanni(2020)</t>
  </si>
  <si>
    <t>Blockchain and smart contracts in supply chain management: A game
theoretic model</t>
  </si>
  <si>
    <t>Pietro De Giovanni</t>
  </si>
  <si>
    <t>https://www.sciencedirect.com/science/article/pii/S0925527320302188?casa_token=cDhN6gjybRQAAAAA:DgqHCPnzzzhqBpXNQUGGNdwUG9dLf4JMNYXJ7BmCbYZyY9zxOhV9IID3HqyhGNunYj1pZglgtA</t>
  </si>
  <si>
    <t>mathematical modeling</t>
  </si>
  <si>
    <t>blockchain is worth to implement under which conditions in supply chains</t>
  </si>
  <si>
    <t>identify the conditions and the stochastic cases in which the blockchain is not worth
implementing. Then, we investigate the suitability of a smart wholesale price contract and a smart revenue sharing contract to better coordinate firms’ relationships and negotiations. We highlight all cases in which the use of smart contracts makes blockchain applications more operationally convenient and economically appealing.</t>
  </si>
  <si>
    <t>The ‘‘pure’’ adoption of a blockchain cannot be very appealing, especially from an economic point of view. That is, investing in a
blockchain only to gain transparency, visibility, and security while getting rid of transaction costs and business risks may not be sufficient to justify the implementation of blockchain technology.* once the blockchain becomes operative,
the wholesale price is determined by the AI rather than be predefined. Clearly, the blockchain is able to generate the wholesale price variation that is needed to increase firms’ willingness to use Blockchains.** Differently from the smart wholesale price, the smart RSC makes the supplier responsible in the retailer’s revenue achievement and is more adequate when the blockchain efficiency and business risks have considerable impact on the SC affairs.</t>
  </si>
  <si>
    <t>we characterize a game on a brick-and mortar SC* The blockchain is only one technology linked to the current digital transformation that has been analyzed</t>
  </si>
  <si>
    <r>
      <t>Other configuration types can be developed to investigate whether our findings can be generalized.*</t>
    </r>
    <r>
      <rPr>
        <u/>
        <sz val="11"/>
        <color theme="1"/>
        <rFont val="Calibri"/>
        <family val="2"/>
        <scheme val="minor"/>
      </rPr>
      <t xml:space="preserve"> implications of other chain structures and check
how different power structures and leadership positions can affect the results** </t>
    </r>
    <r>
      <rPr>
        <sz val="11"/>
        <color theme="1"/>
        <rFont val="Calibri"/>
        <family val="2"/>
        <scheme val="minor"/>
      </rPr>
      <t>This direction can be corroborated by endogenizing some
ingredients that we considered as exogenous in this research, like the wholesale price and the fix cost for the blockchain implementation*** Future research
can look at the existence of more blocks and, consequently, more firms interacting within the SC, to see how the blockchain implications linked to the consensus affect its suitability*** Future work can look at the area of collaborative planning and SC coordination to establish collaborative programs among firms pursuing blockchain projects.* firms using a blockchain accumulate knowledge through a dynamic equation and exploit it when dynamically setting their strategies.**We focus our analysis n service, pricing and quantity, while other ingredients like lead time, quality, R&amp;D, advertising, and location (just to mention a few) can be further considered to investigate the blockchain’s advantages. These features can lead to the analysis of new smart contracts based on quantity (e.g., quantity discount), pricing (e.g., minimum suggested price), sales (e.g., sales rebate), or performance achievements (e.g., strategic incentives). Future research can also look at testing the results of this research through empirical studies or through clinical cases.</t>
    </r>
  </si>
  <si>
    <r>
      <t>We identify the conditions and the stochastic cases in which the blockchain is not worth implementing. Then, we investigate the suitability of a smart wholesale price contract and a smart revenuem sharing contract to better coordinate firms’ relationships and negotiations. We highlight all cases in which the use of smart contracts makes blockchain applications more operationally convenient and economically appealing* One popular technology that can effectively enable all Industry 4.0 applications in Supply Chain (SC) Management is the blockchain (Kshetri, 2018).** To fix these parameters, we referred to real estimations linked to business reports (e.g., EY, 2019), secondary information available (Azati, 2019), empirical estimations reported in the literature (e.g., van Hoek, 2019; Hackius and Petersen, 2017) as well as the parameter estimations from the literature of game theory (e.g., Genc and De Giovanni, 2020)**</t>
    </r>
    <r>
      <rPr>
        <u/>
        <sz val="11"/>
        <color theme="1"/>
        <rFont val="Calibri"/>
        <family val="2"/>
        <scheme val="minor"/>
      </rPr>
      <t xml:space="preserve"> When the blockchain can carry out smart wholesale price contracts, the AI determines the best wholesale price to finalize the transactions**</t>
    </r>
  </si>
  <si>
    <t>This paper proposes a supply chain game that is composed of two firms, one supplier and one retailer. Thesupplier sells goods to the retailer and sets the service strategy efforts. The retailer determines the optimal quantity to purchase and the selling price. The supply chain can be managed through either a traditional online platform or a blockchain.</t>
  </si>
  <si>
    <t>Supply chain management, Blockchains , Smart contracts, Online platforms
Revenue sharing contract, Risk analysis, Game theory</t>
  </si>
  <si>
    <t>Jede(2016)</t>
  </si>
  <si>
    <t>Towards cloud-based supply chain processes
Designing a reference model and elements
of a research agenda</t>
  </si>
  <si>
    <t>International Journal of Logistics Management</t>
  </si>
  <si>
    <t>https://www.emerald.com/insight/content/doi/10.1108/IJLM-09-2014-0139/full/html?casa_token=hkfjbkoWUmkAAAAA:TmhPed0vGY5lZzTkoTBoElSQm2SExxW2KPpFsYZlqVgCxot8QFBSLiwp0LHZanP3zBLzAKUNxmxpzavpawerdT0oH4fF5_Sdkjv_SjkNvVsvA7Zryg4</t>
  </si>
  <si>
    <t>literature review, conceptual framework</t>
  </si>
  <si>
    <t>keyword-based search within top rated scientific outlets that were derived from three journal rankings, case study</t>
  </si>
  <si>
    <t>RQ1. What is the current state of the art of CC research in the realm of SCM?
RQ2. Which elements should be considered to design an adequate reference model
for integrating CC in SC processes?</t>
  </si>
  <si>
    <t xml:space="preserve"> We argue that this is partially because researchers and practitioners have been struggling with the lack of reference models providing precise vocabulary for describing and reasoning about the key architectural
characteristics of CC usage in SCM.* there is no systematic literature review that consistently focusses CC usage within SC processes while integrating specific aspects of strategic theory. The obtained insights lead to the first SCM-related reference model for CC usage.</t>
  </si>
  <si>
    <r>
      <t xml:space="preserve">Through this approach, we identified two advantages( Competitive advantage, Cost advantage) and one major risk ( Security risks) that stand out due to their high frequencies. This is confirmed by the quite high co-occurrences * </t>
    </r>
    <r>
      <rPr>
        <sz val="11"/>
        <color rgb="FFFF0000"/>
        <rFont val="Calibri"/>
        <family val="2"/>
        <scheme val="minor"/>
      </rPr>
      <t>we found that CC may accelerate the companies’ implicit intention to run the triple bottom line concept, as many CC features such as flexibility and encapsulation coincide with today’s SC requirements</t>
    </r>
  </si>
  <si>
    <t>possibly not all of the relevant papers have been filtered.* One of the main reasons for this may be the incompleteness of the initially defined list of keywords, alternative terms, and names in relevant articles** the preselection of publication journals and conferences constitutes a limitation</t>
  </si>
  <si>
    <t>motivation for SCM researchers to investigate the “CC” paradigm in more detail and not to underestimate the possible opportunities any more.* aggregated models that provide a “common language” will enhance the understanding“ of CC impacts in SC processes</t>
  </si>
  <si>
    <r>
      <t xml:space="preserve">Based on the remaining 63 relevant papers, we conducted a forward and backward search As a result, we extended our sample by 39 additional papers and thus yielded a total of 102 relevant papers * During data processing in accordance to the flow model, we used a special document mining software called “WordStat,”* the interface configuration across SC partners, which is essential in practice, is mostly ignored by literature as well. In case of a structured and standardized SC, link is not as problematic as it is the case in a reciprocal, unstructured, or highly complicated SC with decentral responsibilities* </t>
    </r>
    <r>
      <rPr>
        <b/>
        <i/>
        <u/>
        <sz val="11"/>
        <color theme="1"/>
        <rFont val="Calibri"/>
        <family val="2"/>
        <scheme val="minor"/>
      </rPr>
      <t>Here, literature rather discusses the advantages and opportunities than the risks of CC in SCM.</t>
    </r>
    <r>
      <rPr>
        <sz val="11"/>
        <color theme="1"/>
        <rFont val="Calibri"/>
        <family val="2"/>
        <scheme val="minor"/>
      </rPr>
      <t xml:space="preserve">
</t>
    </r>
  </si>
  <si>
    <t>This paper provides a cross-discipline systematic literature review from the research perspectives of information systems and SCM.*Based on 102 papers, the authors designed a reference model showing the interrelations between various elements of CC and SCM.** The authors discover the most important chances and risks for CC implementations in supply chain (SC) processes and pay special attention to SC sustainability aspects of CC.*** Until now, SCM research in the realm of CC usage is still in its infancy both in theory and practice.</t>
  </si>
  <si>
    <t>Systematic literature review, Supply chain management, Cloud computing,
Reference modelling</t>
  </si>
  <si>
    <t>Esmaeilian(2020)</t>
  </si>
  <si>
    <t>Blockchain for the future of sustainable supply chain management in Industry 4.0</t>
  </si>
  <si>
    <t>Behzad Esmaeilian, Joe Sarkis, Kemper Lewis, Sara Behda</t>
  </si>
  <si>
    <t>Resources, Conservation &amp; Recycling</t>
  </si>
  <si>
    <t>https://www.sciencedirect.com/science/article/pii/S0921344920303815?casa_token=tZL0An1Un1AAAAAA:rwAZ5AvGn6rEUPUGqGB-Z5ny0NZrMFOKkJ-DU0yJB_5pdlbg7DZvoccdzRJhIIESYNjCX7aqgw</t>
  </si>
  <si>
    <t>supply chain risk</t>
  </si>
  <si>
    <t>we have employed the standard four-step literature
review method ( narrative literature review)</t>
  </si>
  <si>
    <t>minimal attention has focused on how these emergent technologies address sustainability challenges; especially helping organizations move towards a circular economy (CE).* Understanding the complex integrated system of technology, society, and business is necessary for identifying and addressing sustainability challenges</t>
  </si>
  <si>
    <t>we have categorized the way that the scientific community can create conditions for emerging Industry 4.0 to benefit sustainability objectives under five main streams of research needs: (1) development of new performance indicators and life cycle assessment methods, (2) development of new data-driven decision making techniques, (3) explore new case studies and best practices, (4) explore the role of product design, and (5) analyze the human-machine interaction.</t>
  </si>
  <si>
    <t>the lack of available successful implementations of blockchains in practice limits the full validity of the discussions provided in the paper.</t>
  </si>
  <si>
    <r>
      <t>future research have been discussed, including the development of new performance indicators and LCA methods, development of new data processing and reasoning techniques, development of novel design strategies, implementation of industry-scale case studies and best practices, and finally, analyzing the needs of the future workforce.* our discussion was mainly focused on environmental sustainability; therefore, the social and economic aspects of Blockchain require further analyses and discussions.**</t>
    </r>
    <r>
      <rPr>
        <u/>
        <sz val="11"/>
        <color theme="1"/>
        <rFont val="Calibri"/>
        <family val="2"/>
        <scheme val="minor"/>
      </rPr>
      <t xml:space="preserve"> as businesses are adapting other technological advancements possible through artificia intelligence and machine learning infrastructure,</t>
    </r>
    <r>
      <rPr>
        <b/>
        <u/>
        <sz val="11"/>
        <color theme="1"/>
        <rFont val="Calibri"/>
        <family val="2"/>
        <scheme val="minor"/>
      </rPr>
      <t xml:space="preserve"> more discussion is needed on the proper connection of Blockchain with other complementary IT infrastructure in place towards sustainability.*** further studies are needed to optimize the set of business strategies along with the choice of technology towards sustainable development goals**** Future analyses should consider the complexity of multi-layer supply chains and the needs of multiple stakeholders</t>
    </r>
  </si>
  <si>
    <r>
      <t xml:space="preserve">The above-mentioned capabilities drive circular economy promises such as extending product lifespan, maximizing resource usage, and reducing emissions* </t>
    </r>
    <r>
      <rPr>
        <u/>
        <sz val="11"/>
        <color theme="1"/>
        <rFont val="Calibri"/>
        <family val="2"/>
        <scheme val="minor"/>
      </rPr>
      <t>capabilities of blockchain for bullwhipe effect: prohibit over-ordering though smart contarcts, reduce uncertainty by increasing transparency.** policies affected by blockchain: ordering policies, inventorycontrol policies, pricing policies</t>
    </r>
  </si>
  <si>
    <t>The paper summarizes the previous studies on Industry 4.0 for sustainable supply chains under three main groups of (1) IoT-enabled energy management, (2) green logistics and transportation, and (3) new business models such as servitization, sharing economy, and social manufacturing. Further, it reviews the capabilities of Blockchain, an emerging distributed ledger technology, as an enabler for the successful implementation of sustainability and circular economy concepts under four main categories of (1) promoting green behavior through designing specialized tokens, (2) enhancing the visibility of product life cycle (3) increasing systems efficiency and decreasing development and operational costs, and (4) enhancing corporate performance reporting and sustainability monitoring capabilities.</t>
  </si>
  <si>
    <t>Blockchain, Supply chain, Sustainability, Industry 4.0, IoT, Circular economy</t>
  </si>
  <si>
    <t>Paliwal(2020)</t>
  </si>
  <si>
    <t>Blockchain Technology for Sustainable Supply Chain
Management: A Systematic Literature Review and a
Classification Framework</t>
  </si>
  <si>
    <t>Vineet Paliwal, Shalini Chandra, Suneel Sharma</t>
  </si>
  <si>
    <t>https://www.mdpi.com/2071-1050/12/18/7638</t>
  </si>
  <si>
    <t>EBSCO
Host, ProQuest, Directory of Open Access Journals, Springer Link, Emerald Open Access, Harvard
Business Review, MDPI, and Science Direct</t>
  </si>
  <si>
    <t>What: What are the key findings of this literature review? , Who: Identify researchers in the area of our research interest and the most active researchers? Where: Identify the journals that have published research in the area of our research interest.? , When: Identify the span of time for which research has been conducted in the area of our research interest.? How: How is research in this area going to change the way business is conducted? Identify the new business models in this area, Why: Why is it important for researchers to conduct research in this area? Why is it necessary? why it is necessary to further examine this research area if it has already been studied in great detail?</t>
  </si>
  <si>
    <t>very few studies have pointed out the enablers relating to new technologies* existingliterature portrayed a list of enablers influencing sustainability.Nevertheless, these studies have failed to establish a linkage onhow these enablers impact the adoption</t>
  </si>
  <si>
    <t>Previous systematic literature reviews focus on blockchain-based applications [1] and understanding the influence of blockchain technology on future supply chain practices [2]. As shown inFigure 1, the study focuses on the intersection between blockchain technology, SCM, and sustainability</t>
  </si>
  <si>
    <t xml:space="preserve"> limitation is that we have used the number of citations for identifying the most relevant or popular research articles* the number of citations is a very fast-changing statistic **</t>
  </si>
  <si>
    <t xml:space="preserve"> The benefits of blockchain technology in SSCM can be realized by developing trust, transparency, and traceability in the information flow across supply chain actors and e ciently managing supply chain finance. To address the issue of sustainability in SC, research will have to consider all the three pillars of economic, social, and environmental performance** future researchers can base their studies on ETLCL framework. Future studies may also evaluate, alter, or extend the ETLCL framework*** Moreover, future work can be theoretical, empirical, or entrepreneurial, based on what is the key takeaway for the researcher</t>
  </si>
  <si>
    <r>
      <t>We began the process of classification with a Grounded Theory approach. However, once the concepts or subcategories were identified, we further classified them into high-level categories based on a variant of TRL, which we designed ourselves*To systematically reveal and examine insights on this relatively new topic, we developed a high-level literature classification scheme based on the TRL version used in Europe. The proposed classification scheme is termed emerging technology literature classificatio level (ETLCL).*The ETLCL framework can be used for determining the level of maturity at which the research literature addresses the concerning emerging technology* This study also demonstrates how TRL can be combined with the classical Grounded Theory to arrive at a deep double-level classification scheme.**</t>
    </r>
    <r>
      <rPr>
        <u/>
        <sz val="11"/>
        <color theme="1"/>
        <rFont val="Calibri"/>
        <family val="2"/>
        <scheme val="minor"/>
      </rPr>
      <t>*A preliminary examination of the manually selected papers showed the need to set some exclusion criteria because many articles were not directly related to our topic of interest</t>
    </r>
  </si>
  <si>
    <t>Through a systematic review of publications in reputed peer-reviewed journals, this paper investigates the role of blockchain technology in sustainable supply chain management. It uses the What, Who, Where, When, How, and Why (5W+1H) pattern to formulate research objectives and W questions.It proposes a reusable classification framework—emerging technology literature classification level (ETLCL) framework—based on grounded theory and the technology readiness
level for conducting literature reviews in various focus areas of an emerging technology. Subsequently,
the study uses ETLCL to classify the literature on our focus area</t>
  </si>
  <si>
    <t>blockchain; sustainable supply chain management; information management; 5W+1H
pattern; Technology Readiness Level; sustainability</t>
  </si>
  <si>
    <t xml:space="preserve"> Öztürk(2020)</t>
  </si>
  <si>
    <t>Barriers to implementation of blockchain into supply chain management using an integrated multi-criteria decision-making method: a numerical example</t>
  </si>
  <si>
    <t>Cihat Öztürk, Abdullah Yildizbasi</t>
  </si>
  <si>
    <t>Soft Computing</t>
  </si>
  <si>
    <t>https://link-springer-com.ezproxy.biblio.polito.it/article/10.1007/s00500-020-04831-w</t>
  </si>
  <si>
    <t>MCDM</t>
  </si>
  <si>
    <t>1. What are the main barriers for firms in the supplychain–blockchain integration, and what are the significances of these barriers? 2. On the sectoral basis, what is the importance of the
barriers encountered in the supply chain–blockchain integration? 3. What are the contents of the barriers that arise in this technological transformation? 4. What points should be taken into consideration administratively to overcome these difficulties?</t>
  </si>
  <si>
    <t>In the literature, to the best of the authors’ knowledge, there is no study addressing the issues arising during the integration process. Moreover, most studies related to blockchain technology have merely examined the positive aspects. This study, on the contrary, discusses the technologic, financial, organizational and environmental challenges that are confronted on a sectoral basis during the integration process** Although there are studies on the difficulties in transition to blockchain technology in logistics, there is no study classifying and ranking these difficultie by importance degrees.</t>
  </si>
  <si>
    <t>(i) High investment costs, data security and utility are important; (ii) integration is harder for the health and logistic sectors; (iii) the supply chains, which are less complicated, will be able to coordinate faster than the blockchain technology does.</t>
  </si>
  <si>
    <t>in future studies, several other decision-making methods such as fuzzy VIKOR, fuzzy ELECTRE or fuzzy ANP can be applied. Likewise, methods such as fuzzy
interval type-2 may also be considered to better reflect the uncertainty inherent in decision-making process that has been introduced in recent years*  in more difficult decision-making processes, advanced methods can be used both to eliminate uncertainty and reveal the difference in experience and knowledge among decision makers** In addition to this, more specific sectors may consider (automotive, medicine, etc.) different barriers for blockchain–supply chain integration. Likewise, the problem can be addressed more extensively by adding different challenges to changing technological conditions***</t>
  </si>
  <si>
    <t>barriers: Technological and security barriers, Financial and human resources barriers, Organizational and individual barriers, Social and environmental barriers</t>
  </si>
  <si>
    <t>The aim of this study is to determine the barriers that can be caused by changes in the supply chain processes with blockchain technology and evaluate these barriers on a sector basis* In this study were applied the hybrid methods of fuzzy
AHP and fuzzy TOPSIS to rank solutions to solve barriers for supply chain–blockchain integration**</t>
  </si>
  <si>
    <t>Supply chain management   Integrated MCDM   Fuzzy AHP   Fuzzy TOPSIS</t>
  </si>
  <si>
    <t>Lohmer(2020)</t>
  </si>
  <si>
    <t>Analysis of resilience strategies and ripple effect in blockchain-coordinated
supply chains: An agent-based simulation study</t>
  </si>
  <si>
    <t>Jacob Lohmer , Niels Bugert , Rainer Lasch</t>
  </si>
  <si>
    <t>https://www.sciencedirect.com/science/article/pii/S0925527320302395?casa_token=dYptUAaGO5AAAAAA:e2L0cEfxScK8B6rxmJkD_BNjX8l0V_iFpVMvs6E15naA4Nr1mbShRLR5Oso1t8-Kib7jBrnAUA</t>
  </si>
  <si>
    <t>simultion</t>
  </si>
  <si>
    <r>
      <t xml:space="preserve">As an input
 for the simulation model, we examined the times needed for block verification and passing transactions in the </t>
    </r>
    <r>
      <rPr>
        <u/>
        <sz val="11"/>
        <color theme="1"/>
        <rFont val="Calibri"/>
        <family val="2"/>
        <scheme val="minor"/>
      </rPr>
      <t>Hyperledger network</t>
    </r>
    <r>
      <rPr>
        <sz val="11"/>
        <color theme="1"/>
        <rFont val="Calibri"/>
        <family val="2"/>
        <scheme val="minor"/>
      </rPr>
      <t xml:space="preserve"> as well as prospective transaction costs</t>
    </r>
  </si>
  <si>
    <t>As an in-depth analysis of the impact of blockchain on risk management has not been conducted yet, we start with a systematic investigation of BCT for SCRM and known strategies that may increase SC resilience, as the above approaches demonstrate.</t>
  </si>
  <si>
    <t>The theoretical analysis reveals a promotion of supply chain resilience strategies, especially if smart contracts are used for risk-related collaboration. The simulation study indicates an increase in resilience if the underlying collaboration is based on time-efficient processes: The propagation of disruptions, the network recovery time, and total costs can be substantially reduced. However, depending on the duration of the disruption, negative effects can occur if process efficiency is insufficient</t>
  </si>
  <si>
    <r>
      <t xml:space="preserve">Further theoretical, empirical, and quantitative studies are needed to assess the role BCT can play in SCRM. Besides, we call for </t>
    </r>
    <r>
      <rPr>
        <u/>
        <sz val="11"/>
        <color theme="1"/>
        <rFont val="Calibri"/>
        <family val="2"/>
        <scheme val="minor"/>
      </rPr>
      <t xml:space="preserve">research on meaningful
indicators for the quantification of resilience, empirical investigations of disruptive events in real networks, quantitative models for the investigation
of resilience strategies, and conceptual theories on possible influencing factors of resilience. </t>
    </r>
    <r>
      <rPr>
        <sz val="11"/>
        <color theme="1"/>
        <rFont val="Calibri"/>
        <family val="2"/>
        <scheme val="minor"/>
      </rPr>
      <t>The use of BCT in supply chains and production networks in general should also be examined conceptually and empirically, e.g. to uncover potentials and barriers.</t>
    </r>
  </si>
  <si>
    <r>
      <t>In the quantitative analysis, we do not rely on only one or two performance indicators at a company level to discuss resilience, like many of the above approaches, but instead use
the total costs, recovery time, and the number of affected partners of the entire network.* two simulation models (both confronted with the same disruptive
scenarios): (1) a basic model with a conventional structure and (2) a collaborative SC based on BCT with resource sharing.** The blockchain was
modeled using Hyperledger Fabric (Hyperledger, 2020), and the simulations for both models were conducted with AnyLogic 8.5.0.**** As an input
 for the simulation model, we examined the times needed for block verification and passing transactions in the Hyperledger network as well as prospective transaction costs.</t>
    </r>
    <r>
      <rPr>
        <u/>
        <sz val="11"/>
        <color theme="1"/>
        <rFont val="Calibri"/>
        <family val="2"/>
        <scheme val="minor"/>
      </rPr>
      <t xml:space="preserve"> These times and costs were used to determine the parameters. **In a simulation study, the following aspects must be specified: input parameters to be varied, output parameters, length of the warm-up phase and model runtime, and the number of replications (Carson,
2004).</t>
    </r>
  </si>
  <si>
    <t>In this paper, we discuss the impact of blockchain technology on supply chain risk management and, in particular, on supply chain resilience. We identify potential risk-related blockchain application scenarios and examine their impact on the existing resilience strategies. We explore the impact of the most promising applications with respect to resilience by using an agent-based simulation model of a complex supply network affected by disruptions</t>
  </si>
  <si>
    <t>Blockchain technology, Supply chain dynamics, Supply chain resilience, Simulation study, Industry 4.0, Capacity sharing</t>
  </si>
  <si>
    <t>Shen(2020)</t>
  </si>
  <si>
    <t>Selling secondhand products through an online platform with blockchain</t>
  </si>
  <si>
    <t>Bin Shen, Xia oyan Xu, Quan Yuan</t>
  </si>
  <si>
    <t xml:space="preserve">
Transportation Research Part E: Logistics and Transportation Review</t>
  </si>
  <si>
    <t>https://www.sciencedirect.com/science/article/pii/S1366554520307171?casa_token=U_2dIZOULnoAAAAA:j_HBoYHjQwki2JH0xMcQrj-hRvNNZQ8-YgGqKGORmpnwrJflQYNJE4cGUZ0dXiUZrzCU8kdu5g</t>
  </si>
  <si>
    <t>secondhand supply chain</t>
  </si>
  <si>
    <t>optimization</t>
  </si>
  <si>
    <t>RQ 1: What are the pricing and quality strategies for secondhand and new products?
RQ 2: How does the use of blockchain influence an ecosystem that sells new and secondhand products online?
RQ 3: What are the impacts of decentralization and horizontal integration on selling secondhand products?</t>
  </si>
  <si>
    <t>First, using the advanced information technology in e-commerce can address quality information asymmetry for secondhand products. Quality information asymmetry is significant for selling secondhand products online. Consumers cannot distinguish product quality based on the description and photos. Second, consumers will fully trust the information from blockchain because blockchain provides a trustworthy and unique “certificate” to show historical product quality information</t>
  </si>
  <si>
    <t>We find that the platform is more likely to provide a uniform (differential) pricing strategy with new products when the revenue sharing portion of the consignment contract is sufficiently low (high). Moreover, surprisingly, without blockchain,the platform prefers moderately perceived and true quality secondhand products, instead of extremely high or low quality. With blockchain, the platform prefers selling low-uniqueness and low-quality (or high-uniqueness and high-quality) secondhand products. Furthermore, we find
that with blockchain, horizontal integration is more effective in improving the supply chain’s total profit. A win-win-win outcome can be achieved for the platform, the supplier, and consumers in a supply chain that sells low-uniqueness products.</t>
  </si>
  <si>
    <t>we consider the scenario in which the price of the secondhand products is not higher than that of new products.* we consider the revenue sharing portion in the consignment contract to be exogenous** we do not consider the previous price of the sec
ondhan products. Previous prices are important references***we do not take into account the implementation cost of blockchain because we do not consider a two-period model. * the sales data of secondhand products can be used for demand information updating</t>
  </si>
  <si>
    <t>It might be worthwhile for future research to evaluate how a platform could sell limited edition products to consumers while competing with the supplier.* Future research can explore the impacts of an endogenous revenue sharing portion on the platform’s pricing decisions** Future research could investigate price references for secondhand product*** we will explore a two-period model that includes the implementation cost of
blockchain.* we can examine the value of information updating on supply chains with secondhand products</t>
  </si>
  <si>
    <t>we consider two scenarios: (1) the platform is independent and competing with the supplier, i.e., it is a decentralized supply chain; and (2) the platform is co-opetitive and horizontally integrated with the supplier, i.e., it is a centralized supply chain.</t>
  </si>
  <si>
    <t>We focus on examining the value of blockchain for selling secondhand products through an online platform. We consider a supply chain consisting of contributors, one online platform, and one supplier. The platform sells secondhand products** We consider four scenarios in terms of SC structure and blockchain use. The secondhand product quality information for the supplier and consumers differs according to SC structure and blockchain use. Our paper provides insights into the optimal pricing and quality strategies, the value of blockchain use, and the impacts of horizontal integration for secondhand and new products</t>
  </si>
  <si>
    <t>Secondhand products, Online marketplace, Platform, Permissioned blockchain technology</t>
  </si>
  <si>
    <t>Tan(2020)</t>
  </si>
  <si>
    <t>A Blockchain-Based Framework for Green Logistics
in Supply Chains</t>
  </si>
  <si>
    <t xml:space="preserve">Bing Qing Tan , FangfangWang , Jia Liu , Kai Kang , Federica Costa </t>
  </si>
  <si>
    <t>https://www.mdpi.com/2071-1050/12/11/4656</t>
  </si>
  <si>
    <t>Logistics</t>
  </si>
  <si>
    <t>blockchain, IoT, big data</t>
  </si>
  <si>
    <t>how to apply blockchain to logistics?</t>
  </si>
  <si>
    <t>the practical applications of green logistics are impeded by real-time data sharing, which is common in the logistics industry* there is a lack of a network or framework to ensure the best results in terms of e ectiveness, efficiency and sustainability [17]. Most research focuses on exploring the policies, opportunities and barriers to blockchain in the logistics industry, overlooking how to apply blockchain to logistics.</t>
  </si>
  <si>
    <t>Several challenges hinder the logistics industry from adopting blockchain technology to develop green logistics, including incentive mechanisms, data storage and transmission as well as implementation cost* There are several benefits when blockchain is applied to the logistics industry, including transparency, establishing trust, and enhancing collaboration and cooperation.</t>
  </si>
  <si>
    <r>
      <t xml:space="preserve">how to e ectively connect the physical layer with the perception layer to collect logistics data.* </t>
    </r>
    <r>
      <rPr>
        <u/>
        <sz val="11"/>
        <color theme="1"/>
        <rFont val="Calibri"/>
        <family val="2"/>
        <scheme val="minor"/>
      </rPr>
      <t>how to design incentive mechanisms that motivate logistics companies to participate in the construction of blockchain **</t>
    </r>
    <r>
      <rPr>
        <sz val="11"/>
        <color theme="1"/>
        <rFont val="Calibri"/>
        <family val="2"/>
        <scheme val="minor"/>
      </rPr>
      <t xml:space="preserve"> </t>
    </r>
    <r>
      <rPr>
        <u/>
        <sz val="11"/>
        <color theme="1"/>
        <rFont val="Calibri"/>
        <family val="2"/>
        <scheme val="minor"/>
      </rPr>
      <t>how to address high costs and risks when adopting blockchain technology</t>
    </r>
  </si>
  <si>
    <r>
      <t>proposed framework that is composed of seven layers: physical layer, perception layer, network layer, blockchain layer, management layer, application layer and user layer.* Data collected through the perception layer can be transmitted to the blockchain layer using these communication channels, such as 4G/5G networks, ZigBee, Bluetooth, Transmission Control Protocol/Internet Protocol (TCP/IP), ultra-wideband and etc.This layer is conducive to the fast transmission of real-time data securely.* With physical objects equipped with smart sensors, real-time data on energy consumption can be collected and then recorded in the blockchain. Logistics companies can use data to conduct energy analysis without manual data manipulation and use the analysis results to seek energy saving solutions.</t>
    </r>
    <r>
      <rPr>
        <u/>
        <sz val="11"/>
        <color theme="1"/>
        <rFont val="Calibri"/>
        <family val="2"/>
        <scheme val="minor"/>
      </rPr>
      <t xml:space="preserve"> Big data analytics can provide an overall solution to save energy* With real-time data, vehicle routes can be optimized in real time to avoid traffic jams and reduce carbon emissions. Thus, energy consumption can be reduced significantly and protect the environment.All requirements and shipment specifications are recorded in the blockchain network,n and users can retrieve them from blockchain and set optimization targets to calculate optimal results.</t>
    </r>
  </si>
  <si>
    <r>
      <t>This paper presents a reference framework for green logistics based on blockchain to reach the sustainable operations of logistics, with the integration of the Internet of Things and big data.*</t>
    </r>
    <r>
      <rPr>
        <u/>
        <sz val="11"/>
        <color theme="1"/>
        <rFont val="Calibri"/>
        <family val="2"/>
        <scheme val="minor"/>
      </rPr>
      <t xml:space="preserve"> IoT is used first to convert traditional objects
into smart objects so that real-time data can be collected and captured. Then, blockchain is used to
achieve real-time data sharing and protect data. Based on big data, a set of applications are designed
to develop green logistics for various stakeholders.*</t>
    </r>
    <r>
      <rPr>
        <sz val="11"/>
        <color theme="1"/>
        <rFont val="Calibri"/>
        <family val="2"/>
        <scheme val="minor"/>
      </rPr>
      <t xml:space="preserve"> </t>
    </r>
  </si>
  <si>
    <t>green logistics; blockchain; Internet of Things; supply chains</t>
  </si>
  <si>
    <t>Wamba*b(2020)</t>
  </si>
  <si>
    <t>Blockchain in the operations and supply chain management: Benefits, challenges and future
research opportunities</t>
  </si>
  <si>
    <t xml:space="preserve"> Samuel FossoWamba, Maciel M.Queiroz</t>
  </si>
  <si>
    <t>International Journal of Information Management</t>
  </si>
  <si>
    <t>https://www.sciencedirect.com/science/article/pii/S026840121931792X?casa_token=Qx16JgG9EGUAAAAA:13cWYkJUA5DWdKWq50mDG-g2bVR5dsC4LOzWYz83bNKzPc7MztiYj6p1R76YHx44F4ORuaYPQA</t>
  </si>
  <si>
    <t>operations ad supply chain management</t>
  </si>
  <si>
    <t>we downloaded
all the bibliometric data on blockchain found in the Web of Science (WoS) Core Collection database on October 17, 2019.</t>
  </si>
  <si>
    <t>Despite the numerous potential benefits of blockchain, blockchain related concepts (e.g., enablers, adoption, implementation, etc.) are still to be well mastered by a good number of managers.*From the OSCM perspective, blockchain is still in its infancy, and all its potential remains unclear.</t>
  </si>
  <si>
    <t>We found that blockchain research had so far mostly focused on bitcoin, smart contracts, security, the internet of things (IoT), and blockchain technology. Keywords Plus revealed that these research studies are generally conducted in the context of management, security, technology, bitcoin, and IoT.* there is a big gap regarding mainly empirical studies (**the paucity of blockchain studies from the perspective of information management. Moreover, the blockchain technologies have demon
strated strong adherence in the context of operations and supply chain management*studies contemplating the interplay of blockchain
and supply chain remain at their embryonic stages (Queiroz, Telles, &amp; Bonilla, 2019).</t>
  </si>
  <si>
    <r>
      <rPr>
        <u/>
        <sz val="11"/>
        <color theme="1"/>
        <rFont val="Calibri"/>
        <family val="2"/>
        <scheme val="minor"/>
      </rPr>
      <t>interplay between blockchain and othe cutting-edge technologies</t>
    </r>
    <r>
      <rPr>
        <sz val="11"/>
        <color theme="1"/>
        <rFont val="Calibri"/>
        <family val="2"/>
        <scheme val="minor"/>
      </rPr>
      <t xml:space="preserve"> (2017a, Duan, Edwards, &amp; Dwivedi, 2019; Dwivedi et al., 2019; Kshetri, 2017b) could offer a high potential for tackling OSCM problems.* </t>
    </r>
    <r>
      <rPr>
        <u/>
        <sz val="11"/>
        <color theme="1"/>
        <rFont val="Calibri"/>
        <family val="2"/>
        <scheme val="minor"/>
      </rPr>
      <t>Blockchain applications in OSCM tend to work together with other cutting-edge technologies. For instance, blockchain can be well combined with artificial intelligence (Dwivedi et al., 2019), IoT (Kshetri, 2018), and big data (Chae, 2019), among others**</t>
    </r>
    <r>
      <rPr>
        <sz val="11"/>
        <color theme="1"/>
        <rFont val="Calibri"/>
        <family val="2"/>
        <scheme val="minor"/>
      </rPr>
      <t xml:space="preserve"> How can blockchain effectively contribute to enhancing the re lationships between social variables (e.g., trust, power, knowledge sharing, cooperation) and supply chain members?* Is blockchain a tamper-proof system to e-commerce, procurement,etc? What is the impact of blockchain in the environment? How can it
affect an organization's business operation models? Is blockchain a sustainable technology to help organizations create value? What is the role of the blockchain continuance intention? What are the real cost savings that blockchain technologies enable in supply chain transactions by minimizing the intervention of in termediaries?</t>
    </r>
  </si>
  <si>
    <r>
      <rPr>
        <u/>
        <sz val="11"/>
        <color theme="1"/>
        <rFont val="Calibri"/>
        <family val="2"/>
        <scheme val="minor"/>
      </rPr>
      <t>in the SCM (Fosso Wamba, Kamdjoug, Robert, Bawack, &amp; Keogh, 2018) identified few empirical studies using the survey method approach for investigating these subjects</t>
    </r>
    <r>
      <rPr>
        <sz val="11"/>
        <color theme="1"/>
        <rFont val="Calibri"/>
        <family val="2"/>
        <scheme val="minor"/>
      </rPr>
      <t>.</t>
    </r>
    <r>
      <rPr>
        <u/>
        <sz val="11"/>
        <color theme="1"/>
        <rFont val="Calibri"/>
        <family val="2"/>
        <scheme val="minor"/>
      </rPr>
      <t>Moreover, this adds to the scarcity of studies reporting blockchain applications employing empirical ap proaches, including surveys (Ying, Jia, &amp; Du, 2018).</t>
    </r>
  </si>
  <si>
    <t>it is expected that more light is shed on how blockchain integrates with and impacts new business models, transforms relationships, and improves performance and competitive advantage in OSCM. Also, the evolution of blockchain was reviewed in order to provide a strong background to the readers. The literature review was performed taking into account a bibliometric perspective of blockchain-related publications.</t>
  </si>
  <si>
    <t>Guest editorial, Supply chain, Operations management, Blockchain, Artificial intelligence, Trust, Traceability, Smart contracts</t>
  </si>
  <si>
    <t>Helo(2020)</t>
  </si>
  <si>
    <t>Real-time supply chain—A blockchain architecture for project deliveries</t>
  </si>
  <si>
    <t>Petri Helo, A.H.M. Shamsuzzoha</t>
  </si>
  <si>
    <t>Robotics and Computer-Integrated Manufacturing</t>
  </si>
  <si>
    <t>https://www.sciencedirect.com/science/article/pii/S0736584518306665?casa_token=ID3S5d77Df4AAAAA:CYIn9yrWxovvJP14hWm_wtCiOYeGLYLIPAC7Af_IgaW5352t49He3vi6msFOrJcfI_gm9Qj6jw</t>
  </si>
  <si>
    <t xml:space="preserve">supply chain </t>
  </si>
  <si>
    <t>block chain, IoT, cloud computing</t>
  </si>
  <si>
    <t>The standard procedures developed so far are mainly concerned with the identification of items, and as such do not directly define any connection to real-time tracking systems.* Before proceeding towards real-time tracking and tracing technology [16], it is crucial to analyze its possible cause and effects. The overall performance of the tracking technology supports successful project delivery</t>
  </si>
  <si>
    <t>The main conclusion of this study is that the current IT and communication infrastructure within suppliers, own delivery centers,
warehouses, and transport companies enable development towards real-time visibility in the supply chain. There is no single technology rather than a combination of various systems and processes to support the requirements.</t>
  </si>
  <si>
    <t>Future research should focus on building standardization and larger inter-operational pilots, where ERP and transport management systems
are integrated into a blockchain-based system of multiple parties. More complicated smart contracts should be tested in the field of supply chains based on good experience from the signing process.</t>
  </si>
  <si>
    <r>
      <t xml:space="preserve">Blockchain can be used towards a cloud manufacturing system to secure data sharing in a peer-to-peer distributed network platform [70].* </t>
    </r>
    <r>
      <rPr>
        <u/>
        <sz val="11"/>
        <color theme="1"/>
        <rFont val="Calibri"/>
        <family val="2"/>
        <scheme val="minor"/>
      </rPr>
      <t>The velocity of the data streams make it possible to accelerate the decision making speed</t>
    </r>
    <r>
      <rPr>
        <sz val="11"/>
        <color theme="1"/>
        <rFont val="Calibri"/>
        <family val="2"/>
        <scheme val="minor"/>
      </rPr>
      <t>** what trusted real-time data does for supply chain performance management is the acceleration of the decision-making loop*** The control mechanism from the performance metrics has remained similar the loop has accelerated, and the data provides a valuable source for learning the details and micro mechanisms of the operations*</t>
    </r>
    <r>
      <rPr>
        <u/>
        <sz val="11"/>
        <color theme="1"/>
        <rFont val="Calibri"/>
        <family val="2"/>
        <scheme val="minor"/>
      </rPr>
      <t xml:space="preserve"> Speed to derive actionable insights from the data is essential. **</t>
    </r>
    <r>
      <rPr>
        <sz val="11"/>
        <color theme="1"/>
        <rFont val="Calibri"/>
        <family val="2"/>
        <scheme val="minor"/>
      </rPr>
      <t xml:space="preserve">Proof of concept developed during the implementation project was not based on simulation or mathematical model but tested on actual project logistics environment.** </t>
    </r>
    <r>
      <rPr>
        <u/>
        <sz val="11"/>
        <color theme="1"/>
        <rFont val="Calibri"/>
        <family val="2"/>
        <scheme val="minor"/>
      </rPr>
      <t>an online portal was developed. This portal is operated by the Cloud and in tegrates various technologies such as RFID, IoT, GPS and blockchain</t>
    </r>
  </si>
  <si>
    <t>tracking and tracing data can be used extensively to generate key performance indicators, which can be used to measure and control supply chain processes.This paper also proposes a pilot system of a cloud-based portal for real-time tracking and tracing of logistics and supply chains. This portal is formed by the combination of RFID, IoT and blockchain technology into an integrated real-time view</t>
  </si>
  <si>
    <t>Supply chain management, Real-time, Blockchain, Key performance indicators</t>
  </si>
  <si>
    <t>Venkatesh(2020)</t>
  </si>
  <si>
    <t>System architecture for blockchain based transparency of supply chain
social sustainability</t>
  </si>
  <si>
    <t>V.G. Venkatesh, Kai Kang, Bill Wang, Ray Y Zhong, Abraham Zhang</t>
  </si>
  <si>
    <t>https://www.sciencedirect.com/science/article/pii/S0736584519301589?casa_token=Ro0QawXTR5MAAAAA:6PN8zY5XTY2K4i5IM4CJ7ixRr73Zq9nn3Fn1MT5e-nXQWnZt5mLJiv-dyNGsDPHaDaIguezJNw</t>
  </si>
  <si>
    <t>Despite the interest in supply chain social responsibility research [ 22 –24] and the emerging attempts to apply blockchain in practice [25], knowledge of blockchain applications in supply chain social sus
tainability remains limited.</t>
  </si>
  <si>
    <t>The proposed system offers several obvious benefits: it reduces the incidences of record duplication and prevents record manipulation* it provides a platform to schedule social sustainability audits in a transparent manner to all stakeholders** the proposed architecture supports the institutional role ofgovernments in improving social sustainability*** blockchain development directly or indirectly preventsbribes and miscellaneous indirect overheads as it streamlines the social sustainability management system* the deployment of blockchain technology will serve to reduce the overall turnaround time of audits because processes of information gathering will be more streamlined and transparent</t>
  </si>
  <si>
    <t>the research on social sustainability mainly focuses on human related issues such as health and safety, labor and human rights, and transparency in procurement only. Social sustainability covers a variety of other issues including animal welfare, communities, fair trade</t>
  </si>
  <si>
    <r>
      <t xml:space="preserve">it would be interesting to explore how the blockchain technology influences social sustainability challenges, and particularly, the legal and ethical im plications of its adoption* a comparative study on blockchain enablers and barriers in different cultures and firm sizes, for example, in small-medium enterprises and in large corporations, is recommended to provide strategic insights into the implementation dynamics** studies with longitudinal data are suggested to deepen our understanding on technology adoption.** the proposed system architecture needs an empirical validation.* </t>
    </r>
    <r>
      <rPr>
        <u/>
        <sz val="11"/>
        <color theme="1"/>
        <rFont val="Calibri"/>
        <family val="2"/>
        <scheme val="minor"/>
      </rPr>
      <t>The processed data is used for forming a series of blocks in the blockchain network layer.** These applications and services are created and enabled by the blockchain network, using processed data collected from smart objects by IoT technologies.</t>
    </r>
  </si>
  <si>
    <t>The proposed BSCSSM system is a complex application. Its implementation in practice will face technical issues as well as non-technical challenges with respect to how the involved stakeholders effectively collaborate. The researchers recommend some possible solutions to tackle the potential issues/challenges.</t>
  </si>
  <si>
    <t>This study explores how blockchain technology can potentially influence supply chain social sustainability research and practice. It develops a system architecture to integrate and apply blockchain technology, IoT, and big data analytics for social sustainability traceability in supply chains. Furthermore, it conducts a preliminary analysis of the cost and challenges of implementing the system.</t>
  </si>
  <si>
    <t>Blockchain, Social sustainability, Multi-tier supply chain, Supply chain sustainability,Traceability</t>
  </si>
  <si>
    <t xml:space="preserve"> Yong(2020)</t>
  </si>
  <si>
    <t>An intelligent blockchain-based system for safe vaccine supply and supervision</t>
  </si>
  <si>
    <t>Binbin Yong, Jun Shen, Xin Liu, Fucun Li, Huaming Chen, Qingguo Zhou</t>
  </si>
  <si>
    <t>https://www.sciencedirect.com/science/article/pii/S0268401219304505?casa_token=xSPAMS7vTrEAAAAA:azLMy8Se8Spy8DIUX0TbYiIT_45qiuhXr_mEJ9BHOOLtWDwrKgDN5V6mccoIvB9F98pzPGviDw</t>
  </si>
  <si>
    <t>blockchain, machine learning</t>
  </si>
  <si>
    <t>historical data from 2011 to2017</t>
  </si>
  <si>
    <t>RQ1: How can a system be developed such that it manages institutions in the vaccine supply chain?
RQ2: How can blockchain and machine learning technologies be used to supervise the operations of the vaccine supply chain management system?</t>
  </si>
  <si>
    <t>Previous studies have paid attention to the application of blockchain in solving product management problems* However, these stu dies mainly focused on the traceability applications and rarely provide insight into how smart contracts might be used to provide intelligent monitoring and warning services</t>
  </si>
  <si>
    <t>Owing to the advantages of blockchain, the proposed vaccine blockchain system eliminates the need for centralized control and provides reliable records for vaccine traceability, which makes the vaccine supply chain safer.* The vaccine records are stored
in the blockchain, which makes it difficult for them to be tampered with and problematic vaccines can be traced easily by the system** Results indicate that the use of machine learning models can make up for the weakness of inflexibility and provide useful recommendation in formation. Also, smart contracts and the vaccine coin can be developed to provide a supervision mechanism for vaccine enterprises in the vaccine supply chain.</t>
  </si>
  <si>
    <t xml:space="preserve"> In the present vaccine blockchain system, only enterprises, the lot release agency, and the CDC are considered, while in real environments, vaccine supply chains probably involve additional institutions</t>
  </si>
  <si>
    <t>.*it will be of major benefit to supply chain systems to use both blockchain and machine learning technologies* future researchers can pay attention to the application of virtual currency** the machine learning models in the recommendation modules can be improved with more collected data, and future work should focus on collecting more vaccine datasets and test more machine learning models for the vaccine blockchain system.*** Information management in the health and medicine industry remains challenging.</t>
  </si>
  <si>
    <r>
      <rPr>
        <u/>
        <sz val="11"/>
        <color theme="1"/>
        <rFont val="Calibri"/>
        <family val="2"/>
        <scheme val="minor"/>
      </rPr>
      <t>Records stored in the blockchain can be used automatically to train machine learning models for intelligent recommendation modules, which en ables the system to provide intelligent recommendation functions. *</t>
    </r>
    <r>
      <rPr>
        <sz val="11"/>
        <color theme="1"/>
        <rFont val="Calibri"/>
        <family val="2"/>
        <scheme val="minor"/>
      </rPr>
      <t xml:space="preserve"> It indicates that regulators can apply blockchain technology to market management to ensure healthy competition among enterprises.* However, these studies mainly focused on the traceability applications and rarely provide insight into how smart contracts might be used to provide intelligent monitoring and warning services** </t>
    </r>
    <r>
      <rPr>
        <b/>
        <u/>
        <sz val="11"/>
        <color theme="1"/>
        <rFont val="Calibri"/>
        <family val="2"/>
        <scheme val="minor"/>
      </rPr>
      <t>Blockchain can be adopted to store reliable data records in the supply chain, which are exactly what machine learning models need to train reliable re commendation modules. The
records in the vaccine blockchain system can provide the total doses of vaccine consumed annually, which can be used to forecast vaccine demand for the next year.</t>
    </r>
  </si>
  <si>
    <r>
      <t>We designed a novel intelligent system for vaccine supervision in the vaccine supply chain. smart contracts based on Ethereum for querying personal inoculation records and vaccine circulation were designed for consumers  vaccine institutions, and the government, to trace vaccine operation records. We demonstrated that the issue of vaccine accountability can be resolved using the vaccine blockchain system. Additionally, we also designed smart contracts to detect expired vaccines, while reminders of expired vaccines can be automatically sent to regulators and institutions in the vaccine supply chain.</t>
    </r>
    <r>
      <rPr>
        <u/>
        <sz val="11"/>
        <color theme="1"/>
        <rFont val="Calibri"/>
        <family val="2"/>
        <scheme val="minor"/>
      </rPr>
      <t>In addition, machine learning and deep learningmodels are also introduced into the vaccine system for intelligent vaccine recommendation and evaluation functions, as well as vaccine demand forecasting.</t>
    </r>
  </si>
  <si>
    <t>Wong(2020)</t>
  </si>
  <si>
    <t>Time to seize the digital evolution: Adoption of blockchain in operations and supply chain management among Malaysian SMEs</t>
  </si>
  <si>
    <t>Lai-Wan Wong, Lai-Ying Leong, Jun-Jie Hew, Garry Wei-Han Tan, Keng-Boon Ooi</t>
  </si>
  <si>
    <t>https://www.sciencedirect.com/science/article/pii/S0268401219304347?casa_token=-rUEtKFtvW4AAAAA:FHmbvvmeWeDJYrLTZpsI2-aYmpuqJaQM7f4oJLAezK3tkuz1lGDDQfGX2m7Q3702XC9zdYekkA</t>
  </si>
  <si>
    <t xml:space="preserve">supply chain SME </t>
  </si>
  <si>
    <t>blockchain, neural network</t>
  </si>
  <si>
    <t>RQ1: What are the factors that drive the intention of Malaysian
SMEs to adopt blockchain in operations and supply chain management
(BOSCM)?
RQ2: Among the factor(s), which has a greater association with the
adoption intention?</t>
  </si>
  <si>
    <t>Unlike existing studies that employed linear models with Technology Acceptance Model or United Theory of Acceptance and Use of Technology that ignores the organisational and environmental factors, we adopted the Technology, Organisation and Environment Framework that covers the technological dimensions of relative advantage and complexity, organisational dimensions of upper management support and cost and environmental dimensions of market dynamics,competitive pressure and regulatory support.</t>
  </si>
  <si>
    <t>Competitive pressure, complexity, cost and relative have significant effects on behavioural intention. Market dynamics, regulatory support and uppermanagement support were insignificant predictors. SMEs often lack resources for technological investments but faces same requirements for streamlining business processes to optimise returns and blockchain presents a viable option for SMEs’ sustainability due to its features of immutability, transparency and security that have the potential to revolutionise businesses.</t>
  </si>
  <si>
    <t>this study is conducted in Malaysia with SMEs concentrated within Klang Valley.</t>
  </si>
  <si>
    <t>Future studies may consider cross-country or among neighbouring countries that are more technologically advanced* this study considers selected elements within the TOE framework, an extension of the TOE may possibly add insights to the findings.** Further studies need to be carried out to understand
the impact of confidentiality, integrity of data and privacy have on adoption decisions and blockchain’s role in protecting sensitive information.** Thus furthe studies are required to understand the impact of information sharing and resources to better help organisations make adoption decisions</t>
  </si>
  <si>
    <t>artificial neural network (ANN) is performed on top of the PLS-SEM analysis in view of its ability in capturing both linear and nonlinear relationships within a non-compensatory model (Hew &amp; Kadir, 2016). Compared to linear models, ANN models are robust against noises, non-normality of distribution, homoscedasticity, nonlinearity and multicollinearity problems (Hew, Leong, Tan, Lee, &amp; Ooi, 2018).* we have combined SEM with ANN by using the significant predictors identified in PLS-SEM analysis as the input neurons for the ANN models.</t>
  </si>
  <si>
    <t>This study aims to investigate the effects of relative advantage, complexity, upper management support, cost, market dynamics, competitive pressure and regulatory support on blockchain adoption for operations and supply chain management among Small-Medium Enterprises (SMEs) in Malaysia* Empirical data from 194 SMEs were investigated and ranked using a nonlinear non-compensatory PLS-ANN approach.</t>
  </si>
  <si>
    <t>BlockchainOperations and Supply Chain Management (OSCM)Partial Least Squares Structural Equation Modelling (PLS-SEM)Artificial Neural Network analysis (ANN)Technology, Organisation and Environment Framework (TOE)</t>
  </si>
  <si>
    <t>Tsiulin(2020)</t>
  </si>
  <si>
    <t>Blockchain-based applications in
shipping and port management: a
literature review towards defining
key conceptual frameworks</t>
  </si>
  <si>
    <t>Sergey Tsiulin, Kristian Hegner Reinau, Olli-Pekka Hilmola, Nikolay Goryaev, Ahmed Karam</t>
  </si>
  <si>
    <t>Review of International Business and Strategy</t>
  </si>
  <si>
    <t>https://www.emerald.com/insight/content/doi/10.1108/RIBS-04-2019-0051/full/html</t>
  </si>
  <si>
    <t>port shipment in scm</t>
  </si>
  <si>
    <t>Scopus, Web of Science, Google Scholar and Elsevier
ScienceDirect.* grey literature” as the source, including “ commercial and startup projects.</t>
  </si>
  <si>
    <t>RQ1. How does blockchain technology affect shipping and port logistics, and what are
the possible scenarios of its implementation?
RQ2. How do newly emerged blockchain projects refer to existing shipping concepts
before the introduction of blockchain?</t>
  </si>
  <si>
    <t>Evidently, within the rapid increase of blockchain initiatives in various industries, the literature lacks reviews that reveal the state-of-the-art applications in more specific
narrowed areas, e.g. maritime shipping, urban logistics, e-commerce delivery, other than overly presented general field</t>
  </si>
  <si>
    <t>The results showed that reviewed projects can be compiled into three main conceptual areas: document workflow management, financial processes and device connectivity. However, having clear interlinkages, none of the reviewed projects consider all three areas at once. Concepts associated with maritime document workflow received broad support among the reviewed projects. In addition, reviewed projects unintentionally follow the similar goals that were laid down within port management scientific projects before the introduction of blockchain technology* Reviewed projects showed considerable shifts made towards paper flow digitalization
and a clear tendency to link blockchain and Internet of Things, integrating technology into current data management systems</t>
  </si>
  <si>
    <t>there is a potential in getting a deeper understanding of architecture of the port inner-organizational system with blockchain being implemented. Also, establishing a clear communication map between parties, developing key performance indicators and revising existing business models can reveal a way of how distributed systems could be developed towards more efficient port management operations</t>
  </si>
  <si>
    <r>
      <t xml:space="preserve">To build a conceptual framework, Jabareen (2009) suggests the following phases of research: defining data sources, categorizing the selected data, identifying the concepts, deconstructing and categorizing concepts, and overall concepts’ integration and search for similarities.* Importantly, according to Adom et al. (2018), conceptual framework is used to describe close relationships between considered concepts in condition when existing theories are not applicable or do not exist** a literature review was carried out during January
2019 with subsequent update of the results during April 2019 and November 2019** we decided to combine two reviewing methods: </t>
    </r>
    <r>
      <rPr>
        <i/>
        <u/>
        <sz val="11"/>
        <color theme="1"/>
        <rFont val="Calibri"/>
        <family val="2"/>
        <scheme val="minor"/>
      </rPr>
      <t>critical review and mapping review</t>
    </r>
    <r>
      <rPr>
        <sz val="11"/>
        <color theme="1"/>
        <rFont val="Calibri"/>
        <family val="2"/>
        <scheme val="minor"/>
      </rPr>
      <t xml:space="preserve"> (Grant and Booth, 2009; Ridley, 2012).</t>
    </r>
  </si>
  <si>
    <t>The purpose of this paper is to examine and to categorize the tendencies of blockchain-based applications in the shipping industry and supply chain as well as the interrelations between them, including possible correlation of found categorieswith theoretical background and existing concepts. This study also explores whether blockchain can be adopted into existingmaritime shipping and port document workflowmanagement</t>
  </si>
  <si>
    <t>Shipping, Supply chain, Conceptual framework, Blockchain, Maritime port management,Port community system, Internet of things</t>
  </si>
  <si>
    <t>Wong*b(2020)</t>
  </si>
  <si>
    <t>Unearthing the determinants of Blockchain
adoption in supply chain management</t>
  </si>
  <si>
    <t>Lai-Wan Wong, Garry Wei-Han Tan, Voon-Hsien Lee, Keng-Boon Ooi &amp; Amrik
Sohal</t>
  </si>
  <si>
    <t>https://www.tandfonline.com/doi/full/10.1080/00207543.2020.1730463?casa_token=6tHVpGV3crEAAAAA%3A64CYFysMBmygG94ntjHyL5D1GcwjWDd6H-XBc_O0iZmQL3aPXrSUTZ94KmcwUGdY1MYZcn6vBGFh</t>
  </si>
  <si>
    <t>supplychain</t>
  </si>
  <si>
    <t>Based on a survey of 157 firms in Malaysia</t>
  </si>
  <si>
    <t>Although research on BC technologies have gained the attention of the research community, there is little focus on the adoption of BC technologies. The present study addresses paucity in BC adoption in the supply chain context by examining the various decision factors for behavioural intention</t>
  </si>
  <si>
    <t>Findings revealed that FC, TR and TA have a positive influence on intention to use BCSCM and regulatory support moderates
the effect of FC</t>
  </si>
  <si>
    <t>This study considered a random sampling of respondents* this study does not consider the financial decision factors of respondents that should be taken into account related to adoption.</t>
  </si>
  <si>
    <t>Further studies may focus on specific industries or adoption of BC for specific SCM objectives such as flow coordination* future research should
consider adopting the longitudinal approach to look into the responses of BC technology adoption from various sectors across the technology adoption life cycle in order to gain a greater insight into the overall attitude and opinion towards BC as a technology** BCSCM requires integration both from within and inter-organisational parties*** a coordinated and focused survey could be conducted with groups of stakeholders in order to better understand the technical readiness and capacities of each stakeholder grouping when adopting new technologies.</t>
  </si>
  <si>
    <t>Unified theory of acceptance and use of technology (UTAUT)* UTAUT considers three direct determinants of technology use intention, namely performance expectancy, effort expectancy, and social influence. In addition, direct determinants of usage behaviour include intention and facilitating conditions</t>
  </si>
  <si>
    <t>The behavioural intention to adopt Blockchain for supply chain management (BCSCM) is studied in this paper. The research
framework adopted considers how Performance Expectancy (PE), Effort Expectancy (EE), Facilitating Condition (FC),
Technology Readiness (TR), Technology Affinity (TA) and Trust (TT) can lead to the adoption of the technology. Data
gathered from 157 firms is analysed using SPSS version 2 while the quality of the measurement is tested using WarpPLS.</t>
  </si>
  <si>
    <t>Blockchain; supply chain management; UTAUT; Malaysia</t>
  </si>
  <si>
    <t>Bai(2020)</t>
  </si>
  <si>
    <t>A supply chain transparency and sustainability
technology appraisal model for blockchain
technology</t>
  </si>
  <si>
    <t>Chunguang Bai , Joseph Sarkis</t>
  </si>
  <si>
    <t>https://www.tandfonline.com/doi/full/10.1080/00207543.2019.1708989?casa_token=uCQ3-A8NegAAAAAA%3A0QMHd_CQhJaecGXyEgo1N9BHBD6Yo3fFLYvGRMMJnjv7eniW7aD8vQXIEkj3qneGw8uWO1DXhZfP</t>
  </si>
  <si>
    <t>how to select a suitable blockchain technology for a supply chain</t>
  </si>
  <si>
    <r>
      <t>First, there are limited blockchain technology evaluation and selection models in research and practice* Second, most technology investment evaluations remain confined to traditional economic and operational performance, including environmental and flexibility performance*</t>
    </r>
    <r>
      <rPr>
        <u/>
        <sz val="11"/>
        <color theme="1"/>
        <rFont val="Calibri"/>
        <family val="2"/>
        <scheme val="minor"/>
      </rPr>
      <t xml:space="preserve"> Therefore, we study this sphere; introducing which transparencies blockchain affect supply chains and can be
measured effectively</t>
    </r>
    <r>
      <rPr>
        <sz val="11"/>
        <color theme="1"/>
        <rFont val="Calibri"/>
        <family val="2"/>
        <scheme val="minor"/>
      </rPr>
      <t>.** Third, many technology evaluation and appraisal models commonly use decision maker team judgments and simple traditional financial metrics. However, traditional technology evaluation methods may be misappropriately applied to blockchain technology evaluation.</t>
    </r>
  </si>
  <si>
    <t>The empirical results imply that the sustainability and transparency of a blockchain technology alternative is highly dependent on the psychological characteristics, the impact assessment data, and also the applied weights.</t>
  </si>
  <si>
    <t>it focuses only on a conceptual illustrative example* the present study only focuses on sustainable supply chain transparency** the present study only sums the aggregated regret value and rejoice value of each attribute to get a regret-rejoice value to rank blockchain technologies.</t>
  </si>
  <si>
    <t>real-world application of research will need to determine the practical limitations in being able complete the methodology.* multiperiod implementation, multimodule implementation, time and budgetary limitations, and multiparty matching among the partners in supply chain can also be considered in the method.** future research could focus on examining the relationships between green supply chain transparency and social sustainable supply chain performance.*** Future research should introduce advanced MCDM methods for a more complete ranking process, such as VIKOR method and TOPSIS method and outranking methods.* Other blockchaing technology capabilities and characteristics such as security, immutability of data, and smart execution capabilities can be integrated into an evaluations model.</t>
  </si>
  <si>
    <t>We developed performance measures that include supply chain transparency factors for sustainability and characteristic factors for technology* An effective group decision method for blockchain technology selection with an emphasis on the psychological characteristics and the different opinions of decision makers issues has been developed. This hybrid group decision method integrates hesitant fuzzy set and regret theory to support blockchain technology evaluation and investment decisions in order to achieve supply chain transparency goals.** we extend the concept of regret theory to develop a method for solving group decision problems with a hesitant fuzzy element.</t>
  </si>
  <si>
    <t>Blockchain technology is a technology that can effectively support supply chain transparency. An important initial managerial
activity is for organisations in supply chains to evaluate and select the most suitable blockchain technology* This paper: (1) introduces blockchain technology performance measures incorporating various sustainable supply chain transparency and technical attributes; and (2) introduces a new hybrid group decision method, integrated hesitant fuzzy set and regret theory, for blockchain technology evaluation and selection.</t>
  </si>
  <si>
    <t>blockchain technology; transparency; sustainability; hesitant fuzzy set; regret theory</t>
  </si>
  <si>
    <t>Roeck(2020)</t>
  </si>
  <si>
    <t>Distributed ledger technology in supply chains: a transaction cost perspective</t>
  </si>
  <si>
    <t>Dominik Roeck, Henrik Sternberg, Erik Hofmann</t>
  </si>
  <si>
    <t>https://www.tandfonline.com/doi/full/10.1080/00207543.2019.1657247</t>
  </si>
  <si>
    <t>RQ1: What are the implications of distributed ledger technology the transaction cost economics of supply chains?
RQ2: What are the distributed ledger-based causes of these implications?</t>
  </si>
  <si>
    <t>the extant research has bypassed grounding long-term as well as short-term effects of DLT on supply chain transaction with empirical data.* literature has paid little attention to proof the expectations of the technology. Thus, managers are left to assess the potential of DLT on their own. Hence, it is important to uncover the perceived effects of DLT on supply chain transactions by drawing on transaction cost economics (TCE) as a theoretical frame** In contrast to previous, mainly conceptual, desktop approaches for conceptualising DLT in SCM, we apply an abductive approach to explore the impact of DLT in supply chain transactions</t>
  </si>
  <si>
    <t>Our study reveals that the effects of DLT on supply chain transactions are two-sided. We found six effects of DLT solutions that have a cost-reducing or cost avoidance impact on supply chain transactions. In addition, we found two effects that change the power distribution between buyers and suppliers in transactions and a single effect that reduces the dependency of supply chain transactions on third parties. While cost reducing and avoidance as well as dependency-reducing effects are positive effects, the change in power distribution might come with disadvantages</t>
  </si>
  <si>
    <t>Future research should address the question of whether the cost-reducing benefits of DLT in supply chain transactions can overcome the DLT-caused network and torpedo effects.</t>
  </si>
  <si>
    <r>
      <t xml:space="preserve">we derive that DLT has in fact a supporting function for managers’ decision-making and helps to avoid and reduce costs of supply chain transactions.* we derive that DLT has in fact a supporting function for managers’ decision-making and helps to avoid and reduce costs of supply chain transactions.* we have shown that trust is more appropriate for modelling human behaviour in transaction settings with DLT-based solutions** The DLT-enabled demonopolisation effect diminishes the role of intermediaries as it reduces the information asymmetry,which is a key finding for TCE. In the end, this might lead to cost reductions as well.*** </t>
    </r>
    <r>
      <rPr>
        <u/>
        <sz val="11"/>
        <color theme="1"/>
        <rFont val="Calibri"/>
        <family val="2"/>
        <scheme val="minor"/>
      </rPr>
      <t>Meanwhile, we also disclosed that DLT solutions for supply chain transparency could also cause a loss of bargaining power.</t>
    </r>
  </si>
  <si>
    <t>In this study, we identified cost-efficiency benefits of DLT in supply chain transactions. In particular, we revealed that DLT solutions for supply chain transparency create cost savings by enabling evidence-based performance evaluation of supply chain partners, supporting managers’ decision-making process and reducing the power of costly third party institutions.</t>
  </si>
  <si>
    <t>distributed ledger technology; blockchain technology; supply chain management; supply chain transparency;, transaction cost economics; theory elaboration</t>
  </si>
  <si>
    <t>Chang(2020)</t>
  </si>
  <si>
    <t>Blockchain in global supply chains and cross border trade: a critical synthesis of the
state-of-the-art, challenges and opportunities</t>
  </si>
  <si>
    <t>Yanling Chang, Eleftherios Iakovou, Weidong Shi</t>
  </si>
  <si>
    <t>https://www.tandfonline.com/doi/full/10.1080/00207543.2019.1651946?casa_token=12o54nk2o4kAAAAA%3Afexh7AhAU4v7Rk_cHFrakT7ZBQcbMOUaEr988ZMeib9nBPStbscvKrbTCq4hW5rA6a3h6mW5QJHK</t>
  </si>
  <si>
    <t>concetual</t>
  </si>
  <si>
    <t>none of the existing research has presented a holistic overview of the merits of blockchain technology for both parties. Specifically, it is not clear what the exact implications and challenges of this technology are for each party and how the parties should collaborate to promote the development and implementation of blockchain in a concerted fashion, further ensuring that customs related operations do not become bottlenecks in the performance of global SCs.</t>
  </si>
  <si>
    <t>There is a lack of understanding of how governmental agencies across the world should be involved and how to leverage the initiatives led by the private sector. Few efforts have focused on the integration of the needs and requirements of governmental agencies. *This can be achieved by taking advantage of the unique characteristics of blockchain and smart contracts</t>
  </si>
  <si>
    <t>The analysis and recommendations should provide guidance on how government and the private sector could be involved and interact with each other in the ecosystem. While neither party would be the owner of the blockchain infrastructure* The value proposition for governmental agencies and the involved businesses regarding the use of blockchain in global trade should be clearly developed and articulated.**Technical and non-technical challenges regarding the feasibility and viability of integrating blockchain into global trade and SCM from both industry and governmental perspectives should be identifie** Both government and industry should jointly identify the path forward and solutions where interoperability can be attained.</t>
  </si>
  <si>
    <t>Nowadays, a growing number of blockchain initiatives are disrupting traditional business models ineach sector*We focus on six SC pain points, namely traceability, dispute resolution, cargo integrity and security, SC digitalisation, compliance, and trust and stakeholder management. These pain points (or a subset of them) are commonly identified as such throughout the industry (Deloitte 2017b; Capgemini Research Institute 2018; Microsoft 2018 and World Economic Forum 2018).* Eisenhardt and Graebner (2007) suggested that around seven cases would be enough to build theory and present an overview** Cross-border trade involves the exchange of information and documents between business and government</t>
  </si>
  <si>
    <t>In this paper, we provide a timely and holistic overview of the state-of-the-art, challenges, gaps and opportunities
in global supply chain and trade operations for both the private sector and governmental agencies, by synthesising a wide
range of resources from business leaders, global international organisations, leading supply chain consulting firms, research
articles, trade magazines and conferences</t>
  </si>
  <si>
    <t>supply chain management; logistics; global trade; blockchain; critical synthesis</t>
  </si>
  <si>
    <t>Pournader(2020)</t>
  </si>
  <si>
    <t>Blockchain applications in supply chains, transport
and logistics: a systematic review of the literature</t>
  </si>
  <si>
    <t>Mehrdokht Pournader, Yangyan Shi, Stefan Seuring &amp; S.C. Lenny Koh</t>
  </si>
  <si>
    <t>https://www.tandfonline.com/doi/full/10.1080/00207543.2019.1650976?casa_token=FBd79meJKEAAAAAA%3A6z8EVpKUkGKmKdlNFxQTgbBODl2hmDjISswrbfjLw7FddlciHFwEf406PcFr3YMo6LAPT7r7E1l8</t>
  </si>
  <si>
    <t xml:space="preserve">scopus, web of Science, </t>
  </si>
  <si>
    <t>(i) What is the latest progress made by the scientific literature to examine the adoption and implementation of blockchain technology in supply chains, logistics and transport operations? (ii) What are some of the key knowledge areas in the supply chain, logistics
and transport studies that blockchains can contribute to? (iii) What are some of the key research questions to be addressed in each knowledge area? (iv) Which future applications and research streams can be envisaged for blockchains in supply chains and logistics aside from the current use cases?</t>
  </si>
  <si>
    <t>While there are a number of use cases already existing in the industry that reveal
the hidden transformative powers of blockchain technology such as increased supply chain transparency, freight tracking, carrier onboarding and Mobility as a Service. this paper aims to contribute to these attempts by reviewing the latest academic debates, industry use cases and
possible future trends that might emerge in this domain.</t>
  </si>
  <si>
    <t>we assume that Technology is an independent variable that increases Traceability/Transparency in supply chain and transport networks, which in turn facilitates Trade within these networks.We also assume a moderating role for Trust to better regulate the relationship between increased Traceability/Transparency and Trade.</t>
  </si>
  <si>
    <t>The theoretical limitations derive from the more inductively driven analysis allowed by the bibliometric cluster analysis.
While four clusters emerging from the citation analysis is quite straightforward, the labels given are based on the interpre
tation of the research team.</t>
  </si>
  <si>
    <r>
      <t xml:space="preserve">Despite the increased interest in these topics in the academic literature, frameworks surrounding the adoption, integration and implementation of the combination </t>
    </r>
    <r>
      <rPr>
        <sz val="11"/>
        <color rgb="FFFF0000"/>
        <rFont val="Calibri"/>
        <family val="2"/>
        <scheme val="minor"/>
      </rPr>
      <t>of IoT, blockchain, big data technologies remain scarce</t>
    </r>
    <r>
      <rPr>
        <sz val="11"/>
        <color theme="1"/>
        <rFont val="Calibri"/>
        <family val="2"/>
        <scheme val="minor"/>
      </rPr>
      <t>*Case study research (Seuring 2008; Barratt, Choi, and Li 2011) is recommended to investigate the integration of hardware and software technologies into supply chain, logistics and transport operations.* how to ensure that the right
and accurate information is shared among supply chain partners in a timely manner** how distributed ledger technology can affect contracting and coordination mechanisms in supply chains.*** one of the most anticipated applications of blockchains is in sustainable supply chain and transport operations where the data collected on blockchains can report on the environmental and social sustainability of supply chain partners</t>
    </r>
  </si>
  <si>
    <r>
      <t xml:space="preserve">We leveraged an inductive approach (Tranfield, Denyer, and Smart 2003; Seuring and Gold 2012; Webster and Watson 2002) to conduct a systematic literature review* </t>
    </r>
    <r>
      <rPr>
        <u/>
        <sz val="11"/>
        <color theme="1"/>
        <rFont val="Calibri"/>
        <family val="2"/>
        <scheme val="minor"/>
      </rPr>
      <t>Since the studies surrounding the topic of the current literature review are in their early stages and there are no existing theories to categorise the literature based on them, we used the
clusters emerging from co-citation analysis of the literature to conduct our inductive elaboration on each emerging cluster from the literature</t>
    </r>
    <r>
      <rPr>
        <sz val="11"/>
        <color theme="1"/>
        <rFont val="Calibri"/>
        <family val="2"/>
        <scheme val="minor"/>
      </rPr>
      <t>.** T</t>
    </r>
    <r>
      <rPr>
        <u/>
        <sz val="11"/>
        <color theme="1"/>
        <rFont val="Calibri"/>
        <family val="2"/>
        <scheme val="minor"/>
      </rPr>
      <t xml:space="preserve">he main reason we opted for a systematic literature review was to minimise the selection bias in reviewing the pertinent literature to the subject matter, which benefit from a recursive and iterative process of selecting and refining keywords and the searched academic resources to be incorporated ithin the review process (Saunders, Lewis, and Thornhill 2009).** </t>
    </r>
    <r>
      <rPr>
        <i/>
        <u/>
        <sz val="11"/>
        <color theme="1"/>
        <rFont val="Calibri"/>
        <family val="2"/>
        <scheme val="minor"/>
      </rPr>
      <t>A comparison of the results of the two search engines enabled us to conclude that the Scopus search results completely covered the Web of Knowledge search outcomes and introduced more academic resources</t>
    </r>
    <r>
      <rPr>
        <u/>
        <sz val="11"/>
        <color theme="1"/>
        <rFont val="Calibri"/>
        <family val="2"/>
        <scheme val="minor"/>
      </rPr>
      <t>.</t>
    </r>
    <r>
      <rPr>
        <sz val="11"/>
        <color theme="1"/>
        <rFont val="Calibri"/>
        <family val="2"/>
        <scheme val="minor"/>
      </rPr>
      <t>* each of the co-authors independently reviewed the articles to filter out irrelevant articles</t>
    </r>
  </si>
  <si>
    <t>This paper presents current academic and industrial frontiers on blockchain application in supply chain, logistics and trans
port management. We conduct a systematic review of the literature and find four main clusters in the co-citation analysis,
namely Technology, Trust, Trade, and Traceability/Transparency. For each cluster, and based on the pool of articles included
in it, we apply an inductive method of reasoning and discuss the emerging themes and applications of blockchains for supply
chains, logistics and transport.</t>
  </si>
  <si>
    <t>blockchain; supply chain; logistics; transport; systematic review</t>
  </si>
  <si>
    <t>Rahmanzadeh(2020)</t>
  </si>
  <si>
    <t>Integrated innovative product design and supply
chain tactical planning within a blockchain
platform</t>
  </si>
  <si>
    <t>Sajjad Rahmanzadeh, Mir Saman Pishvaee &amp; Mohammad Reza Rasouli</t>
  </si>
  <si>
    <t>https://www.tandfonline.com/doi/full/10.1080/00207543.2019.1651947?casa_token=6ZMukBlmK8UAAAAA%3AcHGHm6N-uQ9x03aPb8NLA8LIiiFTkHJHsxWp2nuGNoaIMIJtiR8BChx3zHmvECidsByi8nTiUexf</t>
  </si>
  <si>
    <t xml:space="preserve">Despite the blockchain-based solutions to counter security issues, this paper demonstrates some inherent practical challenges. </t>
  </si>
  <si>
    <t>The results show that the company can achieve favourable designs by spending approximately 1% of the supply chain total cost. Additionally, benefiting the registering mechanism can decrease the cost of using non-original designs more than 41%.</t>
  </si>
  <si>
    <t>This paper investigates the use of external capabilities only in the design process and does not cover other OI related issues such as co-production, co-marketing, and co- distributing.* In this research, it is assumed that all input designs for the production process received from the OI process and no internal designs from R&amp;D department included in the production plans.** In this research, only two types of award scenarios are considered (fixed award and award based on production amount) in the proposed supply chain tactical planning model.** Implementing the registering mechanism in the existing familiar blockchain platforms needs more investigation that is not addressed in this study.*** Determining fuzzy parameters with the lack of historical data and using the experts’ knowledge increases the estimation error.</t>
  </si>
  <si>
    <t>development of smart contracts that can facilitate the data and financial transactions between the innovators and productions systems can be highly recommended* using the OI concepts in the production systems with the Make To Order (MTO) strategy demonstrate as an important research gap in the supply chain literature</t>
  </si>
  <si>
    <t>Technical limitations in blockchain technology including the blocks capacity restrictions, increasing the potential individual and consensus attacks, as well as the difficult of data transactions between the nodes are considered as blockchain implementation constraints.* alongside many papers focused on the conceptual perspective of OI issues, the lack of
quantitative decision-making tools for applying the OI concept in supply chain planning problems is an important research gap with significant practical relevancies.** the existing literature does not provide a comprehensive and operational approach capable to verify and register the innovative works before, during or after the OI process* it must be concluded that presenting an integrated innovative product design and supply chain tactical planning is the main concern that is not addressed in the previous literatures</t>
  </si>
  <si>
    <t>To be benefited from outbound capabilities, this paper presents a tactical supply chain planning model to integrate the designing process in the form of open innovation within the supply chain main processes. In this regard, a fuzzy mathematical model is proposed to optimise the tactical decisions according to supply chain objectives and open innovation considerations.* this paper proposes a registering mechanism in which the ideas and creative works are collected, refined and finally approved within a blockchain platform. Furthermore, in order to deal with epistemic environ
mental uncertainty, the fuzzy set theory is utilised</t>
  </si>
  <si>
    <t>open innovation; supply chain management; intellectual property; blockchain; fuzzy methods</t>
  </si>
  <si>
    <t>Dolgui(2020)</t>
  </si>
  <si>
    <t>Blockchain-oriented dynamic modelling of smart
contract design and execution in the supply chain</t>
  </si>
  <si>
    <t>Alexandre Dolgui, Dmitry Ivanov, Semyon Potryasaev, Boris Sokolov, Marina
Ivanova &amp; Frank Werner</t>
  </si>
  <si>
    <t>https://www.tandfonline.com/doi/full/10.1080/00207543.2019.1627439?casa_token=X9EQ5ndJhcIAAAAA%3ARMfvUv84vWk91o435uQVM3HCGu8LNyDApyRORLxE_pnMOmU5h6KP4IXEoSWQU8V97VHGrfn4471Y</t>
  </si>
  <si>
    <t>The main research question of this study is to uncover the potentials to use scheduling methodology for the design of the SC smart contracts and to develop a model for Blockchain-driven smart contract design and execution control.</t>
  </si>
  <si>
    <t>Even if the advantages of Blockchain-based smart contracting in the SC have been highlighted in the literature as a promising research direction, there is still a lack of scientific methodology to Blockchain-driven design of the smart contracts in the SCs.</t>
  </si>
  <si>
    <t>The model development allows for balancing the trade-off between SC lead-time and contract costs supporting multi-objective decision-making in smart contract design.</t>
  </si>
  <si>
    <t>As for limitations of this research, the need for detailed use cases with real Blockchains as well as the integration of the
scheduling algorithm and a real Blockchain should be named.</t>
  </si>
  <si>
    <t>In the future, a robustness analysis of the overall system, i.e. both of the process design and the schedule, can extend the results of this study. In addition, new computational techniques may help to reveal new insights.</t>
  </si>
  <si>
    <t>The rationale behind the idea to use scheduling techniques in smart contract design is as follows. Technically, the Blockchain supports the storage and use of the information about the SC. This includes data about the assignment of SC operations to firms, the sequences of operations execution, and the scheduled timing of the operations execution which are written in the communication protocols using special patterns and aligned with the firms in the form of transactions which define the operations execution at the firms. As such, we have a problem that is in the area of scheduling closely related to flexible flow shop scheduling (Ivanov et al. 2016; Rossit, Tohmé, and Frutos 2018). * A number of logistics service providers (i.e. intermediaries, carriers) can take over some operations in the SC that are sequentially ordered as flow-oriented jobs.** The smart contract creation consists of forming a design structure of the Blockchain by the assignment of the logistics companies to jobs and scheduling their operations in the contracts*** The task consists of forming a design structure of the Blockchain by the assignment of the logistics companies to jobs and scheduling their operations in the contracts.* The experimental prototype developed contains a process modelling tool implemented in BPMN (Business Process Model and Notation), a scheduling algorithm implemented in Python, and a schedule robustness tool implemented as a simulation add-on**designed smart contact written in Go language* The associated Blockchain has been modelled using the Hyperledger Fabric (https://www.hyperledger.org/projects/fabric)</t>
  </si>
  <si>
    <t>In this study, we show that the smart contract design problem can be presented as a flexible flow shop scheduling and
propose an event-driven dynamic approach to the solution of this problem. The basic technical idea of the presented approachis the combination of continuous optimisation by optimal control and discrete optimisation by mathematical programming</t>
  </si>
  <si>
    <t>Ghode(2020)</t>
  </si>
  <si>
    <t>Adoption of blockchain in supply
chain: an analysis of
influencing factors</t>
  </si>
  <si>
    <t>Dnyaneshwar Ghode, Vinod Yadav, Rakesh Jain, Gunjan Soni</t>
  </si>
  <si>
    <t>https://www.emerald.com/insight/content/doi/10.1108/JEIM-07-2019-0186/full/html?casa_token=dgjc-DBmNeYAAAAA:YMQVRQtij1kRaSCHIBJk6ZgwJ8q7BF5iugUBpIpqp7IBaTI-rria1kw8f83s21CaT5dE6CAozWvhbV2MbPVvK9zOCCJ5Y7SK0x_PZIXd1ibHxlGPPbE</t>
  </si>
  <si>
    <t>Data is obtained fromthe expert’s opinion</t>
  </si>
  <si>
    <t>Extant literature is majorly concentrating on the benefits and challenges of implementation of BT in SC. Very few researchers studied the factors influencing the adoption of BT in SC. The present condition of adoption of BT in SC is uncertain in respective of various organizational, technological, operational and social barriers.</t>
  </si>
  <si>
    <t>We identified and prioritized key factors: inter-organizational trust and relational governance as organizational challenge, data transparency and data immutability as technological challenge, interoperability and product type as operational challenge and social influence and behavioral intention as social challenge that influences adoptability of BT in SC.</t>
  </si>
  <si>
    <t>adoption of BT is in premature state, That’s why this work is forced to limit to five expert opinions as an input to GRA methodology to prioritize the influencing factors in adoption of BT in SC.* This work is not context dependent, as generalized influencing factors derived from literature review for adoption of BT in SC are considered.** this study is limited to identification; prioritization and analysis of influencing factors in adoption of BT in SC; whereas, analysis of challenges in the context of influencing factors is not considered in particulars.</t>
  </si>
  <si>
    <t>Further this study can be extended to empirical study, and a big sample size can make it more generalized.* In the future, there is a scope to develop blockchain in SC of customized product and services by using the presented influencing factors and challenges.** Interdependencies of eight identified influencing factors could be found out so that issues while implementing BT in SC can be sorted out to get better performance of SC</t>
  </si>
  <si>
    <t>inter-organizational trust (IO), and relational governance (RG), justify their rank as they make all the parties in the SC network to have a common agreement on information sharing to reduce transaction cost significantly</t>
  </si>
  <si>
    <t>This paper aims to identify and prioritize the factors and its challenges that influence the adoptability of BT in SC. The prioritization of these factors will be helpful to the practitioners to decide the strategy of implementing the BT in SC.</t>
  </si>
  <si>
    <t>Blockchain technology, Supply chain, Grey relational analysis</t>
  </si>
  <si>
    <t xml:space="preserve"> Jain(2020)</t>
  </si>
  <si>
    <t>Blockchain in logistics industry: in
fizz customer trust or not</t>
  </si>
  <si>
    <t>Geetika Jain, Harjit Singh, K. R. Chaturvedi, Sapna Rakesh</t>
  </si>
  <si>
    <t>https://www.emerald.com/insight/content/doi/10.1108/JEIM-06-2018-0142/full/html?casa_token=fLX6uXF10S8AAAAA:KCsyWKI-0g3cldeulIbq1BNuBFQNkSFek6hJYo3O8M_tcpM912A0yLdG9F_j9g1mDp7FB-TnZ15hepvJ1ofZRA8vVBcTaBf8a1jILL3LV4EpLYxPToE</t>
  </si>
  <si>
    <t>conceptual, hypothesis</t>
  </si>
  <si>
    <t>Data has been collected through online and offline medium</t>
  </si>
  <si>
    <t>The implementation of the blockchain technology solutions with the organization is difficult and lack of customer’s knowledge adds to this challenge.</t>
  </si>
  <si>
    <t>The findings reveal model fit where PEOU, PU and attitude are the major constructs of the model to realize the substantial gains in logistics process efficiency*</t>
  </si>
  <si>
    <t>Convenience sampling has been considered for the study to collect the data of online users of various technology applications for tracking and shipment detail*The study has been conducted in the Indian context</t>
  </si>
  <si>
    <t>more specified method sampling can be considered for the future research</t>
  </si>
  <si>
    <r>
      <t xml:space="preserve">Confirmatory factor analysis with structural equation modeling (SEM) was carried out for data analysis.* </t>
    </r>
    <r>
      <rPr>
        <u/>
        <sz val="11"/>
        <color theme="1"/>
        <rFont val="Calibri"/>
        <family val="2"/>
        <scheme val="minor"/>
      </rPr>
      <t>The findings of this study will be helpful for market practitioners to build transparency between customers and industry to overcome the frictions in logistics. Blockchain will help in monitoring the performance history and previous commitments of logistics professionals resulting in selecting a responsible logistics solution provider. Access to critical data by the authorized member of the supply chain will reduce unsubstantiated disputes</t>
    </r>
    <r>
      <rPr>
        <sz val="11"/>
        <color theme="1"/>
        <rFont val="Calibri"/>
        <family val="2"/>
        <scheme val="minor"/>
      </rPr>
      <t>.* It will increase customer trust toward any financial transaction for tracking the ownership of
titles.*** The current study is an effort to determine the model fit between conceptual framework and TAM (technology acceptance model).*</t>
    </r>
    <r>
      <rPr>
        <sz val="11"/>
        <color rgb="FF00B050"/>
        <rFont val="Calibri"/>
        <family val="2"/>
        <scheme val="minor"/>
      </rPr>
      <t xml:space="preserve"> The global logistics industry is increasingly relying on upcoming technology to cut costs, improve processes and enhance transparency.</t>
    </r>
    <r>
      <rPr>
        <sz val="11"/>
        <color theme="1"/>
        <rFont val="Calibri"/>
        <family val="2"/>
        <scheme val="minor"/>
      </rPr>
      <t>* The global logistics industry is increasingly relying on upcoming technology to cut costs, improve processes and enhance transparency.</t>
    </r>
  </si>
  <si>
    <t>The customers’ acceptance of blockchain technology in logistics and supply chain is tested through “Technology Acceptance Model” by using attitude, perceived usefulness (PU), perceived ease of use (PEOU), behavioral intention and use behavior.</t>
  </si>
  <si>
    <t>Blockchain, Logistics, Supply chain, Technology, Acceptance model (TAM), Transparency</t>
  </si>
  <si>
    <t>Kummer(2020)</t>
  </si>
  <si>
    <t>A Systematic Review of Blockchain Literature in
Logistics and Supply Chain Management: Identifying
Research Questions and Future Directions</t>
  </si>
  <si>
    <t>Sebastian Kummer, David M. Herold, Mario Dobrovnik 2, Jasmin Mikl 2 and
Nicole Schäfer</t>
  </si>
  <si>
    <t>Future Internet</t>
  </si>
  <si>
    <t>https://www.mdpi.com/1999-5903/12/3/60</t>
  </si>
  <si>
    <t>EBSCO, ISI, SCCI( September 2019, and were carried out again in January 2020)</t>
  </si>
  <si>
    <t>what theories are relevant when investigating blockchain, using LSCM as a context</t>
  </si>
  <si>
    <t>researchers in their studies of blockchain in LSCM have addressed a range of topics, but the majority of the papers have no theoretical foundations, which limits not only opportunities to strengthen and further develop theories in LSCM, but also neglects evidence-based theories for the investigation of blockchain technology and its potential applications.</t>
  </si>
  <si>
    <t>Our results show that blockchain literature in LSCM is based around six organizational theories, namely: agency theory, information theory, institutional theory, network theory, the resource-based view and transaction cost analysis</t>
  </si>
  <si>
    <t>the paper did not elaborate and discuss related tools and methodologies that may help to understand the linkage between LSCM and organizational theories.</t>
  </si>
  <si>
    <t>there is still only limited blockchain literature in LSCM which is based on the use and applications of theories, the domain of blockchain may o er an opportunity to engage in more interdisciplinary research, thereby strengthening the theoretical basis, and finding new ways to look at innovation and technology beyond organizational boundaries</t>
  </si>
  <si>
    <r>
      <t xml:space="preserve">We followed the established six-step process by Durach et al. [18] specifically developed for supply chain literature reviews*(Durach, C.F.; Kembro, J.; Wieland, A. A new paradigm for systematic literature reviews in supply chain management. J. Supply Chain Manag. 2017, 53, 67–85.)* only peer-reviewed articles were included in the search criteria, as peer-reviewed article are regarded to have higher academic norms [19,20].** </t>
    </r>
    <r>
      <rPr>
        <b/>
        <i/>
        <u/>
        <sz val="11"/>
        <color theme="1"/>
        <rFont val="Calibri"/>
        <family val="2"/>
        <scheme val="minor"/>
      </rPr>
      <t>Table 1. Inclusion Criteria.**</t>
    </r>
    <r>
      <rPr>
        <b/>
        <u/>
        <sz val="11"/>
        <color theme="1"/>
        <rFont val="Calibri"/>
        <family val="2"/>
        <scheme val="minor"/>
      </rPr>
      <t xml:space="preserve"> A team of four senior validated the initial search terms based on the research aim and the inclusion criteria* two authors  read those articles  to validate the relevance  of the articles (18)* </t>
    </r>
    <r>
      <rPr>
        <b/>
        <u/>
        <sz val="11"/>
        <color rgb="FF00B050"/>
        <rFont val="Calibri"/>
        <family val="2"/>
        <scheme val="minor"/>
      </rPr>
      <t>Notably
absent theories include game theory, as well as path dependency theory, which usually are also linked to blockchain technology [25,26].</t>
    </r>
  </si>
  <si>
    <t>based upon a systematic literature review, this paper: (a) identifies the most relevant organizational theories used in blockchain literature in the context of LSCM; and (b) examines the content of the identified organizational theories to formulate relevant research questions for investigating blockchain technology in LSCM.* We also present how these theories can be used to examine specific blockchain problems by identifying blockchain-specific research questions that are worthy of investigation.</t>
  </si>
  <si>
    <t>blockchain; supply chain; logistics management; agency theory; information theory;institutional theory; networktheory; resource-basedview; transactioncost analysis; organizational theories</t>
  </si>
  <si>
    <t>Tönnissen(2020)</t>
  </si>
  <si>
    <t>Analysing the impact of blockchain-technology for operations and supply chain management: An explanatory model drawn from multiple case studies</t>
  </si>
  <si>
    <t>Stefan Tönnissen, Frank Teuteberg</t>
  </si>
  <si>
    <t>https://www.sciencedirect.com/science/article/pii/S026840121930101X?casa_token=n96OYU77YqsAAAAA:_p1DqoN0hCZlohbJo1doE0LTaoyPb-j5pGwewxEKZuQvBhl5jeAkiENSfqTXSRP5SlIxUX2KAg</t>
  </si>
  <si>
    <t>RQ1: Does blockchain technology lead to the removal of intermediaries in supply chains and thus to disintermediation, or does reintermediation occur?
RQ2: Which of the tasks of an intermediary in a supply chain are replaced by the blockchain or become superfluous?
RQ3: What effect does disintermediation or reintermediation have on a supply chain?</t>
  </si>
  <si>
    <t>However, it is still unclear what effect blockchain technology will have on roles and tasks in a logistics chain and which intermediary tasks the blockchain will take on.* Until now, it was unclear what
impact these blockchain applications would have on current logistics business models.</t>
  </si>
  <si>
    <t>Our investigation into ten blockchain logistics applications show that there is no disintermediation. In one case, existing intermediaries are replaced by a new intermediary so that re intermediation takes place* In seven out of ten of the blockchain applications, intermediation takes place in the form of a new service provider in the logistics chain.** However, it is unclear whether the service provider with its blockchain logistics application will be accepted as an intermediary in the logistics chain*** In our evaluation, nine out of ten applications have been developed or designed based on a closed blockchain</t>
  </si>
  <si>
    <t>our investigation is based on a snapshot of the use cases* some applications are stuck in a prototype status and have yet to prove their practicality</t>
  </si>
  <si>
    <t>it is still unclear how to deal with the numerous legal requirements in all the different countries. What data should be stored in the blockchain for
reasons of transparency and documentation, and which data is subject to confidentiality by law</t>
  </si>
  <si>
    <r>
      <t xml:space="preserve">we carried out a literature review in order to record and analyze the general tasks of an intermediary. We determined a functional intermediary profile and then compared it against blockchain-based use cases in the
logistics sector in order to gain an understanding of the new role allocation this would lead to in the industry. * </t>
    </r>
    <r>
      <rPr>
        <b/>
        <i/>
        <u/>
        <sz val="11"/>
        <color theme="1"/>
        <rFont val="Calibri"/>
        <family val="2"/>
        <scheme val="minor"/>
      </rPr>
      <t xml:space="preserve">alls figures and table are very interesting for inspiration* </t>
    </r>
    <r>
      <rPr>
        <sz val="11"/>
        <color theme="1"/>
        <rFont val="Calibri"/>
        <family val="2"/>
        <scheme val="minor"/>
      </rPr>
      <t xml:space="preserve"> We carried out a search on Google using the search string: (“block chain and logistic" or "blockchain and supply chain”) and ("case study" or "use case") for the period 01/01/2017 - 31/12/2017 and received 7060 hits for finding case studies.* first step would be to convince participants in a logistics chain to use the application</t>
    </r>
  </si>
  <si>
    <t>we use a multiple case analysis to develop an explanatory model for the interaction of actors in an operational supply
chain involving blockchain technology. In addition, we show which intermediary tasks the blockchain could replace and what impact this would have on the industry logic. For this purpose, we analyze the status quo in practice based on a multiple case study with real use cases and find answers to our research questions.*</t>
  </si>
  <si>
    <t>Disintermediation, Supply chain, Blockchain, Explanatory model, Case study</t>
  </si>
  <si>
    <t>Mahyuni(2020)</t>
  </si>
  <si>
    <t>Mapping the potentials of blockchain in
improving supply chain performance</t>
  </si>
  <si>
    <t>Luh Putu Mahyuni, Richard Adrian, Gede Sri Darma, Ngakan Nyoman Kutha Krisnawijaya, I
Gusti Ayu Agung Pradnya Dewi and Gusi Putu Lestara Permana</t>
  </si>
  <si>
    <t>Cogent Business and Management</t>
  </si>
  <si>
    <t>https://www.cogentoa.com/article/10.1080/23311975.2020.1788329</t>
  </si>
  <si>
    <t>how blockchain technology application could improve supply chain performance</t>
  </si>
  <si>
    <t>Previous researches exploring the potentials of blockchain application in the supply chain have
shed some light into the relation between blockchain and traceability systems of supply chain
(Petersen &amp; Jansson, 2017), traceability and transparency (Jeppsson &amp; Olsson, 2017), and trust and
transparency (Chiou et al., 2005). However, to obtain a comprehensive understanding of the
potentials of blockchain technology application in improving supply chain performance,
a systematic literature review is needed.</t>
  </si>
  <si>
    <t>This paper suggests that applying blockchain in the supply chain could improve its performance in terms of transparency, traceability, sustainability, trust, and cost-efficiency</t>
  </si>
  <si>
    <t>This study followed Kitchenham’s (2004) procedures for performing systematic reviews</t>
  </si>
  <si>
    <t>This paper aims at reviewing and systematically mapping research on blockchain potentials in improving supply chain performance. Articles were retrieved from several prominent databases, selected, reviewed, grouped into several themes and synthesized.</t>
  </si>
  <si>
    <t>blockchain potentials; supply chain performance; transparency; traceability;
sustainability; trust; cost-efficiency</t>
  </si>
  <si>
    <t>Ghode*b(2020)</t>
  </si>
  <si>
    <t>Blockchain adoption in the supply chain: an appraisal on challenges</t>
  </si>
  <si>
    <t>Dnyaneshwar Jivanrao Ghode, Vinod Yadav, Rakesh Jain and Gunjan Soni</t>
  </si>
  <si>
    <t>https://www.emerald.com/insight/content/doi/10.1108/JMTM-11-2019-0395/full/html?casa_token=UuNVGJ1Za6IAAAAA:F2SlTBhOWRMkUP0y5qDLkXaT7RmRpZzQ27qvQnfOTLofpNmxInY2ApB7XcvVkSP_GBSGrwm3R2s3Q-WwbRnV5Tl8o0MjNtjR_5wVeJmq0hLrXPZnTGs</t>
  </si>
  <si>
    <t>literature riview and emprical</t>
  </si>
  <si>
    <t>Most of the existing literature is focused on the benefits and only a few researchers studied the challenges in the adoption of BT in SC.</t>
  </si>
  <si>
    <t>The result shows that governance, transparency and immutability are the most critical challenges and that will be based on the process of adoption of BT in SC. Furthermore, inter-organizational trust, exchange of information and selection of product types are the active challenges that should be focused on the smooth adoption of BT in SC.Then, societal changes and behavior of participants will have to be addressed according to the conditions</t>
  </si>
  <si>
    <t>this study is limited to only five researchers and practitioners* As this work is based on a literature survey and opinions of the experts, it may be limited and biased** The challenges identified are based on generic literature surveys.</t>
  </si>
  <si>
    <t>In the future, this research can be extended to a greater number of experts in various sectors* In the future, the challenges of BT for
specific product SC can be considered* The identified challenges and their interrelationships can be used to prepare a plan to eradicate obstacles in the development and implementation of BT in SC.</t>
  </si>
  <si>
    <r>
      <t xml:space="preserve">The function of BT in SC of the manufacturing industry varies with the product type. There is an enormous level of variation with different product types to transport and finance (Hull, 2017). </t>
    </r>
    <r>
      <rPr>
        <u/>
        <sz val="11"/>
        <color theme="1"/>
        <rFont val="Calibri"/>
        <family val="2"/>
        <scheme val="minor"/>
      </rPr>
      <t>To develop sustainable BT-SC, product type plays a noteworthy role (Kshetri, 2018). The selection of product type should be such that it should be capable of recovering the investment of blockchain and earn the profit.</t>
    </r>
  </si>
  <si>
    <t>The current state of adoption of BT in SC is indefinite in respect of several administrative, technical, functioning and societal challenges. This research intends to offer a sufficient understanding of the various challenges that affect the adoption of BT in SC.* To facilitate the adoption of BT in SC, interpretive structural modeling (ISM) has been applied to prioritize and build up a hierarchical model, which demonstrates the inter-relationship between challenges</t>
  </si>
  <si>
    <t>Blockchain technology, Supply chain, Challenges, ISM</t>
  </si>
  <si>
    <t>Rejeb(2020)</t>
  </si>
  <si>
    <t>BLOCKCHAIN AND SUPPLY CHAIN SUSTAINABILITY</t>
  </si>
  <si>
    <t>Abderahman Rejeb, Karim Rejeb</t>
  </si>
  <si>
    <t>Scientific Journal of Logistics</t>
  </si>
  <si>
    <t>https://www.logforum.net/volume16/issue3/abstract-3.html</t>
  </si>
  <si>
    <t>Scopus, ScienceDirect [Elsevier], Web of
Science, EmeraldInsight, and Taylor and Francis.</t>
  </si>
  <si>
    <t>How can blockchain technology facilitate supply chain sustainability?”</t>
  </si>
  <si>
    <t>Although the scholarly interest in the blockchain phenomenon is continually increasing, there is still a lack of research exploring the application of the technology for supply chain sustainability. Most academicsn who studied blockchain in the context of supply chain management and logistics majorly focused on the economic implications of the technology while barely discussing the non-quantifiable benefits (e.g., social values, human and environmental sustainability) resulting from the incorporation of blockchain into supply chain networks.</t>
  </si>
  <si>
    <t>The majority of studies focused on the economic implications of blockchains on supply chains. The sustainable economic aspects of the technology identified in the reviewed literature are mostly the transformational potentials of blockchains and their capabilities to drive new disintermediated business models, higher operational efficiencies, cost advantages, and additional sources of value creation. The social empowerment of supply chains is found through the ability of blockchain to create trustful relationships among supply chain partners, increase food safety, support humanitarian logistics, and promote social equity. Moreover, firms attempting to move forward in their environmental policies and strategies can use blockchain to extend their efforts to improve their environmental practices across the supply chain, reduce the strain on energy and natural resources, and offer environmentally friendly products.</t>
  </si>
  <si>
    <t xml:space="preserve">The selection of search databases might omit articles that might be relevant to the scope of this study* In addition, we have only focused on reviewing journal articles neglecting other equally important sources of knowledge such as conference papers and book chapters** </t>
  </si>
  <si>
    <t>review studies in the future may consider synthesizing the different types of literature and rely on databases with extensive coverage such as Google Scholar* The findings of this study and the conclusions drawn here should be validated with other methodologies such as quantitative research and expert interviews.</t>
  </si>
  <si>
    <r>
      <t>we employed a systematic literature methodology following the guidelines proposed by Denyer &amp; Tranfield [2009].</t>
    </r>
    <r>
      <rPr>
        <b/>
        <u/>
        <sz val="11"/>
        <color theme="1"/>
        <rFont val="Calibri"/>
        <family val="2"/>
        <scheme val="minor"/>
      </rPr>
      <t xml:space="preserve"> An SLR is a helpful tool for learning more about new topics‚ resolving uncertainties, providing a synthesis of previous studies, discovering research gaps, and highlighting the boundaries of knowledge. Similarly, this approach is useful to identify, select, and evaluate existing contributions. The SLR is also suitable for establishing rigor, completeness, and reporting quality*** </t>
    </r>
    <r>
      <rPr>
        <b/>
        <i/>
        <u/>
        <sz val="11"/>
        <color theme="1"/>
        <rFont val="Calibri"/>
        <family val="2"/>
        <scheme val="minor"/>
      </rPr>
      <t>Table 1. Research protocol** The authors undertook an iterative cycle identifying appropriate search keywords</t>
    </r>
  </si>
  <si>
    <t>In this paper, we have comprehensively analyzed the possibilities for blockchain technology in supply chain sustainability.* The aim of the study was to synthesize the current academic literature on the topic of blockchain and its relationships to
sustainable supply chains by performing an SLR on selected publications. The findings of the review indicate that blockchain technology is a promising paradigm for sustaining supply chain operations.</t>
  </si>
  <si>
    <t>blockchain technology, supply chain, sustainability, economic, social, environmental.</t>
  </si>
  <si>
    <t xml:space="preserve"> Batwa(2020)</t>
  </si>
  <si>
    <t>A Framework for Exploring Blockchain Technology in Supply Chain Management</t>
  </si>
  <si>
    <t>Abbas Batwa, Andreas Norrman</t>
  </si>
  <si>
    <t>Operations and Supply Chain Management</t>
  </si>
  <si>
    <t>https://journal.oscm-forum.org/publication/article/a-framework-for-exploring-blockchain-technology-in-supply-chain-management</t>
  </si>
  <si>
    <t>systematic literature review, survey</t>
  </si>
  <si>
    <t>RQ1: What are the drivers for using BCT in SCM?
RQ2: What are the BCT applications in SCM?
RQ3: What are the limitations and success factors of applying BCT in SCM?
RQ4: What is the impact of each BCT application on SC objectives?
RQ5: To what extent is BCT applicable in the SCM field?</t>
  </si>
  <si>
    <r>
      <t xml:space="preserve">Blockchain technologies are currently promoted to be important for the supply chain field, but there is limited evidence for this, and studies of BCT </t>
    </r>
    <r>
      <rPr>
        <u/>
        <sz val="11"/>
        <color theme="1"/>
        <rFont val="Calibri"/>
        <family val="2"/>
        <scheme val="minor"/>
      </rPr>
      <t>application</t>
    </r>
    <r>
      <rPr>
        <sz val="11"/>
        <color theme="1"/>
        <rFont val="Calibri"/>
        <family val="2"/>
        <scheme val="minor"/>
      </rPr>
      <t>s in SCM other than SC traceability are lacking in the literature.</t>
    </r>
  </si>
  <si>
    <t>SC finance and SC traceability were confirmed to be single-use applications, as they require a lower amount of change and coordination comparatively. This means they can be applied immediately. During the analysis, the position of digitalization shifted many times, and at the beginning, was difficult to categorize. Finally, digitalization was considered a localized application which means it can be applied if it seems promising. SC compliance and SC integration were transformation applications, which normally require social, legal, and political changes, in addition to a tremendous degree of coordination in how smart contracts should be designed, verified, implemented, and enforced. Thus, these applications seem far from being implemented in the meantime</t>
  </si>
  <si>
    <t>This study was restricted by the availability of applied cases, as blockchain remains an emerging technology</t>
  </si>
  <si>
    <t>understanding the impact of BCT on SC objectives will raise questions to answer if the investment is needed for such a change. It will be interesting to compare between current information systems and BCT from different angels to put the technology in the right position despite the hype it gets currently (Van Hoek, 2019).* What elements of trust are needed, and what parts of BCT could increase which elements of trust? Is the current traditional ways of developing trust between SC partners will be obsolete if BCT is adopted? Even if BCT could guarantee trusted and fully visible information, can we trust the technology?</t>
  </si>
  <si>
    <r>
      <t>The</t>
    </r>
    <r>
      <rPr>
        <u/>
        <sz val="11"/>
        <color theme="1"/>
        <rFont val="Calibri"/>
        <family val="2"/>
        <scheme val="minor"/>
      </rPr>
      <t xml:space="preserve"> framework was developed based on a systematic literature review of blockchain-related articles, and it was examined with semi-structured interviews with four companies that applied the technology</t>
    </r>
    <r>
      <rPr>
        <sz val="11"/>
        <color theme="1"/>
        <rFont val="Calibri"/>
        <family val="2"/>
        <scheme val="minor"/>
      </rPr>
      <t xml:space="preserve">.* </t>
    </r>
    <r>
      <rPr>
        <u/>
        <sz val="11"/>
        <color theme="1"/>
        <rFont val="Calibri"/>
        <family val="2"/>
        <scheme val="minor"/>
      </rPr>
      <t>Following Yin(2014), in this study, the first step wastheory development with a structured literature study** systematic literature review process suggested by Petersen et al. (2008) and guidelines describe by Charters and Kitchenham (2007) were used to search for relevant papers*** The selected articles might seem less in comparison with other studies, but this can be justified as the selection was actually based on the key-wording of abstracts to remove any article that is out of the scope of the study (Charters and Kitchenham, 2007).</t>
    </r>
    <r>
      <rPr>
        <sz val="11"/>
        <color theme="1"/>
        <rFont val="Calibri"/>
        <family val="2"/>
        <scheme val="minor"/>
      </rPr>
      <t>Many cases were selected, and four accepted to participate: IBM and Maersk as a joint project, IBM Global Financing (IGF), Modum, and VolvoTruck** due to limited accessibility, one main informant was interviewed per case. But also, we sent follow-up questionnaires to the informant’s colleagues to reduce subjectivity.* the theory was condensed to generate an initial theoretical framework that links different BCT applications with the SC drivers, limitations, success factors, and possible impacts on SC objectives* theoretical framework utilizes common problem-solving steps: Identify, Select, Create, and Evaluate</t>
    </r>
  </si>
  <si>
    <t>The purpose of the study is to identify and explore different applications of blockchain technology in supply chain management and suggest a framework for their analysis. The study addresses researchers’ conflicting opinions regarding the
hype of blockchain and clarifies which minor applications are hyped and which are currently more applicable.</t>
  </si>
  <si>
    <t>supply chain, blockchain, traceability, supply chain finance, compliance, digitalization, integration</t>
  </si>
  <si>
    <t>Tu(2018)</t>
  </si>
  <si>
    <t>An exploratory study of Internet
of Things (IoT) adoption intention
in logistics and supply chain management A mixed research approach</t>
  </si>
  <si>
    <t>Mengru Tu</t>
  </si>
  <si>
    <t>The International Journal of Logistics Management</t>
  </si>
  <si>
    <t>https://www.emerald.com/insight/content/doi/10.1108/IJLM-11-2016-0274/full/html?casa_token=Wdijsan46zIAAAAA:h1oXcpvekFTQUtleEuTRVT8jK1_CDMv4IwBAnFuM0ALGYTQAlKzYdPv0ukJTaGbgqvCRlb8FXZIr7AcVO_-qLlF2JNJS2WnVIP8Q5bqheyWCalSD6Gg</t>
  </si>
  <si>
    <t>Despite the perceived advantages of IoT, industry has still not widely adopted IoT-enabled logistics and supply chain management.</t>
  </si>
  <si>
    <r>
      <t>The results of the qualitative study identify uncertainties and issues regarding firms’ intention to accept or reject IoT technology in logistics and supply chain management, including the benefit and cost aspects of adopting IoT, uncertainties about the trustworthiness of IoT technology, and the external
motivating force to embrace IoT.</t>
    </r>
    <r>
      <rPr>
        <u/>
        <sz val="11"/>
        <color theme="1"/>
        <rFont val="Calibri"/>
        <family val="2"/>
        <scheme val="minor"/>
      </rPr>
      <t xml:space="preserve"> The resulting quantitative model shows that perceived benefits, perceived costs, and external pressure are significant determinants of IoT adoption intention, while technology trust is not. However, technology trust does indirectly influence IoT adoption intention through perceived benefits.**The research finding indicates that many firms do not feel urgent to adopt IoT when there is no external pressure, such as regulations or strong requirements from customers.</t>
    </r>
  </si>
  <si>
    <t>A major limitation of this study is the small sample size, which affects the parameter estimates of the research model* research data are limited to Taiwan’s domestic firms, indicating a potential culture or regional bias</t>
  </si>
  <si>
    <t>collect a larger sample for the quantitative study and also to acquire research data from other countries or different industry sectors. By testing the
proposed model in other geographies or different industrial sectors, the findings herein can be further validated.</t>
  </si>
  <si>
    <t>The purpose of this paper is to understand the incentives and concerns behind firms’ decisions to adopt IoT, explore the determinant factors affecting IoT adoption in logistics and supply chain management.* This study uses mixed methods research to explore the determinants of IoT adoption intention in logistics and supply chain management* Qualitative analysis using the Grounded Theory methodology reveals the underlying perceptions regarding logistic innovation with IoT. Quantitative hypotheses are then developed based on qualitative investigation and adoption literature. Survey data were
collected from the managerial staff of Taiwanese firms across various industries. Structural equation modeling with partial least square is used for data analysis</t>
  </si>
  <si>
    <t>Internet of Things, RFID, Mixed method, Asia, Logistics and supply chain management, IoT adoption intention, Mixed research approach</t>
  </si>
  <si>
    <t>Sternberg(2020)</t>
  </si>
  <si>
    <t>The Struggle is Real: Insights from a Supply Chain Blockchain
Case</t>
  </si>
  <si>
    <t>Henrik S. Sternberg , Erik Hofmann , and Dominik Roeck</t>
  </si>
  <si>
    <t>Journal of Business Logistics</t>
  </si>
  <si>
    <t>https://onlinelibrary.wiley.com/doi/full/10.1111/jbl.12240</t>
  </si>
  <si>
    <t>Why do supply chains, despite the promising benefits, struggle to adopt BCT?</t>
  </si>
  <si>
    <t>While previous research has mainly been conceptual and has lacked both theory and empirical data, we propose a theory-based model for interorganizational adoption of BCT.</t>
  </si>
  <si>
    <r>
      <t>Our case study confirms previous conceptual work and reveals a paradox as well as several tensions between drivers for and against (positive and negative determining factors, respectively) of BCT adoption that must be managed in an interorganizational setting.*</t>
    </r>
    <r>
      <rPr>
        <b/>
        <u/>
        <sz val="11"/>
        <color theme="1"/>
        <rFont val="Calibri"/>
        <family val="2"/>
        <scheme val="minor"/>
      </rPr>
      <t xml:space="preserve"> In this vertical context, the adoption and integration decision of one supply chain actor recursively affects the adoption and integration decisions of the other supply chain actors.</t>
    </r>
  </si>
  <si>
    <t>our explorative single-case study has limitations opening avenues for future research.* our case study potentially suffers
from subjective interpretations. While one of the authors was engaged in the ReLog project, the other authors functioned as auditors to reduce this potential subjectivity</t>
  </si>
  <si>
    <r>
      <t xml:space="preserve">for all single-case studies, our findings’ external validity must be tested by future research* future approaches should test our framework and elaborate on our findings* Future research must address the management of distributed ledgers and BC plat forms in multi-actor supply chains. Specifically, more efforts should be devoted to managing data governance (Mattila et al. 2016), sharing responsibility for such a platform ecosystem, and establishing standards to enable the use of multiple BCT applications in interorganizational supply chain settings** Are new or existing actors in the ecosystem going to take responsibility? Is disintermediation going to affect or even disrupt supply chain actors, as some experts are suggesting*** In terms of technology,
future research should investigate the suitability of noncritical transactions, such as commodity shipments because BCT was initially developed for banking transactions, and some research suggests it should not be used for supply chains*** </t>
    </r>
    <r>
      <rPr>
        <u/>
        <sz val="11"/>
        <color theme="1"/>
        <rFont val="Calibri"/>
        <family val="2"/>
        <scheme val="minor"/>
      </rPr>
      <t>practitioners as well as researchers should have a
critical attitude about the technology’s promised benefit</t>
    </r>
  </si>
  <si>
    <r>
      <t>In answering this question, we elaborate on interorganizational system (IOS) theory while aiming to address the lack of empirically and theoretically grounded work on BCT adoption in supply chains*</t>
    </r>
    <r>
      <rPr>
        <u/>
        <sz val="11"/>
        <color theme="1"/>
        <rFont val="Calibri"/>
        <family val="2"/>
        <scheme val="minor"/>
      </rPr>
      <t xml:space="preserve"> We investigate the
applicability of IOS adoption theory to our aim by using this theory to frame our results from a BCT pilot study. The focus is on BCT-enabled vertical supply chain transparency in an IOS context.Supply chain finance, trade platforms, and other horizontal or diagonal applications of BCT are outside this paper’s scope.</t>
    </r>
    <r>
      <rPr>
        <sz val="11"/>
        <color theme="1"/>
        <rFont val="Calibri"/>
        <family val="2"/>
        <scheme val="minor"/>
      </rPr>
      <t xml:space="preserve">* </t>
    </r>
  </si>
  <si>
    <t>We use the proposed model to analyze a unique in-depth revelatory case study.</t>
  </si>
  <si>
    <t>Blockchain technology; Case study research; Interorganization systems; Provenance; Supply chain transparency; Technology
adoption</t>
  </si>
  <si>
    <t>Yadav*b(2020)</t>
  </si>
  <si>
    <t>An integrated fuzzy-ANP and
fuzzy-ISM approach using
blockchain for sustainable
supply chain</t>
  </si>
  <si>
    <t>Sachin Yadav and Surya Prakash Singh</t>
  </si>
  <si>
    <t>https://www.emerald.com/insight/content/doi/10.1108/JEIM-09-2019-0301/full/html?casa_token=Wz4ehQZXAekAAAAA:2FIdcb2OqRTDsA2mPJP5r8c9U9AEkiYqLWEv0shC5FWCYR1EIwo4s-JCu_KnGaaDrR1deLJCZCYHTtBPn9J3xg0F4X-rE06Uo9sFX6GqOcSjbSHij7M</t>
  </si>
  <si>
    <t>(1)What are the common characteristics for the justification of BC-based SC compared
with the traditional method?
(2) Is there an existing traditional method having high performance than BC-based SC or
not?</t>
  </si>
  <si>
    <t>After reviewing numerous literature, based on BC technology and SC, the research gaps have been found, which are enumerated as follows:
(1)Limited research has been done related to this developing BC technology.
(2)Limited literature has been published, only pharmaceutical and few food-based SCs.
(3)A limited approach related to qualitative and quantitative work is carried out in this
field.
(4)No work is carried out in detail related to BC technology for developing the SC more
steadily.</t>
  </si>
  <si>
    <r>
      <t xml:space="preserve">Comparative analysis between traditional and BC-based supply chain (BCSC) using fuzzy-ANP is carried out, considering the common driving characteristics. The proposed integrated (combined) approach of fuzzy-ISM, fuzzy-MICMAC and Fuzzy-ANP found that integration of BC with SCM is better prioritized than traditional supply chain management (TSCM). The findings in the article endorse that the TSCM can be made efficient by integrating the BC technology considering five most driving characteristics, namely, data safety and decentralization, accessibility, documentation, data management and quality.* </t>
    </r>
    <r>
      <rPr>
        <u/>
        <sz val="11"/>
        <color theme="1"/>
        <rFont val="Calibri"/>
        <family val="2"/>
        <scheme val="minor"/>
      </rPr>
      <t>The findings in this article present that the implementation of BC in SCM will enhance robustness to SCM. BC technology minimizes SC cost and enhances overall SC performance when compared with TSCM* Authors have concluded that BCSC will be more sustainable in terms of transparency, traceability, removal of intermediates from the junction of the SC and so on over the existing TSC.</t>
    </r>
  </si>
  <si>
    <t>This article does not consider the fuzzy type II approach (Chatterjee et al., 2019) for counting the second-stage ambiguity.* Only 25 are limited to the number of respondents from whom data were obtained** The construction of SSIM and other pairwise comparison matrices is limited to the judgment of the experts’ opinion*** Experts with BC technology expertise are restricted to the SC sector.* Due to obstacles such as social and climate conditions, the variability in the data flow is not included in this manuscrip</t>
  </si>
  <si>
    <t>BCSCM may be justified by a few other quantitative and qualitative MCDM methods such as ELECTRE, PROMETHEE and so on* BC technology may be used for solving the multilayer SC complexity and eliminates intermediate from the multilayer junctions of the SC** Further, this study of the BC-integrated SC will lead to count other factors like social, environmental and other factors related to the SC.</t>
  </si>
  <si>
    <t>The main objective of this paper is to justify the implementation of blockchain (BC) over the traditional method deployed in the supply chain (SC) after using the fuzzy–analytic network process (fuzzy- ANP) application.* The combined approach of both fuzzy-ISM and fuzzy-MICMAC is applied to identify the common drivers to integrate the BC technology in the light of efficient supply chain management (SCM). The current proposed research work identifies 12 characteristics after studying
numerous literature reviews and having a discussion with SC experts with knowledge of BC. The integrated approach of fuzzy-ISM and fuzzy-MICMAC is implemented here. After that, fuzzy-ANP is used to give ranking among BCSCM and TSCM.</t>
  </si>
  <si>
    <t>Blockchain, Supply chain management, Fuzzy-ISM, Fuzzy-MICMAC, Fuzzy-ANP</t>
  </si>
  <si>
    <t>Sheel(2020)</t>
  </si>
  <si>
    <t>Antecedents of blockchain technology adoption
intentions in the supply chain</t>
  </si>
  <si>
    <t>Ashutosh Sheel, Vishnu Nath</t>
  </si>
  <si>
    <t xml:space="preserve"> International Journal of Business Innovation and Research </t>
  </si>
  <si>
    <t>https://www.inderscienceonline.com/doi/abs/10.1504/IJBIR.2020.106011</t>
  </si>
  <si>
    <t>Past scholarship on blockchain is focused on benefits and challenges of the technology.* there are other conceptual frameworks which describe how new technologies are adopted. Thus, there is a need to search for some alternative models about adoption of technology, as this will help in getting a
holistic view of the current state of affairs with reference to blockchain technologynadoption</t>
  </si>
  <si>
    <t>The results of the present study indicate that behavioural intentions are positively and significantly influenced by performance expectancy, effort expectancy, hedonic motivation, price value, and trust.</t>
  </si>
  <si>
    <t>Different supply chains need different strategic choices and different information related technologies. But the present study assumes that all supply chain needs are identical* the present study assume that government regulations about blockchain technology are favourable and all regulatory framework is in place to support blockchain technology** These are
critical issues with blockchain, in the present study; we assume that such features are acceptable to supply chain practitioners (security).** Blockchain is standalone technology – the present study assumes this which is not correct.*** respondents
answers are based on their knowledge they collect from multiple sources rather than actual practical experience</t>
  </si>
  <si>
    <r>
      <t xml:space="preserve">It is imperative to develop different applications for different supply chains according to their needs and then different adoption models should also be tested* </t>
    </r>
    <r>
      <rPr>
        <b/>
        <u/>
        <sz val="11"/>
        <color theme="1"/>
        <rFont val="Calibri"/>
        <family val="2"/>
        <scheme val="minor"/>
      </rPr>
      <t>The effect of blockchain on supply chain’s important parameters such as flexibility, agility, etc. need to be studied** In addition, the effect on transaction cost, trust, and supply chain alignment between supply chain members are areas which need to be continuously explored.*</t>
    </r>
    <r>
      <rPr>
        <u/>
        <sz val="11"/>
        <color theme="1"/>
        <rFont val="Calibri"/>
        <family val="2"/>
        <scheme val="minor"/>
      </rPr>
      <t xml:space="preserve"> The success of blockchain technology in improving supply chain management should be studied through longitudinal studies in the future</t>
    </r>
  </si>
  <si>
    <r>
      <t xml:space="preserve">The current study is based on the extended unified theory of acceptance and use of technology (UTAUT2) with trust model.* Data was collected from 363 supply chain practitioners from India.* </t>
    </r>
    <r>
      <rPr>
        <u/>
        <sz val="11"/>
        <color theme="1"/>
        <rFont val="Calibri"/>
        <family val="2"/>
        <scheme val="minor"/>
      </rPr>
      <t>The extended unified theory of acceptance and use of technology (UTAUT2) model is one such framework which can be tested with additional two variables, namely, trust and risk* Recently, a study by Kamble et al. (2018) used integration of three adoption theories to explain adoption of blockchain in supply chain, they are, technology acceptance model (TAM), technology readiness index (TRI) and theory of planned behaviour (TPB).** Many firms are running pilot projects, learning session, etc. because they are in the process of adopting blockchain. At this stage, it is important to list factors, which contribute towards the adoption of blockchain technology.** The UTAUT2 with trust is specially designed adoption model from a customer point of view.* The UTAUT2 with trust is specially designed adoption model from a customer point of view.* blockchain is a newly developed technology and customers (supply chain managers) currently do not have adequate experience with it. So habit is not included in this study as an influencing factor.Trust is an important crucial factor for adopting a technology (Hanafizadeh et al., 2014). Therefore, trust (TR) has been included as an external factor in UTAUT2 model.</t>
    </r>
  </si>
  <si>
    <r>
      <t>The present study explores factors that affect blockchain technology adoption in the supply chain*</t>
    </r>
    <r>
      <rPr>
        <u/>
        <sz val="11"/>
        <color theme="1"/>
        <rFont val="Calibri"/>
        <family val="2"/>
        <scheme val="minor"/>
      </rPr>
      <t xml:space="preserve"> The present study does not get in to too much of technicalities of blockchain, rather the present study only takes respondents opinion on how blockchain adoption might affect their business operations</t>
    </r>
  </si>
  <si>
    <t>extended UTAUT2; trust; blockchain; supply chain management;
information technology.</t>
  </si>
  <si>
    <t>Lai(2018)</t>
  </si>
  <si>
    <t>Understanding the determinants
of big data analytics (BDA)
adoption in logistics and supply
chain management
An empirical investigation</t>
  </si>
  <si>
    <t>Yuanyuan Lai, Huifen Sun and Jifan Ren</t>
  </si>
  <si>
    <t>https://www.emerald.com/insight/content/doi/10.1108/IJLM-06-2017-0153/full/html?casa_token=Be8KQGXpeFIAAAAA:1-I7RUKI4bulacpHoBby4NlV7txNiQZ4Hj_NxDH_OuqVKAidQEgU2x2iwdL3S0Zu8GN1wfuVQS_570BHLCiiUpxf4Snk7HQ98lQ6aZ34fCWlElcUJHY</t>
  </si>
  <si>
    <t>there are numerous studies to investigate the mechanism through which firms can use BDA to improve the firm performance* However, there is little empirical research to investigate the motivation for firms to adopt BDA, or what factors will influence their decision to use BDA in daily operations.</t>
  </si>
  <si>
    <t>The empirical results revealed that perceived benefits and top management support can significantly influence the adoption intention. And environmental factors, such as competitors’ adoption, government policy, and SC connectivity, can significantly moderate the direct relationships between driving factors and the adoption intention</t>
  </si>
  <si>
    <t>Given the fact that big data (BD) usage in logistics and SC managementis still in the start-up stage, the interpretations toward BDA might vary from different perspectives, thus causing some ambiguity in understanding the meaning and potential BD has* we collected data through questionnaires completed by IT managers, whose viewpoint may not fully represent that of an organization.** we got the data through the one-time collection from one respondent, leading the possibility of some bias occurring</t>
  </si>
  <si>
    <r>
      <t xml:space="preserve">longitudinal study so that we can know how the views or acceptance toward BDA will change with the passage of time.* </t>
    </r>
    <r>
      <rPr>
        <u/>
        <sz val="11"/>
        <color theme="1"/>
        <rFont val="Calibri"/>
        <family val="2"/>
        <scheme val="minor"/>
      </rPr>
      <t xml:space="preserve">When firms dig or
mine others’ data, there are also risks to cause information leak for the firm itself. How to address the information protection and build up industry standards could be a valuable direction for future research* </t>
    </r>
    <r>
      <rPr>
        <b/>
        <u/>
        <sz val="11"/>
        <color theme="1"/>
        <rFont val="Calibri"/>
        <family val="2"/>
        <scheme val="minor"/>
      </rPr>
      <t xml:space="preserve">future research can classify various benefits into several categories in order that we will be informed of what is the most defining benefit.* </t>
    </r>
    <r>
      <rPr>
        <u/>
        <sz val="11"/>
        <color theme="1"/>
        <rFont val="Calibri"/>
        <family val="2"/>
        <scheme val="minor"/>
      </rPr>
      <t>we will try to consider other context-related factors. For example, SC scale and delivery complexity</t>
    </r>
  </si>
  <si>
    <t>To bridge the literature gap, we draw on the emerging literature on BDA, innovation diffusion theory, and the TOE framework to build our conceptual model</t>
  </si>
  <si>
    <t>the purpose of this paper is to address the factors determining firms’ intention to adopt BDA in their daily
operations. Specifically, this study classifies potential factors into four categories: technological, organizational, environmental factors, and SC characteristics.* Drawing on the innovation diffusion theory, a model consisted of direct
technological and organizational factors as well as moderators was proposed. Subsequently, survey data was
collected from 210 organizations. Then we used SPSS and SmartPLS to analyze the collected data.</t>
  </si>
  <si>
    <t>China, Survey, Decision-making, Information technology, Operational performance, Supply chain innovation, Big data analytics, Logistics and supply chain management, TOE framework</t>
  </si>
  <si>
    <t>Gökalp(2020)</t>
  </si>
  <si>
    <t>Blockchain-Based Supply Chain Management: Understanding the Determinants
of Adoption in the Context of Organizations</t>
  </si>
  <si>
    <t>Ebru Gökalp, Mert Onuralp Gökalp, Selin Çoban</t>
  </si>
  <si>
    <t>Information Systems Management</t>
  </si>
  <si>
    <t>https://www.tandfonline.com/doi/full/10.1080/10580530.2020.1812014?casa_token=olqsNG_1UkUAAAAA%3A-l12e4tO6DCB_mRXhcDueIlFyakzOn1fxHDGZzu8yQ-vYKP3_nEBw6dNXmNGGGWd2lFsiEgqqlWR</t>
  </si>
  <si>
    <t>systematic literatur review, MCDM</t>
  </si>
  <si>
    <t>RQ1: What are the existing studies related to the adoption of blockchain-based SCM systems?
RQ2: What are the main determinants affecting the organizational adoption of blockchain-based SCM
systems</t>
  </si>
  <si>
    <t>Thus, there is a need to investigate the determinants of organizational adoption and usage of blockchain in SCM and to determine essential barriers in transition from traditional SCM to blockchain-based SCM. In particular, there is a lack of studies ranking these factors using the Analytic Hierarchy Process (AHP) (Saaty, 1996) to provide a comprehensive picture</t>
  </si>
  <si>
    <t>The findings reveal that environment-related determinants are more critical than technology-related or organization-related determinants.</t>
  </si>
  <si>
    <t>One of the limitations of this research is the number of responders* There are some weaknesses of the utilized methodology
of AHP, such as bias, vagueness, and uncertainty. As a future study, the Fuzzy AHP methodology can be applied in order to remove the inherent vagueness and uncertainty.</t>
  </si>
  <si>
    <t>This study can be extended to the utilization of blockchain in other integrated information systems, such as Enterprise Resource Management, and Customer Relationship Management.* To enhance the generalizability of the study, more data can be collected from more responders with various backgrounds and living in different countries.**comparing various blockchain based SCM systems based on the weights of the determinants of the research model to find the most suitable alternative for a specific company is planned as a future study.*** using a qualitative approach by conducting semi-structured interviews with industrial experts and combining its’ results with the results of the AHP method, a quantitative approach, would provide more comprehensive knowledge necessary to inform theory and practice; this is also planned as a future investigation</t>
  </si>
  <si>
    <t>the TOE framework, one of the most applicable innovation adoption frameworks in organization level, examines the adoption from three primary contexts of an organization: technology, organization, and environment.</t>
  </si>
  <si>
    <t>This study investigates the importance of the determinants affecting the adoption and usage of blockchain-based SCM systems in the context of organizations. Hence, an SLR method was followed to uncover critical determinants in the literature. Then, a research model, including 14 key determinants, was developed based on the TOE Framework. Subsequently, the AHP method was applied to rank the adoption determinants</t>
  </si>
  <si>
    <t>Blockchain; supply Chain Management; organizational Adoption; technology- Organization-Environment Framework</t>
  </si>
  <si>
    <t xml:space="preserve"> Jeble(2018)</t>
  </si>
  <si>
    <t>Impact of big data and predictive
analytics capability on supply chain sustainability</t>
  </si>
  <si>
    <t>Shirish Jeble, Rameshwar Dubey, Stephen J. Childe, Thanos Papadopoulos, David Roubaud, Anand Prakash</t>
  </si>
  <si>
    <t>https://www.emerald.com/insight/content/doi/10.1108/IJLM-05-2017-0134/full/html?utm_source=egp&amp;utm_medium=landing_page&amp;utm_campaign=ace_SSC_Nov19_20191112</t>
  </si>
  <si>
    <t>RQ1. What are the resources that are needed to build a BDPA capability?
RQ2. How these resources and capability impact three dimensions of sustainability?</t>
  </si>
  <si>
    <t xml:space="preserve"> most of these studies offer conceptual and anecdotal evidences. The empirical studies focusing on BDPA capability and its impact on three dimensions of the sustainability (i.e. environment, social and economic) are scant*the studies focusing on the impact of BDPA on three dimensions of sustainability in combination is still underdeveloped.</t>
  </si>
  <si>
    <t>The statistical results suggest that out of four research hypotheses, the authors found support for three hypotheses (H1-H3)(Economic
Performance, Social Performance, Environmental Performance) and the authors did not find support for H4. Although the authors did not find support for H4 (moderating role of supply base complexity (SBC)), however, in future the relationship between BDPA, SBC (Supply base complexity)and sustainable supply chain performance measures remain interesting research questions for further studies</t>
  </si>
  <si>
    <t>we have tested our research hypotheses using cross-sectional date* this research focuses on a firm’s perception on BDPA (Big data and predictive analytics)influence rather than actual impact** the demographic of our research sample may limit the generalizability of our findings</t>
  </si>
  <si>
    <t>we believe that longitudinal data would further enrich our understanding by offering information about causal relationship between independent and dependent variables.* Future research may focus on building more comprehensive scales for BDPA capability and its actual impact on sustainable supply chain performance measures** we still believe that future research may explore data from more industries, countries and informants with diverse backgrounds to improve the generalizability.</t>
  </si>
  <si>
    <t>the contingency theory (CT) argues that superior organizational performance is a result of the proper alignment of internal and external variables*  the CT helps to address the somewhat static
nature of RBV</t>
  </si>
  <si>
    <t>The purpose of this paper is to develop a theoretical model to explain the impact of big data and predictive analytics (BDPA) on sustainable business development goal of the organization* The authors have developed the theoretical model using resource-based view logic and contingency theory. The model was further tested using partial least squares-structural
equation modeling (PLS-SEM) following Peng and Lai (2012) arguments. The authors gathered 205 responses using survey-based instrument for PLS-SEM.</t>
  </si>
  <si>
    <t>India, Sustainability, Partial least squares (PLS), Structural equation modeling,
Supply chain management (SCM), Big data and predictive analytics (BDPA), Contingency theory (CT), ,Resource-based view (RBV), Supply base complexity (SBC)</t>
  </si>
  <si>
    <t>Queiroz(2020)</t>
  </si>
  <si>
    <t>Blockchain adoption in operations and supply
chain management: empirical evidence from an
emerging economy</t>
  </si>
  <si>
    <t>Maciel M. Queiroz , Samuel Fosso Wamba , Marc De Bourmont &amp; Renato
Telles</t>
  </si>
  <si>
    <t>https://www.tandfonline.com/doi/full/10.1080/00207543.2020.1803511?casa_token=9dwZCE0qrP0AAAAA%3AO0pfQ5EMk09-GuZN8_Kh0gnGWRx2St0rXFe7B0o8-AYmDu58F2TtQUJfkX0pw4IKEzRoYiRFxhhA</t>
  </si>
  <si>
    <t>RQ1. What is the prevailing BCT adoption behaviour in an emerging economy’s supply
chain environment?  RQ2.What are the possible barriers to BCT adoption, and how will they be resolved?</t>
  </si>
  <si>
    <t>Very few empirical studies of BCT adoption in SCM were conducted recently* In addi
tion, the blockchain adoption literature that is specificall focused on the effect of trust in the intention to adopt is scarce, especially in emerging economies** Furthermore, a deeper understanding of the use of BCT by differen industries, especially in the OSCM field, is yet to be provided.</t>
  </si>
  <si>
    <t>Our findings revealed that facilitating conditions, trust, social influence, and effort expectancy are the most critical constructs that directly affect BCT adoption. Unexpectedly, performance expectancy appeared not decisive in terms of predicting BCT adoption.* the comparison of our findings with the extant literature revealed significant differences in the variables that predict the intention to adopt blockchain. This, therefore, suggests that the cultural aspects (between countries) should be considered as a potential barrier.</t>
  </si>
  <si>
    <t>the main limitations of this work, one of them may be the scarcity of empirical studies involving BCT adoption in SCM contexts which limits comparison of results* Another limitation resides in the difficulty of generalising research
methods, findings, and results, as this study was conductedin a single country.</t>
  </si>
  <si>
    <t>apply and extend our validated model in other countries. Compare emerging economies or compare an emerging country with and a developed country in terms of results and findings.</t>
  </si>
  <si>
    <r>
      <rPr>
        <u/>
        <sz val="11"/>
        <color theme="1"/>
        <rFont val="Calibri"/>
        <family val="2"/>
        <scheme val="minor"/>
      </rPr>
      <t>Since BCT is a new technology, IT adoption theories are a suitable approach to understand the behaviour of its potential adopters in the supply chain context. Thus, to answer the questions mentioned above, this study proposes a model that is based on an altered version of the unifie theory of acceptance and use of technology (UTAUT) (Venkatesh et al. 2003) to understand blockchain adoption behaviours and possible barriers</t>
    </r>
    <r>
      <rPr>
        <sz val="11"/>
        <color theme="1"/>
        <rFont val="Calibri"/>
        <family val="2"/>
        <scheme val="minor"/>
      </rPr>
      <t xml:space="preserve">* The UTAUT model aimed to unify previous acceptance models described in the extant literature. Venkatesh et al. (2003) derived this model from the following models: theory of reasoned action (Fishbein and Ajzen 1975), technology acceptance model (Davis 1989), the model of PC utilisation proposed by (Thompson Higgins, and Howell 1991), innovation diffusion theory (Rogers 1962; Moore and Benbasat 1991), the theory of planned behaviour (Ajzen 1991), motivational model (Davis, Bagozzi, andWarshaw1992), social cognitive theory (Compeau and Higgins 1995), and the combination of the technology acceptance model with the theory of planned behaviour (Taylor and Todd 1995).** </t>
    </r>
    <r>
      <rPr>
        <b/>
        <u/>
        <sz val="11"/>
        <color theme="1"/>
        <rFont val="Calibri"/>
        <family val="2"/>
        <scheme val="minor"/>
      </rPr>
      <t>The UTAUT model is made of four main constructs (performance expectancy, effort expectancy, social influence, and facilitating conditions) that predict behavioural intention.</t>
    </r>
  </si>
  <si>
    <t>This study aims to investigate the blockchain technology (BCT) adoption behaviour and possible barriers in the Brazilian OSCM context. We developed a model drawing on the unified theory of acceptance and use of technology (UTAUT) model,
the supply chain literature, and the emerging literature on BCT. We empirically validated the proposed model with Brazilian operations and supply chain professionals by using the partial least squares structural equation modelling (PLS-SEM).</t>
  </si>
  <si>
    <t>Blockchain technology;
adoption; barriers; UTAUT;
emerging economy; trust</t>
  </si>
  <si>
    <t>Hofmann(2018)</t>
  </si>
  <si>
    <t>Big data analytics and demand
forecasting in supply chains:
a conceptual analysis</t>
  </si>
  <si>
    <t>Erik Hofmann, Emanuel Rutschmann</t>
  </si>
  <si>
    <t>https://www.emerald.com/insight/content/doi/10.1108/IJLM-04-2017-0088/full/html?casa_token=Xhz8_Eiu8TUAAAAA:DfUvoUuakmWLhhWzKAC4xlTAUAx0YdbzpQI1_pW5alsZjLSEcYLh0DrTJH0fkx00qLDagEungRlpTYY9df0vFnNlKzuwU0iWRL78RD4ygkMUhVrY-VM</t>
  </si>
  <si>
    <t>RQ1. How can big data analytics (BDA) improve demand forecasting?</t>
  </si>
  <si>
    <t>the current literature is either too vague, driven by the wishful thinking of practitioners and consultants, or too technical and specific. Many scientific contributions focus on quantitative reasoning or mathematical approaches which require expertise and prior domain knowledge. There is still a lack of comprehensive frameworks enabling convenient access to big data in academia and in practice</t>
  </si>
  <si>
    <r>
      <t>As a first insight, it can be noted that big data in supply chains involves analytics of all kinds of data during the value creation process* we demonstrated that the integration of different data sources is feasible. Combined with (retail) forecasts, the
research analysis illustrated that, depending on the forecast situation, different analytics techniques can support the forecasting methods to overcome typical forecast challenges and improve the effectiveness of estimates*</t>
    </r>
    <r>
      <rPr>
        <b/>
        <u/>
        <sz val="11"/>
        <color theme="1"/>
        <rFont val="Calibri"/>
        <family val="2"/>
        <scheme val="minor"/>
      </rPr>
      <t>as competitive priorities change, it
will become more important to analyze how customers behave than to analyze how much they buy.</t>
    </r>
  </si>
  <si>
    <t>in addition to scientific articles, the literature review includes numerous non-academic sources from the information
technology industry* when analyzing the techniques’ potential concerning forecast demand in retail supply chains, the authors limited the spectrum of demand forecast to primary demand, excluding secondary and tertiary demand, because the former often lets businesses directly determine the latter two.*the list of applications is not exhaustive; only applications that seemed
meaningful or were encountered during the literature search were included.**  the usefulness of each application is assumed
to be equal, but this does not reflect their actual usefulness</t>
  </si>
  <si>
    <t>Further research is required to analyze the use cases of BDA in relation to forecast situations to evaluate whether the matching is accurate.* an analysis of the costs of different BDA techniques would support businesses’ investment decisions.</t>
  </si>
  <si>
    <t xml:space="preserve">Causal models use recognized patterns and domain knowledge to make predictions as analyzing the past is always a necessary first step to discover hidden patterns. Besides causal models, the results suggest that situation-specific selection of forecasting methods will not fundamentally change* The analysis also revealed that the different analytics techniques are used differently depending on the situation, indicating useful adoption of the contingency approach. Therefore, it is wise to define the desired forecast improvement first and then to plan potential BDA solutions.* Although various aspects of decision making are being analyzed in statistics and related disciplines, such as dimension reduction, distributed optimization, or Monte Carlo sampling, machine learning can handle the growing complexity caused by proliferation of new data* In addition to more accurate adaptation of different stock levels and reduction of planning efforts, decision-making processes in supply chain  planning and design can benefit from supervised learning
</t>
  </si>
  <si>
    <t>applying big data to analysis creates numerous challenges. To address the research question (How can BDA improve demand forecasting?), a two-sided approach was employed. According to this, a systematic overview is presented that provides both a
theoretical frame for the interplay between elements and a conceptual framework demonstrating the existing match between data analytics and forecasting techniques</t>
  </si>
  <si>
    <t xml:space="preserve"> Li(2020)</t>
  </si>
  <si>
    <t>A sustainable production capability evaluation
mechanism based on blockchain, LSTM, analytic
hierarchy process for supply chain network</t>
  </si>
  <si>
    <t>Zhi Li, Hanyang Guo, Ali Vatankhah Barenji, W. M. Wang, Yijiang Guan &amp;
George Q. Huang</t>
  </si>
  <si>
    <t>https://www.tandfonline.com/doi/full/10.1080/00207543.2020.1740342?casa_token=-CEEmxsThh0AAAAA%3Ascr3XW0DDNFR71uz-mnLI14zFSR_P8ZWp63EXjID_mRHn9zxq8ujJRNCr4vW-GELsBO_vAQnTKXF</t>
  </si>
  <si>
    <t>IoT, Machine learning, blockchain</t>
  </si>
  <si>
    <t>MCDM, Machine learning</t>
  </si>
  <si>
    <t>Conventional production capability evaluation relies on centralised approaches with
limited sharing of performance and evaluation data. Besides, traditional evaluation methods are mainly based on subjective manual operation using limited data</t>
  </si>
  <si>
    <t>The successful development of the system could help to enhance production efficiency, reduce risk and provide a reasonable and more sustainable production management in supply chain network.</t>
  </si>
  <si>
    <t>The efficiency of blockchain technology is an important factor to restrict the expansion of the system. On the one hand, blockchain requires that every node in the system has transaction records and other information to be saved, which is extremely difficult for the mass data growth. this system can only accommodate the data storage of a limited number of enterprises at present and larger data storage solutions are yet to be developed.* On the otherhand, data upload rate is still in a relatively low stage with the use of blockchain, which is a big challenge in dealing with different information sharing and transaction information</t>
  </si>
  <si>
    <t>the work should be further expanded such as use IoT to collect other enterprise information like innovation information to make it as enterprise innovation evaluation structure model* In addition, it is necessary to overcome the limitation of the transaction throughput of the blockchain. The aim is to increase the block limit and utilise efficien algorithms.</t>
  </si>
  <si>
    <r>
      <t xml:space="preserve">It proposes an enterprise production capability evaluation mechanism by incorporating IoT, LSTM, Analytic Hierarchy Process (AHP) and blockchain. Compared with the existing evaluation model, it can provide an automated evaluation mechanism according to core enterprise need based on real-time data and reliable information trading and sharing environment.* A complete evaluation model is provided by selecting
several sustainability and production capability criteria in a proper way. The feasibility is measured by providing several supplier evaluation and selection application cases and analysing the time consumption and difficulty of blockchain implementation.* </t>
    </r>
    <r>
      <rPr>
        <i/>
        <u/>
        <sz val="11"/>
        <color theme="1"/>
        <rFont val="Calibri"/>
        <family val="2"/>
        <scheme val="minor"/>
      </rPr>
      <t xml:space="preserve">Machine learning is used to help to automate the time-consuming evaluation process, Therefore, in this paper, we utilise LSTM to transfer the collected data into production capability evaluation scores automatically, which help to provide an effective and efficien evaluation system** </t>
    </r>
    <r>
      <rPr>
        <sz val="11"/>
        <color theme="1"/>
        <rFont val="Calibri"/>
        <family val="2"/>
        <scheme val="minor"/>
      </rPr>
      <t xml:space="preserve">Enterprise production capability refers to the systematic method and comprehensive process performance level of the enterprise to meet the survival, growth and development of the enterprise in daily production operation and management activities.*** There are many algorithms in machine learning, in particular, LSTM is well-suited for time-series IoT and evaluation data and it is a kind of evolutionary Recurrent Neural Network (RNN)** The architecture of proposed platform*** The five layers are based on knowledge pyramid theory (Cheung et al. 2003), which process signal, data, information, knowledge, and wisdom, respectively.* </t>
    </r>
    <r>
      <rPr>
        <u/>
        <sz val="11"/>
        <color theme="1"/>
        <rFont val="Calibri"/>
        <family val="2"/>
        <scheme val="minor"/>
      </rPr>
      <t>Raw signals are generated at the source layer by workers, machines, workstations, products, and other sources. The signals are converted to data through the
perception layer, which is collected by the IoT devices. With the support of the proposed method using LSTM and AHP,the collected data is analysed and converted to valuable information at the analytic layer. The analysed results are then summarised and shared with the top management through different enterprise applications at the application layer. The sharing of information and knowledge with other enterprises is supported by blockchain technology. Finally, wisdom is created by the top management using shared information and knowledge.</t>
    </r>
  </si>
  <si>
    <t>In this paper, we propose a production capability evaluation system by incorporating Internet of Things (IoT), machine learning and blockchain technology for supply chain network. It contributes to achieving real-time data collection and automated enterprise production capability evaluation mechanism. Besides, blockchain technology is adopted to enable open and decentralised data storage and sharing, provide fair and automatic trading of data. The proposed system is evaluated through a simulation experiment. It demonstrated how to utilise the proposed system to choose suitable upstream enterprises</t>
  </si>
  <si>
    <t>production capability evaluation; supply chain network; blockchain; IoT; machine learning</t>
  </si>
  <si>
    <t>Durach(2020)</t>
  </si>
  <si>
    <t>Blockchain Applications in Supply Chain Transactions</t>
  </si>
  <si>
    <t>Christian F. Durach , Till Blesik, Maximilian von D€uring, and Markus Bick</t>
  </si>
  <si>
    <t>https://onlinelibrary.wiley.com/doi/full/10.1111/jbl.12238</t>
  </si>
  <si>
    <t xml:space="preserve">literature review, survey, delphi </t>
  </si>
  <si>
    <t>EBSCO, Emerald Insight, and Science-
Direct</t>
  </si>
  <si>
    <t>What application opportunities emerge in supply chain transactions for the selling firm through the rise of blockchain technology?</t>
  </si>
  <si>
    <t>given that many studies are conceptual and lack empirical evidence
(Treiblmaier, 2018). A more prudent approach is needed to assess where blockchains can actually be employed and whether or not such usage would make sense in terms of per
formance gains.</t>
  </si>
  <si>
    <t>The results further our understanding of blockchains’ business opportunities among SC transactions and verify and extend Iansiti and Lakhani’s (Harvard Business Review 2017; 95: 118) blockchain adoption framework. Verified customer reviews and product quality certification are identified as the most relevant blockchain usages in SC transactions. Interestingly, we anticipate the least likely adoption of blockchains to occur for document-signing processes despite arguments within the literature that suggest otherwise. Two newly identified BAAs—logistics and delivery systems—and token-curated registries rank among the top four most relevant.</t>
  </si>
  <si>
    <t>the Delphi study was conducted with relatively young panelists that deliberately constituted a
heterogeneous group of blockchain stakeholders*The results of the focused survey also need to be interpreted with due care, given that not all managers responded to al BAAs; the approach was chosen to reduce the risk of respondents experiencing fatigue</t>
  </si>
  <si>
    <r>
      <t xml:space="preserve">future researchers may benefit from bringing further industry sectors into the analysis of BAAs in SC transactions.* The same contextual analysis can and should then be extended to national and cultural differences, as our findings are likely limited to the German context in which our data was collected.** </t>
    </r>
    <r>
      <rPr>
        <b/>
        <u/>
        <sz val="11"/>
        <color theme="1"/>
        <rFont val="Calibri"/>
        <family val="2"/>
        <scheme val="minor"/>
      </rPr>
      <t>we strongly believe it would prove interesting to study the simultaneous redistribution of power and trust in SCs following the introduction of blockchains, as the technology will affect those whom organizations select as future trade partners.</t>
    </r>
    <r>
      <rPr>
        <sz val="11"/>
        <color theme="1"/>
        <rFont val="Calibri"/>
        <family val="2"/>
        <scheme val="minor"/>
      </rPr>
      <t>** small firms that are not traditionally early adopters of new technologies should consider blockchains as tools that will help them become more trustworthy business partners.</t>
    </r>
  </si>
  <si>
    <r>
      <rPr>
        <u/>
        <sz val="11"/>
        <color theme="1"/>
        <rFont val="Calibri"/>
        <family val="2"/>
        <scheme val="minor"/>
      </rPr>
      <t xml:space="preserve">Three databases were selected for the literature search—Business Source Complete (via EBSCO), Emerald Insight, and Science- Direct—because they have some of the largest repositories of business research and are typically used in reviews of logistics and business studies (Wagner and Kemmerling 2010; Durach,Wieland, and Machuca 2015; Carter, Kaufmann, and Wagner 2017).* </t>
    </r>
    <r>
      <rPr>
        <sz val="11"/>
        <color theme="1"/>
        <rFont val="Calibri"/>
        <family val="2"/>
        <scheme val="minor"/>
      </rPr>
      <t>To reduce subjectivity, the authors used the Q-sort approach* The search for experts was conducted via LinkedIn.com*** A current survey by Statista (2017b) issued in the first quarter of 2017 reveals that the term ‘blockchain’ is only known to about 36% of German medium-sized enterprise decision makers. **</t>
    </r>
    <r>
      <rPr>
        <u/>
        <sz val="11"/>
        <color theme="1"/>
        <rFont val="Calibri"/>
        <family val="2"/>
        <scheme val="minor"/>
      </rPr>
      <t xml:space="preserve"> the present study attempted to provide a deeper understanding of which blockchain applications may facilitate  SC transactions and how they can simplify related processes.* </t>
    </r>
    <r>
      <rPr>
        <sz val="11"/>
        <color theme="1"/>
        <rFont val="Calibri"/>
        <family val="2"/>
        <scheme val="minor"/>
      </rPr>
      <t>As a result, a new (third) dimension was added to their framework. This new dimension not only examines the degree of novelty and the amount of complexity and coordination needed to achieve a technology’s widespread application, but also examines the organizational performance gains that can be expected from its instantiation;</t>
    </r>
  </si>
  <si>
    <t>The present study clarifies the discussion about blockchain application areas (BAAs) in SC transactions and their relevance
for businesses. This study combines the findings from three methodological approaches: an extant literature review, a Delphi study, and a survey of 151 German machinery and equipment sector business managers</t>
  </si>
  <si>
    <t>blockchain applications; digitalisation; digital; supply chain; Delphi study; survey</t>
  </si>
  <si>
    <t>Lamba(2018)</t>
  </si>
  <si>
    <t>Modeling big data enablers
for operations and supply
chain management</t>
  </si>
  <si>
    <t>Kuldeep Lamba, Surya Prakash Singh</t>
  </si>
  <si>
    <t>https://www.emerald.com/insight/content/doi/10.1108/IJLM-07-2017-0183/full/html?casa_token=NdI4f2H_714AAAAA:NxNfBivtApgpC35pQZQDXEtTv5qLCcpSXvW7h73772qubqgvBMPwzCutAOse88pk_ah0OqH_2PowFO0FEGCgKmvj0eqkZ7TRNFDDAGgiL56QcZdR_BQ</t>
  </si>
  <si>
    <t>the integration of big data for improving OSCM processes being a rather new domain (Zhou et al., 2014), not much work has appeared in literature highlighting the enablers of big data success in OSCM</t>
  </si>
  <si>
    <t>The enabler modelings using ISM, Fuzzy-TISM and DEMATEL shows that the top management commitment, financial support for big data initiatives, big data/data science skills, organizational structure and change management program are the most influential/driving enablers. Across all three different techniques, these five different enablers has been identified as the most promising ones to implement big data in OSCM. On the other hand, interpretability of analysis, big data quality management, data capture and
storage and data security and privacy have been commonly identified across all three different modeling techniques as the most dependent big data enablers for OSCM.</t>
  </si>
  <si>
    <t>The MCDM models of big data enablers have been formulated based on the inputs from few domain experts and may not reflect the opinion of whole practitioners community</t>
  </si>
  <si>
    <t>In future, big data initiatives can be also linked further to the specific domain of the OCSM such as demand management, risk management, logistics and procurement.</t>
  </si>
  <si>
    <r>
      <t xml:space="preserve">A systematic model showing hierarchy and inter-relationships among the enablers, and </t>
    </r>
    <r>
      <rPr>
        <u/>
        <sz val="11"/>
        <color theme="1"/>
        <rFont val="Calibri"/>
        <family val="2"/>
        <scheme val="minor"/>
      </rPr>
      <t xml:space="preserve">classifying the enablers into cause and effect groups will be extremely useful for the decision makers to strategically utilize their
resources for successfully embedding big data in OSCM.* Figure 2. MICMAC diagram of big data enablers in OSCM using ISM(could be interesting for classification)* </t>
    </r>
    <r>
      <rPr>
        <sz val="11"/>
        <color theme="1"/>
        <rFont val="Calibri"/>
        <family val="2"/>
        <scheme val="minor"/>
      </rPr>
      <t>The hierarchical leveling and inter-relationships among these enablers have been established using ISM and fuzzy-TISM. Fuzzy-TISM has been used so as to include varying degrees of influence rather than just binary. Further, DEMATEL approach is used with a view of classifying the enablers into cause and effect groups**</t>
    </r>
    <r>
      <rPr>
        <b/>
        <u/>
        <sz val="11"/>
        <color theme="1"/>
        <rFont val="Calibri"/>
        <family val="2"/>
        <scheme val="minor"/>
      </rPr>
      <t>One of the important fact that has come out from this study is that there are no enablers in the autonomous cluster as revealed by the MICMAC analysis. It greatly underlines the importance of all the considered enablers for the successful integration of big data with OSCM.</t>
    </r>
  </si>
  <si>
    <t>The purpose of this paper is to identify and analyse the interactions among various enablers which are critical to the success of big data initiatives in operations and supply chain management (OSCM).* Fourtee enablers of big data in OSCMhave been selected from literature and consequent deliberations with experts from industry. Three different multi criteria decision-making (MCDM) techniques, namely, interpretive structural modeling (ISM), fuzzy total interpretive structural modeling ( fuzzy-TISM) and decision-making trial and evaluation laboratory (DEMATEL) have been used to identify driving enablers. Further, common enablers from each technique, their hierarchies and inter-relationships have
been established</t>
  </si>
  <si>
    <t>India, Decision-making, Modelling, DEMATEL, Big data, Interpretive structural modelling, Management research, Operations and supply chain management (OSCM), Fuzzy-TISM, Enablers</t>
  </si>
  <si>
    <t>Hayrutdinov(2020)</t>
  </si>
  <si>
    <t>Coordination of Supply Chain under Blockchain System-Based
Product Lifecycle Information Sharing Effort</t>
  </si>
  <si>
    <t>Saidjahon Hayrutdinov, Mahmoud S. R. Saeed, Azamat Rajapov</t>
  </si>
  <si>
    <t>Journal of Advanced Transportation</t>
  </si>
  <si>
    <t>https://www.hindawi.com/journals/jat/2020/5635404/</t>
  </si>
  <si>
    <t>the activities transformed by the Blockchain system will lead to the costly efforts; total profit of SC will rise in the stochastic markets due to both higher sales volume and higher retail prices. At the same time, the benefits from these systematic examinations under contractual coordination remain un clear, as does sharing of its cost and profit among the SC members. None of the literature on SCM has discussed these interesting and trusted Blockchain technology benefit under contractual coordination theories until now.</t>
  </si>
  <si>
    <t>the study results show that the product lifecycle information sharing effort under the Blockchain system increases the profit of the whole chain and decreases with the increase of customer’s price sensitivity coefficien</t>
  </si>
  <si>
    <t>future research will focus on investigation of the models in different industries with uncertain demand to understand the impact of the product and process information sharing via BS. * Future research could focus on the global distribution of demand to minimize the risk among multiple competing members.</t>
  </si>
  <si>
    <t>the study used the game theory reverse induction method to compare the Nash equilibrium solutions under different decision-making scenarios and discussed the chain member’s constraint condition of Blockchain system investment. We simulated and analysed the products’ lifecycle information sharing effort cost factor, the influence of price sensitivity coefficient, and expected profits of the supplier and retailer.* ,e decisions of
Blockchain system investment between the different contracts are analysed and compared with the centralized SC optimal decision.* In order to obtain valuable conclusions and efficiency of the models, we use MATLAB software** ,is paper examined two-stage SC consisting of a supplier and a retailer where the retailer is the leader* With the help of game theory, the Nash equilibrium solution of the SC under different circumstances is
obtained. Total SC profit of the five models is solved by reverse induction method, and the results are compared and analysed.</t>
  </si>
  <si>
    <t>the study proposes a supply chain contractual coordination model based on the product lifecycle information sharing effort and consumers’ price sensitivity to a product with the Blockchain system. ,is paper examined the following five scenarios: (1)
centralized supply chain with Blockchain system-based product lifecycle information sharing investment; (2) Stackelberg leader retailer processed and invested Blockchain system scenario; (3) retailer processed the Blockchain system cost-sharing scenario; (4) retailer processed Blockchain system investment through bargaining the revenue-sharing model; (5) Blockchain system investment under the cost and revenue-sharing contract</t>
  </si>
  <si>
    <t>Brinch*b(2018)</t>
  </si>
  <si>
    <t>Practitioners understanding
of big data and its applications
in supply chain management</t>
  </si>
  <si>
    <t>Morten Brinch, Jan Stentoft, Jesper Kronborg Jensen, Christopher Rajkumar</t>
  </si>
  <si>
    <t>https://www.emerald.com/insight/content/doi/10.1108/IJLM-05-2017-0115/full/html?fullSc=1</t>
  </si>
  <si>
    <t>MCDM(Delphi)</t>
  </si>
  <si>
    <t>guiding practitioners to where big data could be applied best</t>
  </si>
  <si>
    <t>Big data poses as a valuable opportunity to further improve decision making in supply chain
management (SCM). However, the understanding and application of big data seem rather elusive and only partially explored.</t>
  </si>
  <si>
    <r>
      <t xml:space="preserve">First, </t>
    </r>
    <r>
      <rPr>
        <u/>
        <sz val="11"/>
        <color theme="1"/>
        <rFont val="Calibri"/>
        <family val="2"/>
        <scheme val="minor"/>
      </rPr>
      <t>big data terminology seems to be more about data collection than of data management and data utilization. Second, the application of big data is most applicable for logistics, service and planning processes than of sourcing, manufacturing and return. Third, supply chain executives seem to have a slow adoption of big data</t>
    </r>
    <r>
      <rPr>
        <sz val="11"/>
        <color theme="1"/>
        <rFont val="Calibri"/>
        <family val="2"/>
        <scheme val="minor"/>
      </rPr>
      <t xml:space="preserve">.* Finally, </t>
    </r>
    <r>
      <rPr>
        <u/>
        <sz val="11"/>
        <color theme="1"/>
        <rFont val="Calibri"/>
        <family val="2"/>
        <scheme val="minor"/>
      </rPr>
      <t>a correlation analysis did not show a relationship between digital strategies and big data analytics, where both digitalization and big data seems to have a slow adoption into SCM practices.</t>
    </r>
  </si>
  <si>
    <t>The Delphi study is explorative by nature and the questionnaire survey rather small in scale; therefore, findings have limited generalizability.* the findings have limited generalizability for two reasons. One being that the Delphi study is explorative, where the expert knowledge may not fully capture the general perception and application of big data** The other being that the questionnaire-survey includes a small sample size and was only carried out in a Danish context</t>
  </si>
  <si>
    <r>
      <t>future research on the application of big data should attempt to include factors like industries, market dynamics and maturity levels, while considering the companies’ role in the supply chain.*</t>
    </r>
    <r>
      <rPr>
        <u/>
        <sz val="11"/>
        <color theme="1"/>
        <rFont val="Calibri"/>
        <family val="2"/>
        <scheme val="minor"/>
      </rPr>
      <t xml:space="preserve"> future research should seek more in-depth studies on specific applications that can guide practitioners on what data sources are needed, what analytic techniques to apply and how each specific application can be implemented and integrated into existing business practices*</t>
    </r>
    <r>
      <rPr>
        <sz val="11"/>
        <color theme="1"/>
        <rFont val="Calibri"/>
        <family val="2"/>
        <scheme val="minor"/>
      </rPr>
      <t xml:space="preserve"> large-scale surveys would be valuable to further quantify the adoption and application of big data.** existing research on big data seem to focus mostly on large companies (Frizzo-Barker et al., 2016), but big data could also be for small and medium sized companies.*** this study has also indicated a slow adoption of digitalization and big data in SCM, which should be further investigated. It is known that barriers exists for implementin big data (Kache and Seuring, 2017), but little seems to be known on how to overcome these barriers.* </t>
    </r>
    <r>
      <rPr>
        <b/>
        <u/>
        <sz val="11"/>
        <color theme="1"/>
        <rFont val="Calibri"/>
        <family val="2"/>
        <scheme val="minor"/>
      </rPr>
      <t>future research are encouraged to help supply chain executives in developing data-driven supply chains that incorporate big data into the larger digitalization agenda, where other emerging technologies also are affecting the adoption of big data.</t>
    </r>
  </si>
  <si>
    <t>This study is the first to assess big data in the SCOR process framework and to rank applications of big data as a mean to guide the SCM community to where big data is most beneficial.* The Delphi study explores how the terminology of big data is understood in relation to data collection, data management and data utilization. The Delphi study, furthermore, explores and ranks possible applications of big data in the supply chain operations reference (SCOR) process framework</t>
  </si>
  <si>
    <t>This paper is based on a sequential mixed-method. First, a Delphi study was designed to gain insights regarding the terminology of big data and to identify and rank applications of big data in SCM using an adjusted supply chain operations reference (SCOR) process framework. This was followed by a questionnaire-survey among supply chain executives to elucidate the Delphi study findings and to assess the practical use of big data</t>
  </si>
  <si>
    <t>Supply chain management, Big data, Decision making, Information technology, Mixed method, Business processes, Digital strategy, Applications</t>
  </si>
  <si>
    <t>Yadav(2020)</t>
  </si>
  <si>
    <t>Blockchain critical success factors for sustainable supply chain</t>
  </si>
  <si>
    <t>Sachin Yadav, Surya Prakash Singh</t>
  </si>
  <si>
    <t>Resources, Conservation and Recycling</t>
  </si>
  <si>
    <t>https://www.sciencedirect.com/science/article/pii/S0921344919304112?casa_token=Tw-3FK7C3AMAAAAA:mN2K_QJ1DSRDKhCYatRQhVEIcvwrHMMDnPMylhw3lS1xls1uo4scz0wPIrd-QbW3ueh0OpGtVQ</t>
  </si>
  <si>
    <t>A limited study carried out on emerging BC technology.* Few qualitative and quantitative approach is applied to BC-based SC.** No approach is found in this field for the adoption of BC technologY to make SC sustainable.</t>
  </si>
  <si>
    <t>The proposed integrated (incorporated) approach of PCA and Fuzzy-DEMATEL found six major causes namely Data safety and Decentralization, Accessibility, Laws and Policy, Documentation, Data management, and Quality</t>
  </si>
  <si>
    <t>The strength of respondents and experts from whom data is collected is restricted to 195 only.* This study is restricted to twelve factors whose cumulative probability is also restricted to 82.976 percent.** Experts and respondents having knowledge of BC technology are restricted tothe SC field.*** ariation in data flow due to barriers like social and climate conditions are not considered.</t>
  </si>
  <si>
    <t>more than twelve factors can be considered with other restrictions and constraints. The proposed framework in this paper could be used for further research to examine the real casework in any SC. Innumerable experts opinions can be appraised in further research. In the future, the BC integrated SC can be justified by some other quantitative and qualitative methods like ISM, VICKOR, AHP, etc.</t>
  </si>
  <si>
    <t xml:space="preserve"> This research represents the significant role of causes, which leads to the integration of BC with the SC resulting in achieving sustainability*</t>
  </si>
  <si>
    <t>This paper is an attempt to study the use of BC technology and a try to develop efficient sustainable supply chain management (SSCM) rather than the inefficient design of supply chain management (SCM). Important variables related to BC are identified from the literature after going through discussion with academician and industry experts. These variables are further analyzed and modeled using Principal Component Analysis (PCA), Fuzzy-Decision making trial and evaluation laboratory (DEMATEL). PCA is applied to form the principal factor from these identified variables based on possible correlation. Although, the application of Fuzzy- DEMATEL is adopted to identify major causes that help to achieve sustainable supply chain (SSC) after integration of BC technology</t>
  </si>
  <si>
    <t>Blockchain, Supply chain, PCA, Fuzzy, DEMATEL</t>
  </si>
  <si>
    <t>Rane(2019)</t>
  </si>
  <si>
    <t>Green procurement process
model based on blockchain–IoT
integrated architecture for a
sustainable business</t>
  </si>
  <si>
    <t>Santosh B. Rane, Shivangi Viral Thakker</t>
  </si>
  <si>
    <t>Management of Environmental Quality</t>
  </si>
  <si>
    <t>https://www.emerald.com/insight/content/doi/10.1108/MEQ-06-2019-0136/full/html?casa_token=KsQesEuOVmMAAAAA:BVk0OlUNHaxNMlq1Sxy-WqsTSdoVvVShgrm1tFeD_w7K1AKHHPs95536ig2yHGecCAi5VL0XtmALduOva6aop_Sx-yf-MNoQ1n_4PHd8jAPLb6_swgo</t>
  </si>
  <si>
    <t>procurement</t>
  </si>
  <si>
    <t>blockchain, IoT</t>
  </si>
  <si>
    <t>Even though great amount of research is done for green supplier development, a complete study on green procurement is not addressed so far (Babbar and Amin, 2018; Lo et al., 2018). Green procurement as a component of green supply chain is studied in parts but the overall challenges and processes related to green procurement need attention of researchers* There is no architecture developed for incorporating technologies such as blockchain and IoT in a supply chain.</t>
  </si>
  <si>
    <t>The challenges of green procurement are categorised and ranked as per the industry survey results. The architecture shows the tasks of blockchain and IoT in green procurement activities* Green procurement ensures the minimal usage of energy and efficient waste disposal* Based on Delphi score received by the expert survey, 15 challenges are selected out of 31 identified and are categorised in four categories as: material and products, energy and waste management, organisational and supplier related** The architecture demonstrates the application of blockchain and IoT in inbound, outbound logistics and internal operations of the supply chain</t>
  </si>
  <si>
    <t>For the technologies and the process to succeed, there is a requirement to develop the standard and practices for the green procurement activities</t>
  </si>
  <si>
    <t>The research can be done to address the issues such as energy management, waste recycling and minimising carbon footprints. Green procurement challenges needs to be solved for aligning the activities with the green supply chain.</t>
  </si>
  <si>
    <r>
      <t xml:space="preserve">This paper analyses the challenges and categorises them for better addressing.* These technologies are studied in depth and an integrated architecture is developed for handling green procurement in an organisation.* The experts were from different backgrounds relevant to the study to balance the industry and academics perspectives. The questionnaire was prepared for ranking the criteria by doing comparative analysis of criteria.** Delphi method was used for survey as suggested by many researchers for data collection*** To finalise and do pairwise ranking of the criteria, 50 experts were considered including supply chain managers, procurement managers and suppliers at Tier 1 and Tier 2 levels.Experts was asked to give pairwise rating for 15 barriers.*** </t>
    </r>
    <r>
      <rPr>
        <b/>
        <u/>
        <sz val="11"/>
        <color theme="1"/>
        <rFont val="Calibri"/>
        <family val="2"/>
        <scheme val="minor"/>
      </rPr>
      <t>MICMAC analysis of barriers (interesting for me)**</t>
    </r>
    <r>
      <rPr>
        <u/>
        <sz val="11"/>
        <color theme="1"/>
        <rFont val="Calibri"/>
        <family val="2"/>
        <scheme val="minor"/>
      </rPr>
      <t xml:space="preserve"> </t>
    </r>
    <r>
      <rPr>
        <b/>
        <u/>
        <sz val="11"/>
        <color theme="1"/>
        <rFont val="Calibri"/>
        <family val="2"/>
        <scheme val="minor"/>
      </rPr>
      <t>.</t>
    </r>
  </si>
  <si>
    <t>The purpose of this paper is to analyse the use of blockchain and IoT for green procurement activities. The integration of blockchain and IoT interface can solve many challenges faced by industries having green procurement.* Through a literature survey and interviews with procurement managers from different industries, challenges in green procurement were identified. Elements of blockchain and IoT were analysed to overcome the green procurement challenges. Architecture for blockchain and IoT is developed to be implemented in the green supply chain for a sustainable business</t>
  </si>
  <si>
    <t>Sustainability, Internet of Things, Green procurement, Blockchain technology,
Block chain–IoT-integrated architecture</t>
  </si>
  <si>
    <t>Sheel(2019)</t>
  </si>
  <si>
    <t>Effect of blockchain technology
adoption on supply chain
adaptability, agility, alignment
and performance</t>
  </si>
  <si>
    <t>Management Research Review</t>
  </si>
  <si>
    <t>https://www.emerald.com/insight/content/doi/10.1108/MRR-12-2018-0490/full/html?casa_token=KNRi4aHSEooAAAAA:bLkmCrL6IX01JhgZgMEEBR4EU1kEUmO0ONL8D6uh6QxjAfgdKLNru4AOO9o6sA6BCC1hFbVlJBHpeNHH6M_vEcERrbhYmwEHeEwEZ6tu1ZQCE8-p9vU</t>
  </si>
  <si>
    <t>hypothsis</t>
  </si>
  <si>
    <t>The effect of IT on important supply chain variables has been studied in the past; however, there is not a single study which sheds light on how disruptive technologies such as blockchain will affect supply chain adaptability, alignment, agility and firm performance.* Most existing literature on blockchain is based on
conceptual exposition, and empirical evidence is meager (Ying et al., 2018).</t>
  </si>
  <si>
    <t>The results of the present study show that blockchain technology can improve supply chain adaptability, alignment, agility which lead to competitive advantage, which leads to better firm performance. Besides, trust generated through blockchain use also increases firm performance.* The findings of the current study indicate that companies not only should create more awareness regarding blockchain but also should actively work with IT companies that are engaged in developing blockchain-based supply chain solution.</t>
  </si>
  <si>
    <t>Currently, the respondents do not have practical experience of using blockchain technology. They have responded based on their knowledge about supply chain and blockchain which they acquired from published sources.* Different supply chains require different strategic choices and different information needs. But the present study assumes that all supply chain needs are identical.** The present study assumes that government regulations regarding blockchain technology are favorable; however, currently, there is no legal framework to address blockchain technology* Blockchain depends upon qualitative data collection technologies. These include big-data and internet of thing (IoT). The successful adoption of
blockchain heavily depends upon real-time and accurate data collection from multiple sources and requires massive data warehouses from several firms; this is the reason why blockchain is very costly technology.</t>
  </si>
  <si>
    <t>The adoption models will be different for different applications. The effects of blockchain on supply chain’s important parameters such as flexibility and agility need to be studied. In addition, the effect on transaction cost, trust and supply chain alignment between supply chain members are areas which need to be continuously explored. The success of blockchain technology in improving supply chain management should be studied through longitudinal studies in the future. Another area of study can be integrating blockchain with IoT, RFID, Bigdata, artificia intelligence, etc., and its effect on supply chain management</t>
  </si>
  <si>
    <r>
      <t>As per an estimation, approximately 33 percent of supply chain activities can be improved with the help of blockchain technology (Camerinelli, 2016).*</t>
    </r>
    <r>
      <rPr>
        <u/>
        <sz val="11"/>
        <color theme="1"/>
        <rFont val="Calibri"/>
        <family val="2"/>
        <scheme val="minor"/>
      </rPr>
      <t xml:space="preserve"> hypothesis for the current study is developed on
the basis of the literature review on supply chain management and blockchain technology</t>
    </r>
    <r>
      <rPr>
        <sz val="11"/>
        <color theme="1"/>
        <rFont val="Calibri"/>
        <family val="2"/>
        <scheme val="minor"/>
      </rPr>
      <t>**</t>
    </r>
  </si>
  <si>
    <t>The purpose of this paper is to illustrate how blockchain technology can improve supply chain adaptability, alignment and agility which collectively enhance competitive advantage which in turn influences firm performance. The conceptual framework of the present study is developed by conducting an extensive literature review on blockchain technology, supply chain adaptability, alignment, agility and competitive advantage. The sample data were collected from 397 supply chain practitioners in India to validate the conceptual model. Confirmatory factor analysis was conducted to ascertain the validity
of the measures used and a structural model was analyzed for testing the proposed conceptual framework.</t>
  </si>
  <si>
    <t>Information technology, Competitive advantage, Alignment, Firm performance, Adaptability, Supply chain management, Agility, Blockchain, Production and operations management</t>
  </si>
  <si>
    <t>Queiroz(2018)</t>
  </si>
  <si>
    <t>Big data analytics in supply
chain and logistics: an
empirical approach</t>
  </si>
  <si>
    <t>Maciel Manoel Queiroz, Renato Telles</t>
  </si>
  <si>
    <t>https://www.emerald.com/insight/content/doi/10.1108/IJLM-05-2017-0116/full/html?casa_token=HcNZWjrSf5oAAAAA:UqnGTmmak02yiL1RCeVmzTY0Njj_iTJfXlrs34qu86bG7W_bPi-3eMKPAlI6kfY1XKb_c7IQ9bUwlMyaU7g5VXeK1cIEx7SGmP2tG6WUu_NuEoq4p0Q</t>
  </si>
  <si>
    <t>RQ1. What are the difficulties and barriers for the adoption of BDA in Brazilian supply
chains?
RQ2. What are the main differences and impacts of BDA on different organisational and
supply chain levels?</t>
  </si>
  <si>
    <t>there are some gaps in the supply chain literature on BDA, including development of frameworks to
support decision makers in adopting BDA projects. Furthermore, in emerging countries such
as Brazil, there are no studies involving empirical research to identify and diagnose the main
difficulties and barriers for BDA adoption.</t>
  </si>
  <si>
    <t>The knowledge of Brazilian firms regarding BDA, the difficulties and barriers to BDA project adoption, and the relationship between supply chain levels and BDA knowledge were identified. A framework was proposed for the adoption of BDA projects in SCM.* the knowledge of Brazilian supply chain organisations in BDA is incipient as the companies are in the first stage.</t>
  </si>
  <si>
    <t xml:space="preserve">This study does not offer external validity due to restrictions for the generalisation of the results even in the Brazilian context, which stems from the conducted sampling* this study does not include traditional segments such as the educational, metallurgy, and plastics industry.** </t>
  </si>
  <si>
    <r>
      <t xml:space="preserve">Future studies should improve the comprehension in this research field and focus on the impact of big data on supply chains or networks in emerging world regions, such as Latin America.* in-depth interview could be interesting to support generalisations* </t>
    </r>
    <r>
      <rPr>
        <u/>
        <sz val="11"/>
        <color theme="1"/>
        <rFont val="Calibri"/>
        <family val="2"/>
        <scheme val="minor"/>
      </rPr>
      <t xml:space="preserve">It would be valuable to expand this subject with studies that provide insight about the factors that speed up the process in order to satisfy the BDA-SCM triangle* </t>
    </r>
    <r>
      <rPr>
        <sz val="11"/>
        <color theme="1"/>
        <rFont val="Calibri"/>
        <family val="2"/>
        <scheme val="minor"/>
      </rPr>
      <t>identify other key success factors in BDA-SCM in emerging countries and compare it with other regions</t>
    </r>
  </si>
  <si>
    <t>The BDA-SCM triangle can be understood as a result of a  conjoint analysis of the interaction of these constructs</t>
  </si>
  <si>
    <t>The purpose of this paper is to recognise the current state of big data analytics (BDA) on different organisational and supply chain management (SCM) levels in Brazilian firms. Specifically, the paper focuses on understanding BDA awareness in Brazilian firms and proposes a framework to analyse firms’ maturity in implementing BDA projects in logistics/SCM</t>
  </si>
  <si>
    <t>Survey, Decision-making, South America, Supply chain innovation, Logistics competences, Logistics strategy</t>
  </si>
  <si>
    <t>Seyedghorban(2020)</t>
  </si>
  <si>
    <t>Supply chain digitalization past present and future</t>
  </si>
  <si>
    <t>2019 dec (2020)</t>
  </si>
  <si>
    <t>Zahra Seyedghorban, Hossein Tahernejad, Royston Meriton &amp; Gary Graham</t>
  </si>
  <si>
    <t>Production Planning &amp; Control</t>
  </si>
  <si>
    <t>https://www.tandfonline.com/doi/full/10.1080/09537287.2019.1631461?casa_token=iBH3e3eR0AcAAAAA%3A8XAvP0_4TecV8MwUaAwTM-3j98ElF1-tDm1Q7PNKmPfSamATx4fKvIMY8WY12YwvO_BHxuJu53NV</t>
  </si>
  <si>
    <r>
      <t>In this research, we use a Java-based scientific visualization software package–</t>
    </r>
    <r>
      <rPr>
        <u/>
        <sz val="11"/>
        <color theme="1"/>
        <rFont val="Calibri"/>
        <family val="2"/>
        <scheme val="minor"/>
      </rPr>
      <t>CiteSpace</t>
    </r>
    <r>
      <rPr>
        <sz val="11"/>
        <color theme="1"/>
        <rFont val="Calibri"/>
        <family val="2"/>
        <scheme val="minor"/>
      </rPr>
      <t xml:space="preserve"> – to run co-citations and cluster analyses.** Data was gathered using Web of Science</t>
    </r>
    <r>
      <rPr>
        <u/>
        <sz val="11"/>
        <color theme="1"/>
        <rFont val="Calibri"/>
        <family val="2"/>
        <scheme val="minor"/>
      </rPr>
      <t xml:space="preserve"> (WoS</t>
    </r>
    <r>
      <rPr>
        <sz val="11"/>
        <color theme="1"/>
        <rFont val="Calibri"/>
        <family val="2"/>
        <scheme val="minor"/>
      </rPr>
      <t>),</t>
    </r>
  </si>
  <si>
    <r>
      <t>it is somehow unclear how the area of supply chain digitalization has</t>
    </r>
    <r>
      <rPr>
        <u/>
        <sz val="11"/>
        <color theme="1"/>
        <rFont val="Calibri"/>
        <family val="2"/>
        <scheme val="minor"/>
      </rPr>
      <t xml:space="preserve"> evolved and progressed</t>
    </r>
    <r>
      <rPr>
        <sz val="11"/>
        <color theme="1"/>
        <rFont val="Calibri"/>
        <family val="2"/>
        <scheme val="minor"/>
      </rPr>
      <t xml:space="preserve"> in research with research status being unclear.</t>
    </r>
  </si>
  <si>
    <r>
      <t>There is a gap in the current literature to understand what constitutes the underlying structure of research in supply chain digitalization, what topics have been investigated, what areas need further attention, how the existing literature can be classified, and how the discipline can move forward. **limited attention directed at</t>
    </r>
    <r>
      <rPr>
        <i/>
        <u/>
        <sz val="11"/>
        <color theme="1"/>
        <rFont val="Calibri"/>
        <family val="2"/>
        <scheme val="minor"/>
      </rPr>
      <t xml:space="preserve"> mixed-method analysis (both quantitative and qualitative</t>
    </r>
    <r>
      <rPr>
        <sz val="11"/>
        <color theme="1"/>
        <rFont val="Calibri"/>
        <family val="2"/>
        <scheme val="minor"/>
      </rPr>
      <t>) on supply chain digitalization in the existing research.</t>
    </r>
  </si>
  <si>
    <r>
      <rPr>
        <sz val="11"/>
        <color rgb="FF00B050"/>
        <rFont val="Calibri"/>
        <family val="2"/>
        <scheme val="minor"/>
      </rPr>
      <t xml:space="preserve">Both quantitative and qualitative analyses confirmed that </t>
    </r>
    <r>
      <rPr>
        <i/>
        <u/>
        <sz val="11"/>
        <color rgb="FF00B050"/>
        <rFont val="Calibri"/>
        <family val="2"/>
        <scheme val="minor"/>
      </rPr>
      <t>RFID</t>
    </r>
    <r>
      <rPr>
        <sz val="11"/>
        <color rgb="FF00B050"/>
        <rFont val="Calibri"/>
        <family val="2"/>
        <scheme val="minor"/>
      </rPr>
      <t xml:space="preserve"> has received considerable attention from academic communities while the direction appears to be </t>
    </r>
    <r>
      <rPr>
        <i/>
        <u/>
        <sz val="11"/>
        <color rgb="FF00B050"/>
        <rFont val="Calibri"/>
        <family val="2"/>
        <scheme val="minor"/>
      </rPr>
      <t>shifting towards data science and Big Data analytics</t>
    </r>
    <r>
      <rPr>
        <sz val="11"/>
        <color rgb="FF00B050"/>
        <rFont val="Calibri"/>
        <family val="2"/>
        <scheme val="minor"/>
      </rPr>
      <t xml:space="preserve"> </t>
    </r>
    <r>
      <rPr>
        <sz val="11"/>
        <color theme="1"/>
        <rFont val="Calibri"/>
        <family val="2"/>
        <scheme val="minor"/>
      </rPr>
      <t>**It is the absence of any work that edges</t>
    </r>
    <r>
      <rPr>
        <i/>
        <sz val="11"/>
        <color theme="1"/>
        <rFont val="Calibri"/>
        <family val="2"/>
        <scheme val="minor"/>
      </rPr>
      <t xml:space="preserve"> </t>
    </r>
    <r>
      <rPr>
        <i/>
        <u/>
        <sz val="11"/>
        <color theme="1"/>
        <rFont val="Calibri"/>
        <family val="2"/>
        <scheme val="minor"/>
      </rPr>
      <t>supply chain agility</t>
    </r>
    <r>
      <rPr>
        <i/>
        <sz val="11"/>
        <color theme="1"/>
        <rFont val="Calibri"/>
        <family val="2"/>
        <scheme val="minor"/>
      </rPr>
      <t xml:space="preserve"> </t>
    </r>
    <r>
      <rPr>
        <sz val="11"/>
        <color theme="1"/>
        <rFont val="Calibri"/>
        <family val="2"/>
        <scheme val="minor"/>
      </rPr>
      <t>research towards the digital era that surprising.**more closely examine the dynamics of</t>
    </r>
    <r>
      <rPr>
        <i/>
        <u/>
        <sz val="11"/>
        <color theme="1"/>
        <rFont val="Calibri"/>
        <family val="2"/>
        <scheme val="minor"/>
      </rPr>
      <t xml:space="preserve"> data science in Omni-channels.</t>
    </r>
  </si>
  <si>
    <t>just use Web of Science for searching</t>
  </si>
  <si>
    <t>future research agenda featuring five paths: data science- enabled SCM, supply chain agility, humanizing manufacturing through digital manufacturing strategy, Omni-channel and Internet of Things, and resource-based view</t>
  </si>
  <si>
    <r>
      <t xml:space="preserve">12 experts investigate the key word for searching at the first step** they do not discussed about blockchain specificly(just one time use the word "blockchain")**mainly focus on RFID, Big Data, cloud computing, 3DP, IOT.*** the search was finalizing at </t>
    </r>
    <r>
      <rPr>
        <u/>
        <sz val="11"/>
        <color theme="1"/>
        <rFont val="Calibri"/>
        <family val="2"/>
        <scheme val="minor"/>
      </rPr>
      <t>March 2018.</t>
    </r>
  </si>
  <si>
    <r>
      <rPr>
        <u/>
        <sz val="11"/>
        <color theme="1"/>
        <rFont val="Calibri"/>
        <family val="2"/>
        <scheme val="minor"/>
      </rPr>
      <t>331 papers are investigated with quantitative approache</t>
    </r>
    <r>
      <rPr>
        <sz val="11"/>
        <color theme="1"/>
        <rFont val="Calibri"/>
        <family val="2"/>
        <scheme val="minor"/>
      </rPr>
      <t xml:space="preserve">. With different reports about co-citation analysis and trend of the subject in different years. For instance by burst diargram they show the most citation on easìch paper is related to which years and based on that they figure out the trend on the different subjects. Moreover, they release a cluster analysis by subject for the investigated subjects. (it is worth mentioning that finaly for </t>
    </r>
    <r>
      <rPr>
        <u/>
        <sz val="11"/>
        <color theme="1"/>
        <rFont val="Calibri"/>
        <family val="2"/>
        <scheme val="minor"/>
      </rPr>
      <t>qualitative research this study jeust examined 20 co-cited papers</t>
    </r>
    <r>
      <rPr>
        <sz val="11"/>
        <color theme="1"/>
        <rFont val="Calibri"/>
        <family val="2"/>
        <scheme val="minor"/>
      </rPr>
      <t>.)</t>
    </r>
  </si>
  <si>
    <t>Supply chain digitalization;
meta-analysis; bibliometric;
content analysis</t>
  </si>
  <si>
    <t>Kim(2019)</t>
  </si>
  <si>
    <t>The Impact of Blockchain Technology Application on
Supply Chain Partnership and Performance</t>
  </si>
  <si>
    <t>Joon-Seok Kim, Nina Shin</t>
  </si>
  <si>
    <t>https://www.mdpi.com/2071-1050/11/21/6181</t>
  </si>
  <si>
    <t>(i) How is the use of blockchain in SC activities expected to influenc (increase or decrease) SC partnership e ciency and growth, thereby a ecting SC performance outcome?
(ii) How can practitioners strategically plan for BCT-driven improvement planning for a higher level of competitive advantage?</t>
  </si>
  <si>
    <t>its study is relatively rare in the literature on SC collaboration and sustainability management research, despite its advantages in sustaining connectivity and reliability among SC partners.</t>
  </si>
  <si>
    <t xml:space="preserve">The findings show that the blockchain technology characteristics (information transparency, information immutability, and smart contracts) have significant positive e ects on partnership growth and marginal e ects on partnership e ciency.* Though partnership growth has a positive e ect on firm performance, partnership efficiency shows a negative e ecffet.** In this study, for partnership growth, all BCT attributes demonstrated positive e ects. For partnership efficiency, only information transparency and smart contracts displayed positive effects, whereas information immutability did not.** Among the SC collaboration capabilities based on
BCT, partnership growth has a significant impact on both SC financial and operational performance.
</t>
  </si>
  <si>
    <t xml:space="preserve"> Therefore, future research could explore other antecedents to partnership e ciency and growth management that might enhance coordination or inter-organizational capabilities</t>
  </si>
  <si>
    <t xml:space="preserve">Prior to hypotheses testing, AMOS 24.0 software was used to assess and confirm the validity and reliability of the survey* technical means such as BCT can hardly replace all the work done by human intervention
in the short term.** If a BCT application is implemented in SC collaboration processes at a high cost, BCT technology attributes may become a disruptive factor in a situation wherein rapid joint decision-making is required because of an exception in an SC.*** this study examines whether performance expectancy of BCT (informationtransparency, information immutability, and smart contracts) positively influences the strategic
SC partnership advantage (partnership e ciency and growth) and positively drives the strategic SC partnership outcome (operational and financial),
 </t>
  </si>
  <si>
    <t>This study investigates how the use of blockchain in SC activities can influence (increase or decrease) SC partnership
efficiency and growth, thereby a ecting SC performance outcomes. Specifically, this study empirically validates a measurement and structural equation model with 306 SC experts from various industries.</t>
  </si>
  <si>
    <t>blockchain technology; information transparency; information immutability; smart contracts; partnership e ciency; partnership growth; supply chain performance</t>
  </si>
  <si>
    <t>Colak(2019)</t>
  </si>
  <si>
    <t>A multi-criteria evaluation model based
on hesitant fuzzy sets for blockchain
technology in supply chain management</t>
  </si>
  <si>
    <t>Murat Colak, Ihsan Kaya,∗, Betu¨l O¨ zkan, Aysenur Budak, Ali Karasan</t>
  </si>
  <si>
    <t>Journal of Intelligent &amp; Fuzzy Systems</t>
  </si>
  <si>
    <t>https://content.iospress.com/articles/journal-of-intelligent-and-fuzzy-systems/ifs179460</t>
  </si>
  <si>
    <t xml:space="preserve">Since most of the real world projects are based on the both qualitative and quantitative inputs, the applied methodology offers to handle them by avoiding the loss of information* The number of studies about BT have increased rapidly in recent years, but the studies about the application of blockchain for different sectors are not very much [2].** Some of the studies in literature reviewed the application areas of BT for different sectors, but none of them handled this problem with quantitative methods
</t>
  </si>
  <si>
    <r>
      <t xml:space="preserve">As a result, medicine/drug and jewelry sectors have been respectively determined as the most and the least suitable alternatives in
order to implement BT by means of the proposed HFSs based methodology* As a result of this method, “cost” and “logistics” criteria have been determined as the most and the least important main criteria.** “speed” and “market needs” criteria are the most and
the least important sub-criteria*** “medicine/drug industry” have been selected as the most suitable sector for blockchain technology by using HF-TOPSIS method. </t>
    </r>
    <r>
      <rPr>
        <b/>
        <i/>
        <u/>
        <sz val="11"/>
        <color theme="1"/>
        <rFont val="Calibri"/>
        <family val="2"/>
        <scheme val="minor"/>
      </rPr>
      <t>The results show that the sectors consist of perishable products can utilize from BT much better.</t>
    </r>
    <r>
      <rPr>
        <sz val="11"/>
        <color theme="1"/>
        <rFont val="Calibri"/>
        <family val="2"/>
        <scheme val="minor"/>
      </rPr>
      <t xml:space="preserve">
</t>
    </r>
  </si>
  <si>
    <t xml:space="preserve">the application process can be adapted to other hesitant fuzzy MCDM methods such as EDAS, TODIM, WASPAS and ELECTRE. Besides, triangular or trapezoidal hesitant fuzzy sets can be alternatively used.
</t>
  </si>
  <si>
    <t>As a first phase, we identified 17 sub-criteria to evaluate 5 sectors.</t>
  </si>
  <si>
    <t>BT can be applied to different sectors according to their specific needs. Evaluation of BT with respect to sectors needs considering several factors and it can be considered as a multi criteria decision making (MCDM) problem. In this paper, the appropriateness of BT in Supply Chain Management (SCM) according to different sectors has been evaluated by using a MCDM methodology based on hesitant fuzzy sets (HFSs). The suggestedMCDMmethodology consists of Delphi method, hesitant fuzzy Analytic Hierarchy Process (HF-AHP) and Hesitant Fuzzy Technique for Order Performance by Similarity to Ideal Solution (HF-TOPSIS) methods. In the first stage, the criteria and sub-criteria utilized for performance evaluation of BT in supply chain management have been determined by using Delphi method. The weights of main and sub-criteria have been obtained through HF-AHP method and finally, the alternative sectors have been ranked according to results of HF-TOPSIS method.</t>
  </si>
  <si>
    <t>Blockchain technology, supply chain management, hesitant fuzzy sets, AHP, TOPSIS</t>
  </si>
  <si>
    <t xml:space="preserve"> Zelbst(2019)</t>
  </si>
  <si>
    <t>The impact of RFID, IIoT, and
Blockchain technologies on
supply chain transparency</t>
  </si>
  <si>
    <t>Pamela J. Zelbst, Kenneth W. Green, Victor E. Sower, Philip L. Bond</t>
  </si>
  <si>
    <t>https://www.emerald.com/insight/content/doi/10.1108/JMTM-03-2019-0118/full/html?skipTracking=true&amp;utm_source=TrendMD&amp;utm_medium=cpc&amp;utm_campaign=Journal_of_Manufacturing_Technology_Management_TrendMD_0&amp;WT.mc_id=Emerald_TrendMD_0</t>
  </si>
  <si>
    <t>blockchain, IIoT, RFID</t>
  </si>
  <si>
    <t>This is the first study to assess the combined impact of RFID, IIoT and Blockchain technologies on SCT.</t>
  </si>
  <si>
    <r>
      <t>The structural model fits the data relatively well. RFID technology directly and positively impact both IIoT and Blockchain technologies which, in turn, directly and positively impact SCT. RFID technology indirectly affects SCT through both IIoT technology and Blockchain technology.*</t>
    </r>
    <r>
      <rPr>
        <u/>
        <sz val="11"/>
        <color theme="1"/>
        <rFont val="Calibri"/>
        <family val="2"/>
        <scheme val="minor"/>
      </rPr>
      <t xml:space="preserve"> RFID and IIoT provide the infrastructure necessary to employ Blockchain technology** </t>
    </r>
  </si>
  <si>
    <r>
      <t>This study is the first to empirically assess the impact of RFID, IIoT and Blockchain technologies on SCT. First-wave empirical studies must be replicated to support generalization of the findings.* It was not possible to assess for non-response bias because data were collected in only one wave.**</t>
    </r>
    <r>
      <rPr>
        <sz val="11"/>
        <color rgb="FFFF0000"/>
        <rFont val="Calibri"/>
        <family val="2"/>
        <scheme val="minor"/>
      </rPr>
      <t xml:space="preserve"> </t>
    </r>
    <r>
      <rPr>
        <sz val="11"/>
        <color rgb="FF00B0F0"/>
        <rFont val="Calibri"/>
        <family val="2"/>
        <scheme val="minor"/>
      </rPr>
      <t>Based on our findings, we recommend that supply chain managers consider implementing the three information technologies in combination to improve the SCT.</t>
    </r>
  </si>
  <si>
    <t>it is important to replicate this study with additional samples from both the USA and other countries to verify the results and to facilitate generalization of the results.* It would be advantageous to incorporate two waves in future studies to allow assessment of non-response bias.</t>
  </si>
  <si>
    <r>
      <t xml:space="preserve">This study provides empirical evidence to support the implementation of a combination of RFID, IIoT and Blockchain technologies as infrastructure necessary to achieve end-to-end SCT.* For this research, we will use Systems Theory to examine the synergistic effects of IIoT and Blockchain on SCT.* The theoretical model is based on General Systems Theory and a thorough review of the related literature** The RFID technology utilization scale was originally developed by Green et al. (2009). The IIoT technology utilization, Blockchain technology utilization and SCT scales were developed for this study.*** </t>
    </r>
    <r>
      <rPr>
        <u/>
        <sz val="11"/>
        <color rgb="FFFF0000"/>
        <rFont val="Calibri"/>
        <family val="2"/>
        <scheme val="minor"/>
      </rPr>
      <t>Studying these technologies independently (Srivastava,
2010; Kumar, 2006) is important but more value can be gained by studying the system as a whole.</t>
    </r>
    <r>
      <rPr>
        <u/>
        <sz val="11"/>
        <color theme="1"/>
        <rFont val="Calibri"/>
        <family val="2"/>
        <scheme val="minor"/>
      </rPr>
      <t xml:space="preserve">* </t>
    </r>
    <r>
      <rPr>
        <sz val="11"/>
        <color rgb="FFFF0000"/>
        <rFont val="Calibri"/>
        <family val="2"/>
        <scheme val="minor"/>
      </rPr>
      <t xml:space="preserve"> there is evidence that the ability to share information among supply chain partners throughout the extended supply chain enhances the overall performance of the supply chain and subsequently the performance of the partnering organizations</t>
    </r>
    <r>
      <rPr>
        <sz val="11"/>
        <color theme="1"/>
        <rFont val="Calibri"/>
        <family val="2"/>
        <scheme val="minor"/>
      </rPr>
      <t>.**</t>
    </r>
    <r>
      <rPr>
        <u/>
        <sz val="11"/>
        <color theme="1"/>
        <rFont val="Calibri"/>
        <family val="2"/>
        <scheme val="minor"/>
      </rPr>
      <t xml:space="preserve"> In this study, we assess the impact of combining one established technology (RFID) with
two relatively new technologies (IIoT and Blockchain) that were specifically designed to facilitate information sharing on SCT.*** Transparency is difficult without the ability to share information among supply chain partners</t>
    </r>
  </si>
  <si>
    <r>
      <t>The purpose of this paper is to assess the combined impact of radio frequency identification (RFID), Industrial Internet of Things (IIoT) and Blockchain technologies on</t>
    </r>
    <r>
      <rPr>
        <sz val="11"/>
        <color rgb="FF00B0F0"/>
        <rFont val="Calibri"/>
        <family val="2"/>
        <scheme val="minor"/>
      </rPr>
      <t xml:space="preserve"> supply chain transparency (SCT)</t>
    </r>
    <r>
      <rPr>
        <sz val="11"/>
        <color theme="1"/>
        <rFont val="Calibri"/>
        <family val="2"/>
        <scheme val="minor"/>
      </rPr>
      <t>.* Data from 211 US manufacturing managers is analyzed using a covariance-based structural equation modeling methodology.</t>
    </r>
  </si>
  <si>
    <t>Internet, Technology</t>
  </si>
  <si>
    <t>Helo(2019)</t>
  </si>
  <si>
    <t>Blockchains in operations and supply chains: A model and reference
implementation</t>
  </si>
  <si>
    <t>Petri Helo, Yuqiuge Hao</t>
  </si>
  <si>
    <t>https://www.sciencedirect.com/science/article/pii/S0360835219304152?casa_token=gNmdTwI7YzEAAAAA:iub6Jz0E14ACWvfT1SLY6guAFgJKl3IFAJtp3MGOP3gearz7Y3dmTzDms5JpwmcKY0NI4iwbyA</t>
  </si>
  <si>
    <t>What are the possible applications of blockchain in the supply chain?’ and ‘How should blockchain technology improve activities in supply chain operations?</t>
  </si>
  <si>
    <t>the effects of blockchain on the supply chain have not yet been systematically assessed</t>
  </si>
  <si>
    <t>The presented reference architecture demonstrates how blockchain can be implemented in the operational and supply chain context by using software components* Our results show that, unlike other IT-architectures, blockchain
technology is a promising technology platform for creating transparency, automation and trust for the supply chain.</t>
  </si>
  <si>
    <t>Although a new solution has been presented, it still lacks a concrete evaluation of its effectiveness.</t>
  </si>
  <si>
    <r>
      <t xml:space="preserve">Other blockchain solutions could have been used to achieve the same functionality, or then the entire blockchain infrastructure, including
public-private keys, peer to peer network and hashing algorithms, could have been made from scratch.* This implementation can be extended in the future. </t>
    </r>
    <r>
      <rPr>
        <b/>
        <u/>
        <sz val="11"/>
        <color rgb="FFFF0000"/>
        <rFont val="Calibri"/>
        <family val="2"/>
        <scheme val="minor"/>
      </rPr>
      <t>A scenario analysis or even a simulation would be appreciated to measure both the qualitative and quantitative aspects</t>
    </r>
    <r>
      <rPr>
        <sz val="11"/>
        <color rgb="FFFF0000"/>
        <rFont val="Calibri"/>
        <family val="2"/>
        <scheme val="minor"/>
      </rPr>
      <t>.</t>
    </r>
    <r>
      <rPr>
        <sz val="11"/>
        <color theme="1"/>
        <rFont val="Calibri"/>
        <family val="2"/>
        <scheme val="minor"/>
      </rPr>
      <t xml:space="preserve"> This would be beneficia for further developments of blockchain applications and widespread adoption in the supply chain.</t>
    </r>
  </si>
  <si>
    <r>
      <t xml:space="preserve">Many logistics operators, especially small and medium-sized companies, state that they have little knowledge about blockchain, and that they consider the impact of blockchain as a threat (Hackius &amp; Petersen, 2017). In order to </t>
    </r>
    <r>
      <rPr>
        <u/>
        <sz val="11"/>
        <color theme="1"/>
        <rFont val="Calibri"/>
        <family val="2"/>
        <scheme val="minor"/>
      </rPr>
      <t>gain their own first-hand experience, companies should implement small-scale experiments (Hackius &amp;Petersen, 2017)</t>
    </r>
    <r>
      <rPr>
        <sz val="11"/>
        <color theme="1"/>
        <rFont val="Calibri"/>
        <family val="2"/>
        <scheme val="minor"/>
      </rPr>
      <t>.* The Ethereum framework was chosen because that application development is supported by powerful tools.</t>
    </r>
  </si>
  <si>
    <t>This paper reviews blockchain technology and outlines possible uses for immutable distributed ledgers in operations and supply chains. A classification of the applications of blockchain technology in the scope of operations and supply chain
management is presented. In order to demonstrate the technical architecture of the blockchain-based logistics monitoring system (BLMS), a reference implementation was programmed and tested based on Ethereum. The purpose of the BLMS is to provide a solution for parcel tracking in a supply chain to support an open and immutable history record for each transaction. The functionality of the system consists of transaction entry for logistics operators. The presented reference architecture demonstrates how blockchain can be implemented in the operations and supply chain context by using software components</t>
  </si>
  <si>
    <t>Blockchain, Distributed ledger, Operations, Supply chain, Logistics</t>
  </si>
  <si>
    <t>Longo(2019)</t>
  </si>
  <si>
    <t>Blockchain-enabled supply chain: An experimental study</t>
  </si>
  <si>
    <t>Francesco Longo, Letizia Nicoletti, Antonio Padovano, Gianfranco d'Atri, Marco Forte</t>
  </si>
  <si>
    <t>https://www.sciencedirect.com/science/article/pii/S0360835219304139?casa_token=UIzrWkEc69cAAAAA:F43pqhZmApl82bXMgydkMN4bvK3ZzbDLgkB8kBIPn94-Ue4Hy-m5XbXaCpbad2AobR1IPdvfuw</t>
  </si>
  <si>
    <t>1. is blockchain a convenient instrument for companies operating in a supply chain - i.e. do the economic or operational benefits of building trust in the supply chain through a blockchain exceed its costs?
2. do the benefits deriving from a blockchain-enabled supply chain encourage companies not to send counterfeit or inaccurate data to the blockchain?</t>
  </si>
  <si>
    <r>
      <t>Supply chain management research on Blockchain is still in its infancy so it is worth to look into possible applications that may convince supply chain managers to adopt this technology as certification agent
for shared data and information. A proof of concept is needed to show quantitatively which are the benefits companies could achieve in a blockchain-enabled supply chain environment before its implementation in a real context.*</t>
    </r>
    <r>
      <rPr>
        <u/>
        <sz val="11"/>
        <color theme="1"/>
        <rFont val="Calibri"/>
        <family val="2"/>
        <scheme val="minor"/>
      </rPr>
      <t xml:space="preserve"> Evidence is needed to prove that actors in a supply chain that share inaccurate or counterfeit data about demand and inventory on the blockchain will not be able to achieve a high performance.</t>
    </r>
  </si>
  <si>
    <t>Application results shows how blockchain technology is a convenient instrument to overcome collaboration and trust issues in a supply chain, to increase the supply chain overall performance, to minimize the negative consequences of information asymmetry over the echelons of a supply chain but also to discourage companies from any misconduct (e.g. counterfeiting data or low data accuracy).</t>
  </si>
  <si>
    <t>This work fosters the exploration of further supply chain phenomena by using a blockchain-enabled simulated supply chain, which represents the perfect test environment to explore the real advantages of blockchain technology.</t>
  </si>
  <si>
    <r>
      <t>The methodological framework here proposed to assess the performance of a blockchain-enabled supply chain consists of three components: 1. the Ethereum-like public blockchain, called UnicalCoin, which represents the decentralized ledger where all the information regarding demand forecasts and inventory levels are stored; 2. the supply chain simulation model that recreates the network of companies, the flow of goods and information among them and all their main organizational, production and delivery processes; 3. the software connector that bridges the blockchain with the supply chain simulation model (or with the enterprises’ information system if it is deployed in a real supply chain environment).**</t>
    </r>
    <r>
      <rPr>
        <u/>
        <sz val="11"/>
        <color theme="1"/>
        <rFont val="Calibri"/>
        <family val="2"/>
        <scheme val="minor"/>
      </rPr>
      <t xml:space="preserve"> Blockchain costs</t>
    </r>
    <r>
      <rPr>
        <sz val="11"/>
        <color theme="1"/>
        <rFont val="Calibri"/>
        <family val="2"/>
        <scheme val="minor"/>
      </rPr>
      <t xml:space="preserve"> A transaction fee has to be paid whenever a blockchain participant tries to execute a transaction* A transaction fee is as
signed to the miner that created the block where the transaction has been added. The fee is calculated in the blockchain cryptocurrency and each blockchain has its own method for calculating this cost.</t>
    </r>
    <r>
      <rPr>
        <u/>
        <sz val="11"/>
        <color theme="1"/>
        <rFont val="Calibri"/>
        <family val="2"/>
        <scheme val="minor"/>
      </rPr>
      <t xml:space="preserve"> The Bitcoin blockchain calculates the cost of a transaction based on the space it occupies within the block. The cost for the bitcoin blockchain is 11 satoshi (the smallest bitcoin unit of measurement) per byte stored.The Ethereum blockchain calculates the cost based on the gas used by a transaction.* </t>
    </r>
    <r>
      <rPr>
        <b/>
        <i/>
        <u/>
        <sz val="11"/>
        <color theme="1"/>
        <rFont val="Calibri"/>
        <family val="2"/>
        <scheme val="minor"/>
      </rPr>
      <t>the supply chain operations are first conceptualized and then implemented in a multi-paradigm (discrete-event and agent-based) Java-based simulation model developed from stcratch.</t>
    </r>
    <r>
      <rPr>
        <i/>
        <u/>
        <sz val="11"/>
        <color theme="1"/>
        <rFont val="Calibri"/>
        <family val="2"/>
        <scheme val="minor"/>
      </rPr>
      <t>** Some mathematical models underpinning the data forecasting and inventory management are presented as they are deemed to be important to understand the type of data and information shared
between the actors of the supply chain and how the data accuracy and authenticity may impact on the enterprises’ performance* A discrete-event based approach has been adopted to implement organizational processes, such as inventory control, order fulfillment, etc. A Java class has been also created to represent purchase orders.</t>
    </r>
  </si>
  <si>
    <t>In this work, a software connector has been designed and developed to connect an Ethereum-like blockchain with the enterprises’ information systems to allow companies to share information with their partners with different levels of visibility and to check data authenticity, integrity and invariability over time through the blockchain, thus building trust. In order to explore the potential of deploying the blockchain in a supply chain, a simulation model has been developed to recreate the supply chain operations and integrated with the blockchain through the same software connector to carry out a scenario statistical analysis</t>
  </si>
  <si>
    <t>Blockchain, Ethereum, Information Sharing, Supply chain, Trust, Industry 4.0</t>
  </si>
  <si>
    <t>Queiroz*b(2019)</t>
  </si>
  <si>
    <t>Blockchain and supply chain management
integration: a systematic review
of the literature</t>
  </si>
  <si>
    <t>Maciel M. Queiroz, Renato Telles, Silvia H. Bonilla</t>
  </si>
  <si>
    <t>https://www.emerald.com/insight/content/doi/10.1108/SCM-03-2018-0143/full/html?casa_token=ktOC8r2Gwz0AAAAA:fMzb0ddKx6pEZRZN0M1uD-W5Vacezc-ziR84phVVWVekZpocTdWXWmYyfz-LQm4bA06VmuUTauL8d7bQ5DRSv71uzHvqvnW4dpy8FR2ggH8unekHsP4</t>
  </si>
  <si>
    <t>RQ1. What are the main current blockchain applications in
SCM?
RQ2. What are the main disruptions and challenges in SCM
because of blockchain adoption?
RQ3. What is the future of blockchains in SCM?</t>
  </si>
  <si>
    <r>
      <t xml:space="preserve">This study is the first attempt to synthesise existing publications about the blockchain–SCM integration, shedding light on the disruption caused by, and the necessity of, the SCM reconfigurations* the literature about blockchain technology in the SCM field is in its infancy. Literature examining the application of blockchains in SCM, and the impact of subsequent disruptions, is scarce. To shed some light on this hot topic, a </t>
    </r>
    <r>
      <rPr>
        <u/>
        <sz val="11"/>
        <color theme="1"/>
        <rFont val="Calibri"/>
        <family val="2"/>
        <scheme val="minor"/>
      </rPr>
      <t>systematic literature review (SLR) (Denyer and Tranfield, 2009; Tranfield et al., 2003)</t>
    </r>
    <r>
      <rPr>
        <sz val="11"/>
        <color theme="1"/>
        <rFont val="Calibri"/>
        <family val="2"/>
        <scheme val="minor"/>
      </rPr>
      <t xml:space="preserve"> was used</t>
    </r>
  </si>
  <si>
    <r>
      <t>Blockchain–SCM integration is still in its infancy. Scholars and practitioners are not fully aware of the potential of blockchain technology
to disrupt traditional business models. However, the electric power industry seems to have a relatively mature understanding of blockchain–SCM integration, demonstrated by the use of smart contracts. Additionally, the disintermediation provided by blockchain applications has the potential to disrupt traditional industries (e.g. health care, transportation and retail).* our review revealed that developed countries dominate the blockchain–SCM literature* A</t>
    </r>
    <r>
      <rPr>
        <b/>
        <u/>
        <sz val="11"/>
        <color theme="1"/>
        <rFont val="Calibri"/>
        <family val="2"/>
        <scheme val="minor"/>
      </rPr>
      <t>dditionally, our SLR showed that the main theoretical
approaches used in the papers were conceptual and frameworks propositions.</t>
    </r>
  </si>
  <si>
    <t>The limitations of this study are represented mainly by the scarcity of studies on blockchain–SCM integration in leading journals and databases.* scarcity of blockchain–SCM integration literature in research journals and databases, most likely because of the subject novelty.* Although this study used a broad list of keywords in leading research databases, we risk some important work not having been recovered owing to the dispersion in function of the employed keywords in this field*** Another limitation is related to the fact this study did not consider “grey literature”, i.e. the general non-academic literature (e.g. technical reports, newspapers, blogs and magazines)</t>
  </si>
  <si>
    <t>Themfirst is a state-of-the-art representation of blockchain–SCM integration literature. The second draws attention to the need
to develop more studies in emerging countries. The third is fact that blockchain–SCM integration is a hot topic, requiring the engagement of the top SCM/logistics journals.</t>
  </si>
  <si>
    <r>
      <t>The review analysed 27 papers between 2008 and 2018 in peer-reviewed journals.* Next, to minimise bias errors, the papers were quality assessed in terms of their internal validity, e.g. peer-review journals and impact factor.** To support an optimise the data synthesis, we used a qualitative data analysis softwareMAXQDA 2018 version (Schanes et al., 2018).*** Scopus is one of the largest databases of peer-reviewed scientific journals, books, and conference proceedings, with 22,600 titles****</t>
    </r>
    <r>
      <rPr>
        <b/>
        <u/>
        <sz val="11"/>
        <color theme="1"/>
        <rFont val="Calibri"/>
        <family val="2"/>
        <scheme val="minor"/>
      </rPr>
      <t xml:space="preserve"> Figure 3 Main steps to conduct systematic literature reviews*</t>
    </r>
    <r>
      <rPr>
        <b/>
        <u/>
        <sz val="11"/>
        <color rgb="FF7030A0"/>
        <rFont val="Calibri"/>
        <family val="2"/>
        <scheme val="minor"/>
      </rPr>
      <t xml:space="preserve"> Figure 4 Schematic representation of the systematic review process**</t>
    </r>
    <r>
      <rPr>
        <b/>
        <i/>
        <u/>
        <sz val="11"/>
        <color rgb="FF7030A0"/>
        <rFont val="Calibri"/>
        <family val="2"/>
        <scheme val="minor"/>
      </rPr>
      <t xml:space="preserve"> From a methodological perspective, because of the novelty, the most common approaches found in the literature were conceptual, framework proposals and case studies. Consequently, methods reporting analytical modelling and operations research (mathematical optimisation, simulation, decision analysis, queueing theory, multiple-criteria decision analysis, among others) represent relevant field and opportunities for future studies on blockchain–SCM integration.** Nevertheless, the literaturereporting blockchain–SCM integration in other classic SCM topics is scarce, e.g. inventory and warehouse management, network modelling, vehicle routing problems, production/lot sizing, customer relationship management, procurement, quality, etc</t>
    </r>
  </si>
  <si>
    <t>This paper aims to identify, analyse and organise the literature about blockchains in supply chain management (SCM) context (blockchain– SCM integration) and proposes an agenda for future research. This study aims to shed light on what the main current blockchain applications in SCM are, what the main disruptions and challenges are in SCM because of blockchain adoption and what the future of blockchains holds in SCM.</t>
  </si>
  <si>
    <t>New technology, Systematic literature review, SCM practices, Disruption, Supply chain disruptions</t>
  </si>
  <si>
    <t>Rejeb(2019)</t>
  </si>
  <si>
    <t>Leveraging the Internet of Things and Blockchain
Technology in Supply Chain Management</t>
  </si>
  <si>
    <t>Abderahman Rejeb , John G. Keogh and Horst Treiblmaier</t>
  </si>
  <si>
    <t>https://www.mdpi.com/1999-5903/11/7/161</t>
  </si>
  <si>
    <t xml:space="preserve"> conceptual, narative literature review</t>
  </si>
  <si>
    <t>how companies can leverage IoT in combination with Blockchain
technology to streamline their supply chains and value-creating networks</t>
  </si>
  <si>
    <t>it has gained considerable attention from scholars, firms, and technology developers who seek to combine IoT with other technologies [35,36].* we conducted a narrative literature review with the goals of summarizing the existing body of literature, identifying essential research gaps and developing novel research propositions</t>
  </si>
  <si>
    <t>research propositions: Blockchain technology positively impacts the scalability of IoT solutions.* Blockchain technology positively impacts the security of IoT solutions.** The immutability of Blockchain technology positively impacts the auditing of IoT solutions.*** Mutable Blockchain technology creates new application scenarios for IoT usage and management.* Blockchain technology positively impacts the e ectiveness,efficiency and integrity of information flows in IoT solutions.** Blockchain technology positively impacts the traceability and interoperability of IoT solutions.*** Blockchain technology positively impacts the quality and integrity of IoT solutions</t>
  </si>
  <si>
    <t>Thus, additional academic research is therefore needed to explore, explain and predict di erent application scenarios rigorously. This includes the application of academic theories, which might help to gain further insights on why specific phenomena occur.</t>
  </si>
  <si>
    <t>We used the following search terms: (“Blockchain*” or “Blockchain technologies”) and (“Internet of Things” or “IoT”) and (“supply chain*” or “logistics”). The paper collection and analysis took place between February and May 2019. * Subsequently, we combined all topics and derived research questions by creating a map in which we listed the potential impacts of Blockchain technology on various IoT characteristics.* It is still unclear how disparate Blockchain technologies and systems will interoperate with each other and integrate with other technological artifacts. This is compounded by the existence of
unreliable and inefficient transmission standards and protocols that clog the arteries of information sharing between the exchange partners</t>
  </si>
  <si>
    <t>The contribution of this paper is twofold. First, we illustrate how the deployment of Blockchain technology in combination with IoT infrastructure can streamline and benefit modern supply chains and enhance value chain networks. Second, we derive six research propositions outlining how Blockchain technology can impact key features of the IoT (i.e., scalability, security, immutability and auditing, information flows, traceability and interoperability, quality) and thus lay the foundation for future research projects.</t>
  </si>
  <si>
    <t>Blockchain; Internet of Things; supply chain; transparency; value chain</t>
  </si>
  <si>
    <t>Saberi(2019)</t>
  </si>
  <si>
    <t>Blockchains and the Supply Chain:
Findings from a Broad Study of
Practitioners</t>
  </si>
  <si>
    <t>SARA SABERI, MAHTAB KOUHIZADEH, JOSEPH SARKIS</t>
  </si>
  <si>
    <t xml:space="preserve">IEEE Engineering Management Review
</t>
  </si>
  <si>
    <t>https://ieeexplore.ieee.org/abstract/document/8762158?casa_token=AMJ84R-YpYIAAAAA:BhUIG4a9ZMdFoagfML9a_U6w9eNxAMK5DNhfWUYpB3KOHKUjC9pfLCadhsNPDOUq3IZsuqo7</t>
  </si>
  <si>
    <t>“The need for collaborating with supply chain partners” and “Increases in information security” are the most significan external and internal motivation while “Lack of expertise about technology” is the biggest obstacle for companies to apply blockchain.</t>
  </si>
  <si>
    <t>blockchain’s adoption is in early stages, for future direction, we intend to repeat the same study in a few years to investigate the blockchain implementation evolution in the supply chain.</t>
  </si>
  <si>
    <t>What we have found is that many motivations do exist, but also barriers, to its adoption in the supply chain. The novelty of the technology makes it a risky proposition especially given the lack of knowledge and understanding</t>
  </si>
  <si>
    <t>This paper summarizes survey data gathered from 173 respondents associated with the association of supply chain management, formerly APICS. Summary statistics on blockchain adoption by various types
of companies are provided to help practitioners benchmark current practice. The paper presents preliminary findings on these dimensions with some insights provided.</t>
  </si>
  <si>
    <t>Blockchain, supply chain, survey, motivators, barriers</t>
  </si>
  <si>
    <t>Hoek(2019)</t>
  </si>
  <si>
    <t>Unblocking the chain – findings from
an executive workshop on blockchain
in the supply chain</t>
  </si>
  <si>
    <t>Remko van Hoek</t>
  </si>
  <si>
    <t>https://www.emerald.com/insight/content/doi/10.1108/SCM-11-2018-0383/full/html?casa_token=-qFyKIxnF0oAAAAA:fO33MYsUJy-F7cPO-88Jl8IuTOnkV9mVXJIXotkik9kExAWyYNdOhw5KEv3PzDgEP7-VvOzBjfh2wKqIYmI5trcwgFaU80E1bF82CkVD7efU8zO9yrE</t>
  </si>
  <si>
    <t xml:space="preserve">  What are adoption rates and focus areas for blockchain in the supply chain?
  What drives blockchain in the supply chain applications?
  What are barriers to implementing blockchain in the supply chain?</t>
  </si>
  <si>
    <t>So, recent research has made early progress against the questions “what to adopt” and “where to begin.” But beyond the exploration of theoretical potential and the development of use-cases, what is nearly completely missing from literature is an empirical exploration
of the adoption of blockchain technology throughout the supply chain, beyond the use-case and the pilot.</t>
  </si>
  <si>
    <t>Workshop participants reported that adoption of blockchain in the supply chain today is very limited but actively considered by many.
Drivers for this consideration include achieving greater transparency and visibility, as well as, improving processes and reducing costs. Participants identify many barriers, including a lack of understanding of costs and benefits of blockchain in the supply chain. Interestingly, participants report less concern about the feasibility of the technology implying managerial consideration if progressing beyond the technology and into the potential adoption of it. As a result, participants may be moving beyond the hype surrounding blockchain and giving consideration to the many remainingquestions.</t>
  </si>
  <si>
    <t>Our data set is highly qualitative and exploratory in nature. As a result, our findings provide input to further thinking and
research more so than it provides answers</t>
  </si>
  <si>
    <t>Because of the lack of experience and the lack of literature, inputs to managerial consideration and exploration of the blockchain opportunity and barriers to implementation were much appreciated* From known applications, fresh produce and documentation heavy international
supply chains are environments where blockchain can new capability.</t>
  </si>
  <si>
    <r>
      <t xml:space="preserve">As a result, it may be too early to tell whether blockchain will be a disruptive technology.* </t>
    </r>
    <r>
      <rPr>
        <b/>
        <i/>
        <u/>
        <sz val="11"/>
        <color theme="1"/>
        <rFont val="Calibri"/>
        <family val="2"/>
        <scheme val="minor"/>
      </rPr>
      <t>When asked to what degree this consideration and implementation are taking place along the supply chain, participating companies indicated a bit of focus on the upstream sourcing and procurement stage of their supply chain (Figure 2).</t>
    </r>
  </si>
  <si>
    <t>This paper aims to report the findings from a workshop with managers aimed at empirically exploring what adoption rates and focus areas are for blockchain in the supply chain, what drives blockchain in the supply chain applications and what barriers are to the implementation of blockchain in the supply chain.</t>
  </si>
  <si>
    <t>Innovation, Technology, Implementation, Information transparency</t>
  </si>
  <si>
    <t>Helo(2017)</t>
  </si>
  <si>
    <t>Cloud manufacturing system for sheet metal processing</t>
  </si>
  <si>
    <t>https://www.tandfonline.com/doi/full/10.1080/09537287.2017.1309714?casa_token=PhPRjKkXzSoAAAAA%3A7jdr_co3nlymZw3Dnhvcenfv1g7o4i7aeSh1loqKGc5GFrZeN60sdHmSegbVowk_8BaL7boF53vy</t>
  </si>
  <si>
    <t>survey, case study, simulation</t>
  </si>
  <si>
    <t>The prototype system was developed and tested with actual data collected from an existing production line</t>
  </si>
  <si>
    <r>
      <t xml:space="preserve">A new smart manufacturing model – cloud manufacturing has been proposed to fulfil the requirements of networked and </t>
    </r>
    <r>
      <rPr>
        <sz val="11"/>
        <color rgb="FF00B0F0"/>
        <rFont val="Calibri"/>
        <family val="2"/>
        <scheme val="minor"/>
      </rPr>
      <t>dispersed production in SMF</t>
    </r>
    <r>
      <rPr>
        <sz val="11"/>
        <color theme="1"/>
        <rFont val="Calibri"/>
        <family val="2"/>
        <scheme val="minor"/>
      </rPr>
      <t>.</t>
    </r>
  </si>
  <si>
    <t>Based on the initial piloting test, the strategy presented in this research could help manufacturers to build capacity within their
organisations, and to securely and reliably collaborate with other manufacturers, and stimulate the growth of the cloud for the next
wave of business productivity and optimisation.</t>
  </si>
  <si>
    <t>further research into cloud manufacturing will accelerate the development of an intelligent, networked, service-oriented, digitalised manufacturingindustry.</t>
  </si>
  <si>
    <r>
      <t>The result of the interview indicates that one of the most important issues that need to be taken into account is the speed of the robot arms in movements and optimised timing.*</t>
    </r>
    <r>
      <rPr>
        <sz val="11"/>
        <color rgb="FF00B0F0"/>
        <rFont val="Calibri"/>
        <family val="2"/>
        <scheme val="minor"/>
      </rPr>
      <t>Comparing this approach to agent-based systems or distributed scheduling, the main emphasis is on shared real-time view and possibility to utilise the information rather than inter action between different decision-making entities.</t>
    </r>
    <r>
      <rPr>
        <sz val="11"/>
        <color theme="1"/>
        <rFont val="Calibri"/>
        <family val="2"/>
        <scheme val="minor"/>
      </rPr>
      <t>*Cloud manufacturing approach enables certain technical possibilities, but does not solve all behaviour-related challenges as information asymmetry and different power constellations which take place in supply chains.**Based on the reference architecture proposed in the research motivation, a generic multi-objective optimisation system has been built using genetic algorithms (GA).</t>
    </r>
  </si>
  <si>
    <t>In this paper, the functions and requirements of a cloud-based production planning control and continuous operational opti
misation are presented in the SMF context</t>
  </si>
  <si>
    <t>Cloud manufacturing; production control; supply chain; sheet metal</t>
  </si>
  <si>
    <t>Cole(2019)</t>
  </si>
  <si>
    <t xml:space="preserve">Blockchain technology: implications for
operations and supply chain management
</t>
  </si>
  <si>
    <t>Rosanna Cole, Mark Stevenson, James Aitken</t>
  </si>
  <si>
    <t>nnovember 2020</t>
  </si>
  <si>
    <t>https://www-emerald-com.ezproxy.biblio.polito.it/insight/content/doi/10.1108/SCM-09-2018-0309/full/html</t>
  </si>
  <si>
    <r>
      <t xml:space="preserve">whether the current hype surrounding blockchain is justifie and whether the applicability of the technology is universal or contingent on certain factors , </t>
    </r>
    <r>
      <rPr>
        <u/>
        <sz val="11"/>
        <color theme="1"/>
        <rFont val="Calibri"/>
        <family val="2"/>
        <scheme val="minor"/>
      </rPr>
      <t>it must also be determined whether the theories most commonly used in the OSCM literature to make sense of important phenomena suffice for blockchain research or if new theory is necessary.</t>
    </r>
  </si>
  <si>
    <t>Until now, very few papers that focus specifically on blockchain appear in leading international OSCM journals despite its potential significance. Although a framework for future research on digital supply chains was recently provided by Büyüközkan and Göçer (2018), the authors failed to mention blockchain technology focusing instead on robotics, cloud computing, the Internet of Things (IoT), nanotechnology, sensor technology and autonomous vehicles. Thus, there is an important gap in the OSCM literature to examine the opportunities and challenges that blockchain presents to the
field ofOSCM.</t>
  </si>
  <si>
    <t>For OSCM, a myriad of ways in which blockchain could transform practice are identified, including enhancing product safety and security; improving quality management; reducing illegal counterfeiting; improving sustainable supply chain management; advancing inventory management and replenishment; reducing the need for intermediaries; impacting new product design and development; and reducing the cost of supply chain transactions. The immature state of practice and research surrounding blockchain means there is an opportunity for OSCM researchers to study the technology in its early stages and shape its adoption.</t>
  </si>
  <si>
    <r>
      <t>w</t>
    </r>
    <r>
      <rPr>
        <u/>
        <sz val="11"/>
        <color theme="1"/>
        <rFont val="Calibri"/>
        <family val="2"/>
        <scheme val="minor"/>
      </rPr>
      <t>hether the potential of blockchain is fulfilled will be affected by how firms make use of the technology and combine it with othertechnologies,or how they use the data generated from applications of blockchain to make better, more informed and responsive decisions. It is also important that the organisation
has a suitable strategy for implementing blockchain technology across the supply chain, obtaining buy-in from key actors and with the support of a technology provider</t>
    </r>
  </si>
  <si>
    <r>
      <t xml:space="preserve">three-stage process of technology adoption, following the development of the technology, can be identified from the technology literature that is applicable to blockchain: the evaluation of adoption; the implementation of technology; and integration (Grover and Goslar, 1993; Damanpour and Schneider, 2006).* </t>
    </r>
    <r>
      <rPr>
        <u/>
        <sz val="11"/>
        <color theme="1"/>
        <rFont val="Calibri"/>
        <family val="2"/>
        <scheme val="minor"/>
      </rPr>
      <t xml:space="preserve">Research into the application of blockchain needs to be expanded in OSCM and other disciplines, ideally developing theories that allow us to appropriately tackle the next technological wave (Markus, 2015).** social capital theory (Nahapiet and Ghoshal, 1998). This has emerged as an important means of explaining supply chain performance (Bernardes, 2010), but it may have only limited utility in understanding a supply network using a blockchain even if it is the network that makes the blockchain work.** transaction cost economics (TCE) theory (Williamson, 1979) and agency theory (Eisenhardt, 1989) will experience a renaissance.* Thus, applying the view of trust and agency mechanisms as complementary (Poppo and Zenger, 2002) or assubstitutable (Cao and Lumineau, 2015), e.g. transactional and relational approaches, may be useful.*** </t>
    </r>
    <r>
      <rPr>
        <b/>
        <i/>
        <u/>
        <sz val="11"/>
        <color theme="1"/>
        <rFont val="Calibri"/>
        <family val="2"/>
        <scheme val="minor"/>
      </rPr>
      <t>But first, a more in-depth investigation into how blockchain technology relates to and challenges existing theory on supply chains is needed</t>
    </r>
    <r>
      <rPr>
        <u/>
        <sz val="11"/>
        <color theme="1"/>
        <rFont val="Calibri"/>
        <family val="2"/>
        <scheme val="minor"/>
      </rPr>
      <t>.** Treiblmaier (2018) considered four established economic theories (principal agent theory, transaction cost analysis, resource-based view, network theory) to initiate and stimulate an academic discussion on the potential impact of blockchain but the author also appealed formore research to be conducted***</t>
    </r>
    <r>
      <rPr>
        <b/>
        <i/>
        <u/>
        <sz val="11"/>
        <color theme="1"/>
        <rFont val="Calibri"/>
        <family val="2"/>
        <scheme val="minor"/>
      </rPr>
      <t>if the supply chain is extended and global, with multiple echelons, complex product flows, and many different suppliers thenblockchain could be extremely powerful at managing the complex network of organisations and flows of parts and capital**</t>
    </r>
    <r>
      <rPr>
        <u/>
        <sz val="11"/>
        <color theme="1"/>
        <rFont val="Calibri"/>
        <family val="2"/>
        <scheme val="minor"/>
      </rPr>
      <t>In other cenarios, such as for short, local supply chains, it may be questioned whether the use of blockchain technology would be worthwhile given the investment cost required.</t>
    </r>
  </si>
  <si>
    <t>This paper aims to encourage the study of blockchain technology from an operations and supply chain management (OSCM) perspective, identifying potential areas of application, and to provide an agenda for future research. An explanation and analysis of blockchain technology is provided to identify implications for the field of OS</t>
  </si>
  <si>
    <t>Technology, Operations management, Supply chain management, SCM practices</t>
  </si>
  <si>
    <t>Blockchain adoption challenges in supply chain: An empirical investigation
of the main drivers in India and the USA</t>
  </si>
  <si>
    <t>Maciel M. Queiroz , Samuel Fosso Wamba</t>
  </si>
  <si>
    <t>https://www.sciencedirect.com/science/article/pii/S0268401218309447?casa_token=PRpC_23ypukAAAAA:Hd1Ahmfw2zM79GCMOtl7w94YT5mkTyJgSfoM9J9b27-inxK29uxVo5WODf0Cr1u7I7b4WVpvgg</t>
  </si>
  <si>
    <t>what are the drivers of blockchain adoption in the supply chain?</t>
  </si>
  <si>
    <t>while studies on blockchain have gained a relative pace over the recent years, the literature on this topic does not report sufficient research cases on blockchain adoption behavior at the individual level.</t>
  </si>
  <si>
    <t>it showed important differences in blockchain adoption behavior across the countries under study. We incorporated BTRAN as a predictor of BINT, and SCTRU as a predictor of BINT and BEXP. SCTRU proved to have a positive effect on BEXP only in the Indian context. Other significant findings were related to the influence of facilitating conditions on blockchain adopters; this was the case only in the USA.</t>
  </si>
  <si>
    <t>our model considers a limited number of constructs to explain blockchain adoption in the SCM context.* Secondly, our study does not include neither the effort expectancy construct nor the UTAUT moderators.** thirdly, the fact that our model was tested only in two countries does not give us the adequate leeway to generalize our results worldwide.</t>
  </si>
  <si>
    <t>Future studies may consider extending our model by integrating information systems benefits for individuals (ISBI) (DeLone &amp; McLean, 1992, 2003) and the
TJW framework (Sun &amp; Teng, 2017).* it opens a research avenue that will consist in applying a comparative blockchain adoption modeling in other coun
tries and contexts** Finally, as highlighted in the analysis section, it was discovered that BTRAN (H4) and SCTRU (H5a) had no influence on BINT. This needs to be more investigated in other cross-country studies</t>
  </si>
  <si>
    <t>n the Appendix, we detailed the set of questions for eachconstruct.* Performance expectancy (PEXP), Social influence (SINF), Facilitating conditions (FCON), blockchain transparency (BTRAN), trust of supply chain (SCTRU), Behavioral intention (BINT).</t>
  </si>
  <si>
    <t>The present study, therefore, aims to bridge this gap, notably by helping understand the individual blockchain adoption behavior in the logistics and supply chain field in India and the USA. Drawing on the emerging literature on blockchain, supply chain and network theory, as well as on technology acceptance models (TAMs), we have developed a model based on a slightly-altered version of the classical unified theory of acceptance and use of technology (UTAUT). The model being developed was then estimated using the Partial least squares structural equation modeling (PLS-SEM).</t>
  </si>
  <si>
    <t>Blockchain, Adoption, Supply chain network, Digital disruption, UTAUT</t>
  </si>
  <si>
    <t>Wang*b(2019)</t>
  </si>
  <si>
    <t>Making sense of blockchain technology: How will it transform supply
chains?</t>
  </si>
  <si>
    <t>Yingli Wang, Meita Singgih, Jingyao Wang, Mihaela Rit</t>
  </si>
  <si>
    <t>https://www.sciencedirect.com/science/article/abs/pii/S0925527319300507?casa_token=PrIOkBGyXG0AAAAA:15RczikwHmy8Kntkry6DJbUKWi3zNmTvwTgIFMGFj2f_egIiUYjd3cmc9sEtXXpXoHIxh-vycg</t>
  </si>
  <si>
    <t>cognative map</t>
  </si>
  <si>
    <t>Therefore we adopted semi-structured
interviews as our main data collection method</t>
  </si>
  <si>
    <t>RQ1: What are blockchains' perceived benefits to supply chains?
RQ2: Where are disruptions mostly likely to occur?
RQ3: What are the challenges to blockchains' further diffusion in supply chains?</t>
  </si>
  <si>
    <t>Our study is among the very few to date to explicitly explore how blockchains may transform supply chain practices.</t>
  </si>
  <si>
    <t>We found that individual experts developed different cognitive structures within their own sensemaking processes. After merging in
dividual cognitive maps into a strategic map, we identified several themes and central concepts that then allowedus to explore potential answers to the three RQs</t>
  </si>
  <si>
    <t>We have focussed on individual sensemaking in our research</t>
  </si>
  <si>
    <r>
      <t>Alternative methods such as the Delphi technique could be deployed for a more structured way of assessing and combining experts' judgements.* future
studies could investigate group/collective sensemaking and examine the interactions between experts on technological innovations** examine whether block
chainswill revolutionise the concept of trust in supply chains.** how digital currency or crypto currency could affect cash flow and supply chain structures.*** how blockchains may disintegrate or reintegrate supplychains (i.e. by removing intermediaries) would also be worthwhile.*</t>
    </r>
    <r>
      <rPr>
        <b/>
        <i/>
        <u/>
        <sz val="11"/>
        <color theme="1"/>
        <rFont val="Calibri"/>
        <family val="2"/>
        <scheme val="minor"/>
      </rPr>
      <t xml:space="preserve"> Different theoretical lenses and multi-methodological approaches should be deployed to understand the blockchain phenomenon, and disruptions may further contribute to our understanding of blockchains and the technology's diffusion within supply chains.**</t>
    </r>
    <r>
      <rPr>
        <sz val="11"/>
        <color theme="1"/>
        <rFont val="Calibri"/>
        <family val="2"/>
        <scheme val="minor"/>
      </rPr>
      <t xml:space="preserve"> a longitudinal case study that would follow the technology's pre-adoption, implementation and routinisation in supply chains would help to demystify and justify the value of blockchains in real practice** the dark side of blockchains (e.g. legal, ethical and security issues) should be explored, particularly regarding supply chain governance.</t>
    </r>
  </si>
  <si>
    <r>
      <t xml:space="preserve">Bringing sensemaking theory to this discipline in particular enriches emerging behavioural operations research* Using the sensemaking approach afforded a deeper understanding of how senior executives diagnose the symptoms evident from blockchains and develop assumptions, expectations and knowledge of the technology, which will then shape their future actions regarding its utilisation* Drawing on the theory of sen
semaking, we try to understand how supply chain experts navigate the emerging technological landscape and interpret, contextualise and construct blockchain technology's potential business applications for supply chains.* </t>
    </r>
    <r>
      <rPr>
        <u/>
        <sz val="11"/>
        <color theme="1"/>
        <rFont val="Calibri"/>
        <family val="2"/>
        <scheme val="minor"/>
      </rPr>
      <t>Much of the previous literature on technology adoption and innovation diffusion has focussed on the implementation phase of the process, with less emphasis on the pre-adoption phase (Wisdom et al., 2014; Chong et al., 2015)** sense its potential disruptive effect, conduct an initial exploration and decide whether to embrace or ignore the innovation.** In our research, we use the theory of sensemaking to understand how supply chain experts perceive the potential impact of blockchains on their sectors.* Due to space constraints, we cannot discuss the structural properties of each individual interviewee's cognitive map.</t>
    </r>
  </si>
  <si>
    <t>This research uses sensemaking theory to explore how emerging blockchain technology may transform supply
chains.* We conducted in-depth interviews with 14 supply chain experts. Cognitive mapping and narrative analysis were deployed as the two main data analysis techniques to aid our understanding and evaluation of people's cognitive complexity in making sense of blockchain technology.</t>
  </si>
  <si>
    <t>Blockchains, Distributed ledger, Sensemaking, Cognitive mapping
Supply chain, Exploratory study, Expert interview</t>
  </si>
  <si>
    <t>saberi*b(2019)</t>
  </si>
  <si>
    <t>Blockchain technology and its relationships to
sustainable supply chain management</t>
  </si>
  <si>
    <t>Sara Saberi, Mahtab Kouhizadeh, Joseph Sarkis &amp; Lejia Shen</t>
  </si>
  <si>
    <t>https://www.tandfonline.com/doi/full/10.1080/00207543.2018.1533261</t>
  </si>
  <si>
    <t>literature riview</t>
  </si>
  <si>
    <t>Blockchain is still in early stages of development with various difficulties from behavioural, organisational, technological, or policy-oriented aspects (Crosby et al. 2016; Lemieux and Lemieux 2016; Yli-Huumo et al. 2016). These issues will be important in scholarly literature discourse for a number of years. At this time the nascent practical issues are harbingers to scholarly debate and questions. The issues have yet to be addressed integrally and effectively.</t>
  </si>
  <si>
    <t xml:space="preserve"> research propositions: Implementing blockchain technology in supply chains decreases opportunistic behaviour* Blockchain technology facilitates trading in a trustless environment. This concept is likely to transform the current trust-based theories in supply chain management.** P4: Information processing theory play a more important role in understanding the blockchain-based supply chain. Information processing theory needs further advancement to help evaluate and understand blockchain-based supply chain phenomena and nuances.*** P5: Operational relationships, due to transparency, visibility, smart contracts, and distributed relationships of blockchain technology will have improved performance outcomes and not necessarily require strategic formal coordination and supply chain integration.* P6: In order to support the development and understanding of blockchain technology in the supply chain, interdisciplinary investigations are needed to build theories and designs for blockchain technology.</t>
  </si>
  <si>
    <t>More empirical research is required to explore the significance of the various barriers and identify the causal relationships among them* We encourage academia to examine and build on the identified research propositions and the emergent digitisation and supply chain research (e.g. Ivanov, Das, and Choi 2018; Oliveira and Handfield 2018).** Understanding the full implications of blockchain technology in the supply chain will require transdisciplinary efforts.</t>
  </si>
  <si>
    <r>
      <t xml:space="preserve">relevant literature including books, journals, conference papers, review papers, and online database were reviewed to identify various barriers hindering blockchain technology adoption in general and for sustainable supply chains in particular. The barriers were determined based on the literature related to supply chain information systems, sustainabile supply chains, and blockchain technology. The references that formed the list of barriers are from these three major areas. Experts’ feedback was also acquired to further validate the list of barriers. The barriers are summarised and grouped into four main categories of intra-organisational barriers, inter-organisational barriers, system-related barriers, and external barriers considering the internal and external limitation of organisation in adopting a new technology (Figure 3).* </t>
    </r>
    <r>
      <rPr>
        <u/>
        <sz val="11"/>
        <color theme="1"/>
        <rFont val="Calibri"/>
        <family val="2"/>
        <scheme val="minor"/>
      </rPr>
      <t xml:space="preserve">Blockchain application can be evaluated using the Technology Acceptance Model (TAM),**** </t>
    </r>
    <r>
      <rPr>
        <b/>
        <u/>
        <sz val="11"/>
        <color theme="1"/>
        <rFont val="Calibri"/>
        <family val="2"/>
        <scheme val="minor"/>
      </rPr>
      <t>The barriers of blockchain adoption in supply chain are reviewed as multi-faceted issues which affect not only the relationship between supply chain partners but also partners’ employees and their stakeholders.</t>
    </r>
  </si>
  <si>
    <t>In this article, we initiate the debate with a focus not only on blockchain-based supply chain challenges, obstacles, and barriers but also on the blockchain adoption benefit and applications in the sustainable supply chain. The relationships to current theory, the need for potentially new theory and research are also discussed; with an outcome being some specific research propositions..</t>
  </si>
  <si>
    <t>blockchain technology; supply chain management; sustainability; barriers; research agenda</t>
  </si>
  <si>
    <t>Kamble(2019)</t>
  </si>
  <si>
    <t>Understanding the Blockchain technology adoption in supply chains-Indian context</t>
  </si>
  <si>
    <t>Sachin Kamble, Angappa Gunasekaran, Himanshu Arha</t>
  </si>
  <si>
    <t>https://www.tandfonline.com/doi/full/10.1080/00207543.2018.1518610</t>
  </si>
  <si>
    <t>most of the studies are focused on presenting the benefits and challenges of implementing BT. There has been little focus on studying the adoption of BT applications. the present study will be
one of the preliminary studies to examine the adoption of BT in supply chains. This study aims to provide a comprehensive understanding of the various decision-making factors that influence the behavioural intention of adopting BT in supply chains.</t>
  </si>
  <si>
    <t>The study found that the TRI constructs- Insecurity and discomfort have an insignificant effect on theperceived ease of use and usefulness. Perceived usefulness, attitude, and perceived behavioural control affect the behaviouralintention. Subjective norm has a negligible impact on behavioural intention</t>
  </si>
  <si>
    <t>Supply chain practitioner’s familiarity with BT in supply chains, BT is a standalone technology, BT helps in achieving a high level of privacy and security in supply chains, Government regulations support the BT, BT applies to all the supply chains</t>
  </si>
  <si>
    <r>
      <t xml:space="preserve">A review of the recent adoption models being applied in the IT domain reveals that the focus has been on combining various theoretical models or constructs influencing the adoption behaviour of the customers or the end users. Such integration of theoretical models is supported in the literature for having a more comprehensive understanding of the customers intent to adopt IT applications (Pavlou and Fygenson 2006; Williams et al. 2009; Pattansheti et al. 2016).* Technology Acceptance Model (TAM), Theory of planned behaviour (TPB), Technology readiness index (TRI)** </t>
    </r>
    <r>
      <rPr>
        <u/>
        <sz val="11"/>
        <color theme="1"/>
        <rFont val="Calibri"/>
        <family val="2"/>
        <scheme val="minor"/>
      </rPr>
      <t>The present research assimilates TAM, TPB, and TRI for the following principal reasons. First, the user’s technology acceptance can be well explained by TAM and TRI (Davis 1989; Parasuraman 2000). Second, TAM is based on system-specific perceptions and TRI uses an individual’s general inclination towards technology.** Third, perceived usefulness and perceived ease of use which are the cognitive dimensions in predicting individual’s acceptance act as the mediating variables between the TRI constructs that are based on individual differences (i.e. psychological traits) and behavioural intentions (Agarwal and Karahanna 2000). Lastly, TPB constructs like subjective norms and perceived behaviour control which captures the control aspects of the users when connected with TAM constructs provides additional insights on acceptance of the technology (Pattansheti et al. 2016; Xie et al. 2017).*** The TRI model provides the theoretical basis for measuring the perceived risks that act as the inhibiting factors during BT adoption in supply chains. How the attitude towards the behavioural Intention gets developed and what role is played by perceived ease of use and perceived usefulness will be measured by TAM. TPB will measure the effect of perceived behavioural control and subjective norms s on the adoption process.</t>
    </r>
  </si>
  <si>
    <t>In this paper, we advance the literature on BT and its adoption in the supply chain by developing, and statistically validating a model for understanding the user perceptions on BT adoption. The model is based on the integration of three adoption theories- technology acceptance model (TAM), technology readiness index (TRI) and the theory of planned behaviour (TPB). Based on a survey of 181 supply chain practitioners in India the proposed model was tested using structural
equation modelling</t>
  </si>
  <si>
    <t>Blockchain technology; technology management; technology acceptance model (TAM); theory of planned
behaviour (TPB); technology readiness index (TRI); supply chain management</t>
  </si>
  <si>
    <t>Tijan(2019)</t>
  </si>
  <si>
    <t>Blockchain Technology Implementation in Logistics</t>
  </si>
  <si>
    <t>Edvard Tijan , Saša Aksentijevi´c, Katarina Ivani´c,Mladen Jardas</t>
  </si>
  <si>
    <t>https://www.mdpi.com/2071-1050/11/4/1185</t>
  </si>
  <si>
    <t>why it is important to implement blockchain technology in every part of the supply chain</t>
  </si>
  <si>
    <t>Although the benefits of blockchain technology have been most widely researched in the financial sector, major challenges in logistics, such as order delay, damage to goods, errors, and multiple data entry can also be minimized by introducing blockchain technology.* It should be emphasized that no available literature sources have been found that comprehensively explain the exclusive application of blockchain technology principles in logistics. The goal of this paper is to explore possible use of blockchain technology in logistics processes, to identify impact of blockchain technology on business transparency</t>
  </si>
  <si>
    <t>This technology can facilitate logistics tasks: it can beused to track purchase orders, order changes and freight documents, and it can help in information sharing about manufacturing process and delivery</t>
  </si>
  <si>
    <t>This paper researches decentralized data storage represented by blockchain technology and
the possibility of its development in sustainable logistics and supply chain management</t>
  </si>
  <si>
    <t>blockchain; logistics; internet of things; big data</t>
  </si>
  <si>
    <t xml:space="preserve"> Kurpjuweit(2019)</t>
  </si>
  <si>
    <t>Blockchain in Additive Manufacturing and its Impact on Supply Chains</t>
  </si>
  <si>
    <t>Stefan Kurpjuweit, Christoph G. Schmidt, Maximilian Kl€ockner, and Stephan M. Wagner</t>
  </si>
  <si>
    <t>https://onlinelibrary.wiley.com/doi/full/10.1111/jbl.12231?casa_token=EOXfGJjvlwYAAAAA%3AXZvTJOGDsnUh2rmoXdEJtxkw1Ukcpy1QywPbsfetpf6ANaPNikh5WkbTcBZeuP4HZuq9vxYz5iyY4pQ</t>
  </si>
  <si>
    <t>blockchain, additive manufacturing</t>
  </si>
  <si>
    <t>What are the potentials and barriers of blockchain adoption in AM? How
does blockchain impact AM supply chains?</t>
  </si>
  <si>
    <t>While prior studies have made valuable contributions to the understanding of how blockchain might affect supply chains on a general level, not tailored to AM specifically, they leave us with few empirical insights.* In particular, since large-scale adoption examples beyond pilot projects are still missing, the initial studies derive their findings mainly conceptually. At this stage, we believe that the literature will benefit from adding empirical research to this predominantly theoretical discussion.</t>
  </si>
  <si>
    <t>The results suggest opportunitiesthat are related to intellectual property (IP) rights management, the monitoring of printed parts throughout their lifecycle, process improvements, and data security. The most important barriers for blockchain adoption in AM are an absence of blockchain-skilled specialists on the labor market, missing governance mechanisms, and a lack of firm-internal technical expertise. By addressing important limitations of AM, blockchain is expected to improve the competitiveness of AM in parts’ production, catalyzing the trend toward more decentralized manufacturing resulting in more agile, resilient, and flexible supply chains and reduced logistics costs. Beyond that, blockchain-based AM platforms are expected to enhance supply chain visibility, drive supply chain digitalization, support supply chain finance, and contribute to the emergence of shared factory systems.</t>
  </si>
  <si>
    <t>First, it is worth noting that our results reflect the respondents’ views. It is conceivable that some of them might have an economic interest in presenting an overly optimistic picture of the reality (e.g. consultants and vendors of blockchain applications).* Second, given the early stage of the investigated projects as well as blockchain’s low maturity and industrial penetration, our forward-looking propositions reflect the panelists’ expectationson how the future could look like** hird, our propositions on the effects of blockchain on supply chain management are on a more general level.</t>
  </si>
  <si>
    <t>we encourage future research to examine specific impact dimensions, such as structural or performance-related supply chain implications.* On that
note, future studies could advance our understanding of how and under which circumstances blockchain affects AM and supply chain management.** future work could deductively test our inductively derived set of propositions. In addition, researchers might explore the effects of blockchain adoption in logistics and supply chain management conducting longitudinal studies, challenging our propositions.** scholars are encouraged to investigate the contextual factors affecting blockchain adoption in AM, including particular industries, relational settings, or organizational factors.</t>
  </si>
  <si>
    <r>
      <t>we followed the research design of a Delphi study, but replaced the first Delphi round with an inductive, qualitative approach based on 12 in-depth expert interviews. The interviews allowed us to explore and identify potentials, barriers, and supply chain implications related to the integration of blockchain and AM in more detail.+</t>
    </r>
    <r>
      <rPr>
        <u/>
        <sz val="11"/>
        <color theme="1"/>
        <rFont val="Calibri"/>
        <family val="2"/>
        <scheme val="minor"/>
      </rPr>
      <t xml:space="preserve"> Our findings suggest that blockchain as a technology that is potentially most effective in interorganizational settings is likely to be affected by relational barriers</t>
    </r>
  </si>
  <si>
    <t>This research combines inductive in-depth interviews with the Delphi method to explore what potentials blockchain technology in AM creates, which adoption barriers firms need to overcome, and how supply chains will be affected by the integration of these two potentially disruptive technologies.</t>
  </si>
  <si>
    <t>blockchain; DLT; additive manufacturing; 3D printing; supply chain; digitalization; IP rights; Delphi study</t>
  </si>
  <si>
    <t>Nayak(2019)</t>
  </si>
  <si>
    <t>A conceptual model of sustainable supply chain
management in small and medium enterprises
using blockchain technology</t>
  </si>
  <si>
    <t>Gurudutt Nayak, Amol S. Dhaigude</t>
  </si>
  <si>
    <t>Cogent Economics &amp; Finance</t>
  </si>
  <si>
    <t>https://www.tandfonline.com/doi/full/10.1080/23322039.2019.1667184</t>
  </si>
  <si>
    <t>RQ1: What are the CSFs for adopting sustainable supply chain management in SME using
blockchain technology?</t>
  </si>
  <si>
    <t>This paper proposes a conceptual model of sustainable supply chain management (SSCM) in small and medium enterprises (SME) using blockchain technology (BT).* Using the extant literature, the antecedents of SSCM using BT have been identified. Multiple-criteria decision-making has been deployed to develop the conceptual model.</t>
  </si>
  <si>
    <t>sustainable supply chain management; blockchain technology; triple bottom
line; sustainability; supply chain performance; conceptual model</t>
  </si>
  <si>
    <t>Surjandy(2019)</t>
  </si>
  <si>
    <t>The latest adoption blockchain technology in supply chain management: A systematic literature review</t>
  </si>
  <si>
    <t>Surjandy, Meyliana , Achmad Nizar Hidayanto, Harjanto Prabowo</t>
  </si>
  <si>
    <t>ICIC Express Letters</t>
  </si>
  <si>
    <t>http://www.icicel.org/ell/contents/2019/10/el-13-10-06.pdf</t>
  </si>
  <si>
    <t>Taylor and Francis, Emerald,
Wiley Online, IEEE Explore, Sage, Science Direct (Elsevier), Scopus</t>
  </si>
  <si>
    <t>the report does not reflect the latest global picture adoption of Blockchain in SCM, where it required to start for future research which uses Design Science Research (DSR) methodology [7].</t>
  </si>
  <si>
    <t>Following that, Blockchain of IoT to support the operation, systems/apps, and knowledge sharing and integrations in operation contributed signi cantly. The last, Blockchain used for supporting the operation.* The dominant factors found are traceability and immutable history** At the second place, the topic of authenticity, provenance, validity* and decentralization factors** Security,
tamper-proof, transparent, and visibility factors are in the third order* Subsequently, information sharing and communication* At last, trust and collaborate.</t>
  </si>
  <si>
    <t>limited number of six publishers and one Scopus-indexed source in English* the literature access to several international journal providers is restricted.</t>
  </si>
  <si>
    <t>future validation research that allows a quantitative approach based on important factors found.</t>
  </si>
  <si>
    <r>
      <rPr>
        <u/>
        <sz val="11"/>
        <color theme="1"/>
        <rFont val="Calibri"/>
        <family val="2"/>
        <scheme val="minor"/>
      </rPr>
      <t>The SLR is divided based on three key success factors/framework of SCM which are People, Process and Technology Framework (PPTF)[8].</t>
    </r>
    <r>
      <rPr>
        <sz val="11"/>
        <color theme="1"/>
        <rFont val="Calibri"/>
        <family val="2"/>
        <scheme val="minor"/>
      </rPr>
      <t>Per this viewpoint, the PPTF is used to map the crucial factors adoption of Blockchain
in SCM. In consonance of the study, the SLR method [9] is used to collect data,  nd the contemporary research status of Blockchain adoption, and elaborate the factors.* The essential aspects of the implementation of an information system in the industry are people, process, and technology [8].**</t>
    </r>
    <r>
      <rPr>
        <b/>
        <i/>
        <u/>
        <sz val="11"/>
        <color theme="1"/>
        <rFont val="Calibri"/>
        <family val="2"/>
        <scheme val="minor"/>
      </rPr>
      <t xml:space="preserve"> In the searching process, it includes two keywords, i.e., \Supply Chain" and \Blockchain".</t>
    </r>
  </si>
  <si>
    <t>the research tries to elaborate on essential factors of Blockchain adoption in SCM. The research methodology used a Sys-tematic Literature Review (SLR). The preceding research papers are retrieved from seven reputable publishers and 40 research-related journals that are related to the contemporary situation of Blockchain technology adoption in SCM. Ultimately, 48 critical factors are obtained for the adoption of Blockchain in SCM.</t>
  </si>
  <si>
    <t>SCM Blockchain, SCM systematic literature review, Adoption Blockchain
in SCM, Blockchain systematic literature review</t>
  </si>
  <si>
    <t>Kouhizadeh(2018)</t>
  </si>
  <si>
    <t>Blockchain Practices, Potentials, and Perspectives in
Greening Supply Chains</t>
  </si>
  <si>
    <t>Mahtab Kouhizadeh, Joseph Sarkis</t>
  </si>
  <si>
    <t>https://www.mdpi.com/2071-1050/10/10/3652</t>
  </si>
  <si>
    <t>how blockchain technology specifically, and disruptive technology in general, require more nuanced investigation in sustainable supply chain practice and research</t>
  </si>
  <si>
    <t>Whether the focus is on environmental and green initiatives or social responsibility, the largest
and deepest influences are supply chain activities. Of all technological developments, blockchain
technology can have profound implications for supply chain sustainability, also known as distributed
ledger technology.</t>
  </si>
  <si>
    <r>
      <t xml:space="preserve"> Vendor Selection, Supplier Development, Purchasing, Materials Management and Inbound Logistics</t>
    </r>
    <r>
      <rPr>
        <b/>
        <u/>
        <sz val="11"/>
        <color theme="1"/>
        <rFont val="Calibri"/>
        <family val="2"/>
        <scheme val="minor"/>
      </rPr>
      <t>(One particular issue is inventory management in a supply chain through warehousing. A significant amount of warehousing is outsourced to third-party logistics providers. Currently, disparate information systems are used to manage these warehousing relationships. Reduction of auditing and compliance for ‘bonded warehouses’, as well as tracing products and materials can all be supported through blockchains.* In these cases, traceability and auditing increase the sustainability of the warehouse operations by lessening waste due to product and materials loss. Also, scheduling and planning can be more effective by having utilization information for a network of warehousing choices. Alternatively, the increased use of blockchain in these settings, as in all settings, requires additional energy usage)</t>
    </r>
    <r>
      <rPr>
        <u/>
        <sz val="11"/>
        <color theme="1"/>
        <rFont val="Calibri"/>
        <family val="2"/>
        <scheme val="minor"/>
      </rPr>
      <t>, Production and Internal Operations, Eco-Design and LCA, Outbound Logistics and Marketing, Waste Management, Reverse Logistics, Energy.</t>
    </r>
  </si>
  <si>
    <t>we have only scratched the surface of the roles that blockchain can play in sustainable supply chain management* we only briefly touched upon broader theoretical and philosophical concerns of blockchain technology in sustainable supply chains.</t>
  </si>
  <si>
    <t>A complete and detailed theoretical research evaluation of sustainable supply chain blockchain technology is still required.</t>
  </si>
  <si>
    <r>
      <t>Figure 1 provides a supply chain activities diagram that incorporates a closed loop perspective with some environmental sustainability dimensions [4].* Based on our observations of a wide range of industries and arguments advanced by practitioners and the more popular business literature, we compiled a number of practical business use casesfor greening supply chains.*</t>
    </r>
    <r>
      <rPr>
        <u/>
        <sz val="11"/>
        <color theme="1"/>
        <rFont val="Calibri"/>
        <family val="2"/>
        <scheme val="minor"/>
      </rPr>
      <t/>
    </r>
  </si>
  <si>
    <t>The contribution of this paper i providing insights into the potential application of this nascent technology to facilitate green practices in supply chains. Our discussion is grounded on the current understanding of blockchain technology and green supply chain management literature. The evaluation framework used in this study was proposed by Hervani et al. [4].* To further clarify, we provide some insights into the various sustainability-oriented opportunities associated with blockchain technology use cases that occur across and within the supply chain</t>
  </si>
  <si>
    <t>blockchain; supply chain; green supply chain; use cases; applications</t>
  </si>
  <si>
    <t>Treiblmaier(2018)</t>
  </si>
  <si>
    <t>The impact of the blockchain on the supply
chain: a theory-based research framework and
a call for action</t>
  </si>
  <si>
    <t>Horst Treiblmaier</t>
  </si>
  <si>
    <t>https://www.emerald.com/insight/content/doi/10.1108/SCM-01-2018-0029/full/html</t>
  </si>
  <si>
    <t>RQ1. How to structure a supply chain that incorporates the
blockchain?
RQ2. How to manage a supply chain that incorporates the
blockchain?</t>
  </si>
  <si>
    <t>To the best of the author’s knowledge, no academic papers are published in leading academic journals that investigate the relationship between SCM and blockchain from a theory-based perspective.</t>
  </si>
  <si>
    <t>These frameworks are subsequently refined into research questions that can be used to create middle-range theories for further empirical testing.</t>
  </si>
  <si>
    <t>First, from a technological standpoint the blockchain is constantly being developed and does not represent a single monolithic artifact.* this paper discusses the blockchain in a very broad sense without detailing its idiosyncrasies.** the selection of theories proposed in this paper to some extent reflects an arbitrary decision, and it has to be acknowledged*** the frameworks presented in the paper emerged as a combination of the respective theories with the attributes of blockchain technology, as identified by the authors based on available literature</t>
  </si>
  <si>
    <t>It is therefore crucial for future researchers to clearly specify what type of blockchain they specificall investigate.* new middle-range SCM-specific theories might arise by creatively adapting and modifying the suggested theories as well as others to specifi problems.** further technological advancements or an extended application of a specific theory might yield additional insights that are currently not included in the framework</t>
  </si>
  <si>
    <r>
      <t xml:space="preserve">The paper presents blockchain-related research questions derived from four frequently used theories, namely, PAT, TCA, RBV and (NT). These questions will guide future research pertaining to structural (PAT, TCA) and managerial issues (RBV, NT) and will foster middle-range theory development in SCM research.* </t>
    </r>
    <r>
      <rPr>
        <b/>
        <u/>
        <sz val="11"/>
        <color theme="1"/>
        <rFont val="Calibri"/>
        <family val="2"/>
        <scheme val="minor"/>
      </rPr>
      <t xml:space="preserve">Questions regarding how to structure a supply chain (SC) are primarily addressed using PAT and TCA, while questions about what is needed for managing such structures fall under the domain of RBV and NT.** We identify the theories suggested by Halld orsson et al. (2007) as the most suitable for the aforementioned research goals, as they not only combine structural and managerial issues in a single comprehensive framework but also have been previously validated in various replication studies (Halld orsson et al., 2015).*** </t>
    </r>
    <r>
      <rPr>
        <b/>
        <i/>
        <u/>
        <sz val="11"/>
        <color rgb="FF00B050"/>
        <rFont val="Calibri"/>
        <family val="2"/>
        <scheme val="minor"/>
      </rPr>
      <t>Table I Comparison of the PAT, TCA, the RBV and the network perspective* Table II The Theoretical framework applied to blockchain-based SCM research**  Table III A framework for blockchain-based middle-range theory development</t>
    </r>
    <r>
      <rPr>
        <b/>
        <i/>
        <u/>
        <sz val="11"/>
        <color theme="1"/>
        <rFont val="Calibri"/>
        <family val="2"/>
        <scheme val="minor"/>
      </rPr>
      <t xml:space="preserve">
</t>
    </r>
  </si>
  <si>
    <t>This paper aims to strive to close the current research gap pertaining to potential implications of the blockchain for supply chain
management (SCM) by presenting a framework built on four established economic theories, namely, principal agent theory (PAT), transaction cost analysis (TCA), resource-based view (RBV) and network theory (NT). These theories can be used to derive research questions that are theory-basedas well as relevant for the industry.* This paper builds on previous theories that are frequently used in SCM research and shows how they can be adapted to blockchain-related questions.</t>
  </si>
  <si>
    <t>Information systems, Business strategy, Disruption, Value chain, Global value chain, Management strategy, Blockchain, Middle-range theorizing</t>
  </si>
  <si>
    <t>Kshetri(2018)</t>
  </si>
  <si>
    <t>1 Blockchain’s roles in meeting key supply chain management objectives</t>
  </si>
  <si>
    <t>Nir Kshetri</t>
  </si>
  <si>
    <t>https://www.sciencedirect.com/science/article/pii/S0268401217305248?casa_token=QMNtlp5S3fAAAAAA:QZUrzN7T7yBY9riooxx5-a6YnZaIrq_zDjVvq8VrlwZhA6B6txGPtIg3psbi_r-PGnTtmqH_jg</t>
  </si>
  <si>
    <t>how blockchain is likely to affect key supply chain management objectives such as cost, quality, speed, dependability, risk reduction, sustainability and flexibilit</t>
  </si>
  <si>
    <t>Researchers have begun to grapple with this nascent trend of blockchain deployment in various organizational objectives, but scholars have not systematically assessed the effects of blockchain on supply
chain.</t>
  </si>
  <si>
    <t>blockchain facilitates valid and effective measurement of outcomes and performance of key supply chain processes.* Blockchain can also help achieve robust cybersecurity measures. Trust and security can thus be improved with blockchain** because there is a challenge in bringing a large number of parties together, blockchain based supply chain products are likely to be more appropriate for the
tech and auto industries.</t>
  </si>
  <si>
    <t>At the same time, more resources need to be devoted to addressing concerns such as participation of diverse supply chain members and enrichment of the
existing blockchain ecosystem in order to realize the full potential of blockchain.</t>
  </si>
  <si>
    <r>
      <t xml:space="preserve">The approach of this study can be described as theory building from multiple case studies, which is becoming increasingly popular in social science (Eisenhardt &amp; Graebner, 2007; Kshetri, 2016a,b).* in order to guide the focus of the study we provide a theoretical framework related to key objectives of supply chain management.** Eisenhardt and Graebner (2007) suggested that about seven cases would be ideal for building theory. In this study, we have selected eleven cases*** </t>
    </r>
    <r>
      <rPr>
        <u/>
        <sz val="11"/>
        <color theme="1"/>
        <rFont val="Calibri"/>
        <family val="2"/>
        <scheme val="minor"/>
      </rPr>
      <t>Table 2 The roles of blockchain in achieving the various strategic supply chain objectives.</t>
    </r>
  </si>
  <si>
    <t>We present early evidence linking the use of blockchain in supply chain activities toincrease transparency and accountability. Case studies of blockchain projects at various phases of development for diverse purposes are discussed. This study illustrates the various mechanisms by which blockchain help achieve the above supply chain objectives. Special emphasis has been placed on the roles of the incorporation ofthe IoT in blockchain-based solutions and the degree of deployment of blockchain to validate individuals’ and assets’ identities.</t>
  </si>
  <si>
    <t>Auditability, Blockchain, Internet of things, Network effects, Supply chain, Sustainability</t>
  </si>
  <si>
    <t>Li(2019)</t>
  </si>
  <si>
    <t>Research on Supply Chain Coordination Based on Block Chain Technology and Customer Random Demand</t>
  </si>
  <si>
    <t>Yongfei Li,Bill Wang, Dong Yang</t>
  </si>
  <si>
    <t>Discrete Dynamics in Nature and Society</t>
  </si>
  <si>
    <t>https://www.hindawi.com/journals/ddns/2019/4769870/</t>
  </si>
  <si>
    <t>how to effectively manage the random demand has become a core challenge for supply chain
decision-makers and researchers to consider</t>
  </si>
  <si>
    <t>First, the coordination problem in the situation of customer random demand is necessary but the research in this topic is still scant.* Second, most previous studies with the results for coordination have more influences on short-term revenue of other members in the supply chain and lead to poor robustness</t>
  </si>
  <si>
    <t>It is found that the whole supply chain revenue can achieve and even beyond the performance level of the centralized supply chainwith effectively expanding sales market and reducing supply chain risk. When the retail price is stable and supply chain is coordinated with revenue sharing mechanism, decentralized supply chain can achieve minimum optimal revenue. Coordination results have effect on short-term revenues of block chain members only</t>
  </si>
  <si>
    <t>First, this paper explored supply chain coordination under the synergy effect of customer random demand and block chain technology, without considering the synergy effect of stable demand and block chain.* Second, this paper assumed that there is no defect in the products and ignored the impact of products checking strategy on
supply chain coordination.</t>
  </si>
  <si>
    <t>we will conduct the research about the supply chain coordination issue related to products quality defect and checking strategy to explore the
synergy effect of customer random demand and block chain technology.</t>
  </si>
  <si>
    <t>Especially, with the support of block chain technique, commodity pricing power belongs to none of the parties, so revenue sharing contract needs to be implemented to coordinate the order and wholesale
price, expand market share, and enhance the advantages of block chain.* Based on interruptive innovation and Stackelberg noncooperative gaming theory, this paper has built the decision models of decentralized supply chain and centralized supply chain and implements revenue sharing contact</t>
  </si>
  <si>
    <t>Based on disruptive innovation and Stackelberg noncooperative game theory, the paper focuses on supply chain coordination under the combined effects of block chain technology and random demand. Firstly, both a decentralized and a centralized supply chain decision models are built in a single-cycle newsvendor randomdemand situation.Then, through revenue sharing contract the study designs a brand-new supply chain coordination model which is Del trust, decentralized, and traded anonymously</t>
  </si>
  <si>
    <t>Choi(2019)</t>
  </si>
  <si>
    <t>The mean-variance approach for global supply chain risk analysis with air logistics in the blockchain technology era</t>
  </si>
  <si>
    <t>Tsan-Ming Choi, Xin Wen, Xuting Sun,Sai-Ho Chung</t>
  </si>
  <si>
    <t>Transportation Research Part E: Logistics and Transportation Review</t>
  </si>
  <si>
    <t>https://www.sciencedirect.com/science/article/pii/S1366554519302601?casa_token=607Jj96W6ckAAAAA:Ef3aA8T0p9Rsiz9Xvw0xw-5OiD8XCviAYB3EkLF4WOUNhYE7-DIF47ZRjLNJ5lHTeJFVIYnHzg</t>
  </si>
  <si>
    <t>air logistics</t>
  </si>
  <si>
    <t>how the MV theory can be applied to conduct risk analysis for global supply chain operations with air logistics in the blockchain technology era.</t>
  </si>
  <si>
    <t>To the best of our knowledge, this is the first paper in the literature which examines the use of MV theory for risk analysis for global supply chain operations with air logistics in the blockchain technology era.</t>
  </si>
  <si>
    <t>First, the literature on air-logistics related operations from the perspectives of operations decisions and strategic decisions has
been reviewed. We have explored the existing risk measures for the operations disruption management. We have also identified the
crucial areas that require risk analysis to deal with various uncertainties in the air logistics mediated supply chains to maintain
profitability and development for air carriers. Besides, we have examined the characteristics of the MV theory in the risk management
of air-logistics operations* We have highlighted the models which are related to lead time reduction with the use of air shipping. We have explored the analytical models which can be used to conduct the MV analysis for demand management.** We have uncovered that supply side information is also critical as we have specified where supply management can be done better with the use of air shipping model.** We have then explored the supply-demand coordination studies and discussed the role played by air logistics. We have mentioned how the MV theory can be applied to conduct risk analysis when there are uncertainties in both demand and supply sides</t>
  </si>
  <si>
    <t>it is a very promising area to explore the role played by the presence of air shipping in the supply chain facing supply and demand uncertainties. To be specific, for example, the use of Bayesian models with both demand side and supply side information updates can be constructed and explored.* supply chain coordination, i.e. achieving the globally optimal supply chain system, in the presence of both supply and demand uncertainties is under-explored in the literature. In the presence of air logistics, if the agents are risk averse and possess the MV objective functions, how to achieve supply chain coordination with the considerations of both supply and demand uncertainties will be a very interesting, yet challenging, future research topic.** It will be also interesting to conduct an MV analysis on both the supply and demand sides when coordination between multiple shipping modes, e.g., air shipping and ocean container shipping, is taken into account.</t>
  </si>
  <si>
    <r>
      <t>the MV theory can be applied to help conducting analyses for operations management problems in two perspectives: 1. As an analytical measure for risk aversion and being included in the optimization objective. 2. As a performance measure to capture the profit risk of the associated operations. * In addition, we highlight how the blockchain technology (Babich and Hilary, 2019) can play a role in conducting mean-variance analysis as we are now in the digital technology era.**</t>
    </r>
    <r>
      <rPr>
        <u/>
        <sz val="11"/>
        <color theme="1"/>
        <rFont val="Calibri"/>
        <family val="2"/>
        <scheme val="minor"/>
      </rPr>
      <t xml:space="preserve"> In conducting MV analyses, for assessing the risk sensitivity of the decision makers (e.g., operations managers), we can examine the previous decision data and transactions by using records in the blockchain</t>
    </r>
  </si>
  <si>
    <t>Global supply chain management has entered the blockchain era. Motivated by the importance of air logistics in global supply
chain operations and the rising popularity of using the MV theory in conducting operations risk analysis, we have developed this
paper which has examined the related literature and derived various insights. The roles played by blockchain technologies have also been examined.</t>
  </si>
  <si>
    <t>Blockchain technology, Mean-variance approach, Risk analysis' Supply chain operations</t>
  </si>
  <si>
    <t>Philipp(2019)</t>
  </si>
  <si>
    <t>BLOCKCHAIN AND SMART CONTRACTS
FOR ENTREPRENEURIAL COLLABORATION IN MARITIME SUPPLY CHAINS</t>
  </si>
  <si>
    <t>Robert Philipp, Gunnar Prause, Laima Gerlitz</t>
  </si>
  <si>
    <t xml:space="preserve">Transport and Telecommunication Journal </t>
  </si>
  <si>
    <t>https://content.sciendo.com/view/journals/ttj/20/4/article-p365.xml</t>
  </si>
  <si>
    <t>maritime supply chain</t>
  </si>
  <si>
    <t>how blockchain smart contracting can facilitate the implementation of collaborative logistics structures and how the integration of SMEs into sustainable maritime supply chains can be safeguarded</t>
  </si>
  <si>
    <t>The research on smart contracts and blockchain technology in the nexus of maritime logistics
sector, and in particular in the context of small and medium-sized seaports, have not sufficiently
investigated so far* Hence, to the best of our knowledge, currently there exist no published work that discussed how smart contracting and blockchain technology can facilitate the implementation of collaborative business structures for sustainable trans-national entrepreneurial activities in maritime supply chains.</t>
  </si>
  <si>
    <t>The research findings will highlight that smart contracts and blockchain technology create great advantages for SMEs,
since their competiveness and efficiency can be enhanced and participation ensured through the adoption of this new technology due to lower transaction costs and disintermediation.</t>
  </si>
  <si>
    <t>since the research on smart contracts and blockchain technology in the nexus of maritime logistics sector, and in particular in the context of small and medium- sized seaports have not sufficiently investigated so far, a methodological limitation of the present research study is obvious due to lack of prior research studies on the topic</t>
  </si>
  <si>
    <t>Future research activities should have a deeper look on the legal aspects that must be overcome by introducing blockchains and smart contracting systems in maritime supply chains and in port logistics, as so far they have not been discussed in this research study</t>
  </si>
  <si>
    <t>charter-party contracting process within a single voyager in the break-bulk market – showcased the potentials of the blockchain technology and smart contracts to simplify the business processes in the freight market with increased efficiency.* All identified aspects in the course of the optimised process flow decrease costs due to shorten process time and lower manual works. Additionally, the potential exclusion of intermediaries (here:
shipbrokers) is in particular value adding for smaller and entrepreneurial actors, since their competiveness and efficiency may be enhanced and participation safeguarded through the enabling adoption of this novel technology due to the emergence of spill-over effects</t>
  </si>
  <si>
    <t>Blockchain, Smart Contracts, Maitime Supply Chains, SMEs, Ports, Entrepreneurial Collaboration</t>
  </si>
  <si>
    <t>Yang(2019)</t>
  </si>
  <si>
    <t>Maritime shipping digitalization: Blockchain-based technology applications, future improvements, and intention to use</t>
  </si>
  <si>
    <t>Chung-Shan Yang</t>
  </si>
  <si>
    <t>Transportation Research Part E</t>
  </si>
  <si>
    <t>https://www.sciencedirect.com/science/article/pii/S1366554519307045?casa_token=GjnLSBCevPAAAAAA:Lt5azEZLGoekkMSOBVuuf3tAOf6fz-5Yx_fUS7wXRvKGsPDqOlFfkfEwyyeG-xV2c4hBr2SbCA</t>
  </si>
  <si>
    <t>What are the important blockchain technology applications and anticipated future improvements that are being considered by leading organi
zations in maritime shipping in relation to blockchain technology?</t>
  </si>
  <si>
    <t>Although a number of studies focus on using the blockchain technology (BT) in various application aspects, there is no comprehensive survey on the blockchain applications in maritime shipping supply chain.</t>
  </si>
  <si>
    <t>The results suggested that customs clearance and management, digitalizing and easing paperwork, stan dardization and platform development dimensions positively affected intention to use.</t>
  </si>
  <si>
    <t>as is the case in most empirical studies, this study took a static view with no consideration of the evolution of maritime shipping operators’ perceptions</t>
  </si>
  <si>
    <t>our research model should be applied to other industries to verify its finding* future research could apply the unified theory of acceptance and use of technology (UTAUT) to test empirically how users accept the use of blockchains** We expect blockchain business models, along with governance and regulatio issues to become critical in the evolution of blockchains in the future, and important places to focus future research</t>
  </si>
  <si>
    <t>The Technology Acceptance Model (TAM) is mainly used in the exploitation stage of new technologies. Based on TAM, this study explores potential applications and future improvements to blockchain technology based on consumers’ perceived usefulness and ease of use of the technology</t>
  </si>
  <si>
    <t>we conduct a comprehensive blockchain applications and future improvements survey, and empirically evaluate its effects on intention to use.</t>
  </si>
  <si>
    <t>Maritime shipping, Digitalization, Blockchain technology, Technology acceptance model, Intention to use</t>
  </si>
  <si>
    <t>Wamba*d(2020)</t>
  </si>
  <si>
    <t>The performance effects of big data analytics and supply chain ambidexterity: The moderating effect of environmental dynamism</t>
  </si>
  <si>
    <t>Samuel Fosso Wamba , Rameshwar Dubey, Angappa Gunasekaran , Shahriar Akter</t>
  </si>
  <si>
    <t>https://www.sciencedirect.com/science/article/pii/S0925527319303184?casa_token=5KivYseqST4AAAAA:hFxoL8V3NofeU9GBZ6QS1VrRiFQsKp3dccyQsngEdgt4367D43JbKyKgPcTaXRzSF2q1ymHwMg</t>
  </si>
  <si>
    <t>What are the distinct and joint effects of BDA, SCAG, and SCAD on cost performance and operational performance?* What are the effects of environmental dynamism on the relationships between BDA and SCAG/SCAD/COST_PERF/OPER_PERF?</t>
  </si>
  <si>
    <t>Prior studies have reported on the influence of big data analytics–enabled dynamic capability (BDA) for improved organizational agility and organizational performance, but there has been a paucity of literature regarding the role of big data analytics–enabled dynamic capability in untangling the supply chain ambidexterity dilemma and
organizational performance.</t>
  </si>
  <si>
    <t>Our results suggest that BDA has positive effects on improving supply chain agility (SCAG), supply chain adaptability (SCAD) and performance measures (cost performance and operational performance). However, we noted that hypotheses regarding the moderating effect of environmental dynamism (ED) on the paths joining BDA and SCAG/SCAD were not supported. To address these unexpected results, we conducted post hoc analysis to explain the rationale behind the insignifican moderating effects of ED on the paths joining BDA and SCAG/SCAD. We found that the effects of BDA on SCAG/
SCAD were higher under intermediate levels of environmental dynamism but comparatively weak when the environmental dynamism is low or high. Hence we can argue that big data analytics can help enhance supply chain agility, supply chain adaptability, and organizational performance, but these effects are contingent upon the level of environmental dynamism.</t>
  </si>
  <si>
    <t>although the DCV has attracted significant attention, we argue that the DCV suffers from context insensitivity* as with any survey-based research, our study has its own limitations, such as CMB or endogeneity</t>
  </si>
  <si>
    <t>future study can further explore the optimum conditions under which BDA-enabled DCV can provide sustainable competitive advantage* we took precautions to minimize the
impacts of CMB and endogeneity: We argue that longitudinal data or multi-informants from a sampling unit may help address the issue related to CMB.** it may be desirable to understand how the soft dimensions can influence the big data analytics-enabled dynamic capability of the organization.*** we suggest case-based research to generate more comprehensive theory surrounding BDA-enabled DC* we believe our results should be applied to different contexts with caution under the light of their limitations.</t>
  </si>
  <si>
    <t>To address these research gaps, this paper draws on the dynamic capability view of the organization under the contingent effect of environmental dynamism* how big data analytics–enabled dynamic capabilities yield differential results under the moderating effect of environmental dynamism** Hence, we believe that our results will be useful for managers who are highly optimistic about the usage of theseemerging technologies and their effects on supply chain characteristics** dynamic capability view (DCV) defined as organizational “ability to integrate, build, and reconfigure internal and external resources/ competences to address, and possibly shape, rapidly changing business environments”*** three dimensions of DC (sensing capability, learning capability, and reconfiguring capability).* The premise of the ambidextrous organization is based on the ability to exploit existing opportunities while simultaneously exploring new opportunities that may help the organization achieve competitive advantage over organizations emphasizing one at the expense of the other</t>
  </si>
  <si>
    <t>Our study examines BDA-enabled DC of organizations. Based on a DCV of the organization, we have examined how BDA can help build
supply chain ambidexterity capability and further help achieve superior organizational performance. Moreover, our study assumes the contin gent effect of market volatility on the effects of DC and supply chain ambidexterity/organizational performance. Our study is an attempt to respond to the poor debates that often fail to delineate between turbulent environment and DCs</t>
  </si>
  <si>
    <t>Big data analytics, Dynamic capability, Supply chain ambidexterity, Supply chain agility, Supply chain adaptability
Organizational performance</t>
  </si>
  <si>
    <t>Seyedan(2020)</t>
  </si>
  <si>
    <t>Predictive big data analytics for supply chain
demand forecasting: methods, applications,
and research opportunities</t>
  </si>
  <si>
    <t>Mahya Seyedan, Fereshteh Mafakheri</t>
  </si>
  <si>
    <t>Journal of Big Data</t>
  </si>
  <si>
    <t>https://journalofbigdata.springeropen.com/articles/10.1186/s40537-020-00329-2</t>
  </si>
  <si>
    <t>Scopus, Google Scholar, and Elsevier</t>
  </si>
  <si>
    <t>* no comprehensive review of the literature specifically on SC demand forecasting has been conducted with a focus on classification of techniques of data analytics and machine learning* there are literature review papers exploring the use of big data analytics in SCM [10, 16, 23, 54–67]. However, this study focuses on the specifi topic of “demand forecasting” in SCM to explore BDA applications in line with this
particular subtopic in SCM.</t>
  </si>
  <si>
    <r>
      <t>We classify these algorithms and their applications in supply chain management into time-series forecasting, clustering, K-nearest-neighbors, neural networks, regression analysis, support vector machines, and support vector regression.* This survey also points to the fact that the literature is particularly lacking on the applications of BDA for demand forecasting in the case of closed-loop supply chains (CLSCs) and accordingly highlights avenues for future research*</t>
    </r>
    <r>
      <rPr>
        <u/>
        <sz val="11"/>
        <color theme="1"/>
        <rFont val="Calibri"/>
        <family val="2"/>
        <scheme val="minor"/>
      </rPr>
      <t xml:space="preserve"> It shall be mentioned that there were a few articles using multiple of these techniques** Seven mainstream techniques were identified and studied with their pros and cons. The neural networks and regression analysis are observed as the two mostly employed techniques, among others.</t>
    </r>
    <r>
      <rPr>
        <u/>
        <sz val="11"/>
        <color rgb="FFFF0000"/>
        <rFont val="Calibri"/>
        <family val="2"/>
        <scheme val="minor"/>
      </rPr>
      <t xml:space="preserve"> The review also pointed to the fact that optimization models or simulation can be used to improve the accuracy of forecasting through formulating and optimizing a cost function for the fitting of the predictions to data.</t>
    </r>
  </si>
  <si>
    <t>As such, design and operation of CLSCs present a case for big data analytics from both supply and demand forecasting perspectives.</t>
  </si>
  <si>
    <r>
      <t xml:space="preserve">taxonmy of data sources in SCM is proposed(stores, customers, products, sales, orders, shipping, delivery)* </t>
    </r>
    <r>
      <rPr>
        <b/>
        <u/>
        <sz val="11"/>
        <color theme="1"/>
        <rFont val="Calibri"/>
        <family val="2"/>
        <scheme val="minor"/>
      </rPr>
      <t>SC data originates from different (and segmented) sources such as sales, inventory, manufacturing, warehousing, and transportation*</t>
    </r>
    <r>
      <rPr>
        <sz val="11"/>
        <color theme="1"/>
        <rFont val="Calibri"/>
        <family val="2"/>
        <scheme val="minor"/>
      </rPr>
      <t xml:space="preserve"> </t>
    </r>
    <r>
      <rPr>
        <b/>
        <u/>
        <sz val="11"/>
        <color theme="1"/>
        <rFont val="Calibri"/>
        <family val="2"/>
        <scheme val="minor"/>
      </rPr>
      <t xml:space="preserve">Table 1 Data sources classification in SC** </t>
    </r>
    <r>
      <rPr>
        <sz val="11"/>
        <color theme="1"/>
        <rFont val="Calibri"/>
        <family val="2"/>
        <scheme val="minor"/>
      </rPr>
      <t>we identified 64 research papers and categorized them with respect to the methodologies adopted for demand forecasting.*</t>
    </r>
    <r>
      <rPr>
        <u/>
        <sz val="11"/>
        <color theme="1"/>
        <rFont val="Calibri"/>
        <family val="2"/>
        <scheme val="minor"/>
      </rPr>
      <t xml:space="preserve">Most of the studies examined, developed and used a certain data-mining algorithm for their case studies. However, there are very few comparative studies available in the literature to provide a benchmark for understanding of the advantages and disadvantages of these methodologies.** </t>
    </r>
    <r>
      <rPr>
        <sz val="11"/>
        <color theme="1"/>
        <rFont val="Calibri"/>
        <family val="2"/>
        <scheme val="minor"/>
      </rPr>
      <t>Additionally, as depicted by Table 3, there is no clear trend between the choice of the BDA algorithm/method and the application domain or category.</t>
    </r>
  </si>
  <si>
    <t>In this survey, we investigate the predictive BDA applications in supply chain demand forecasting to propose a classification of these applications, identify the gaps, and provide insights for future research</t>
  </si>
  <si>
    <t>Demand forecasting, Supply chain management, Closed-loop supply
chains, Big data analytics, Machine-learning</t>
  </si>
  <si>
    <t>Kumar Jha (2020)</t>
  </si>
  <si>
    <t>A note on big data analytics capability development in supply chain</t>
  </si>
  <si>
    <t>Ashish Kumar Jha, Maher A.N. Agi, Eric W.T. Ngai</t>
  </si>
  <si>
    <t>https://www.sciencedirect.com/science/article/pii/S0167923620301378</t>
  </si>
  <si>
    <t xml:space="preserve"> What factors determine a company's capacity to build BDA cap ability for managing its supply chain?</t>
  </si>
  <si>
    <r>
      <t>substantial research has happened in the field of supply chain and operations on the identification
of BDA capabilities of companies. However, t</t>
    </r>
    <r>
      <rPr>
        <sz val="11"/>
        <color rgb="FFFF0000"/>
        <rFont val="Calibri"/>
        <family val="2"/>
        <scheme val="minor"/>
      </rPr>
      <t>he specific area of what factors impact the development of such capabilities has rarely been studied.</t>
    </r>
  </si>
  <si>
    <r>
      <rPr>
        <sz val="11"/>
        <color rgb="FFFF0000"/>
        <rFont val="Calibri"/>
        <family val="2"/>
        <scheme val="minor"/>
      </rPr>
      <t>multitude of factors affect the capability of a company to implement and use BDA for SCM. Most significant of these are resource availability in terms of both human and monetary resources and competitive landscape.</t>
    </r>
    <r>
      <rPr>
        <sz val="11"/>
        <color theme="1"/>
        <rFont val="Calibri"/>
        <family val="2"/>
        <scheme val="minor"/>
      </rPr>
      <t xml:space="preserve"> Our work enhances the understanding of companies' BDA capability development and presents testable propositions that define how a company's internal and external
factors contribute to such development in new technology usage.. We find that, in addition to technical capacity, competitive landscape and intra-firm power dynamics play an important role in building BDA capability and using BDA technologies.</t>
    </r>
  </si>
  <si>
    <t>First, the field of data collection is based out of France and India. The study does not cover many geographical locations at the heart of the BDA revolution, including the United States and China.* Second, being an exploratory study, this work develops certain propositions and frameworks. These are based on researcher interpretations of the data and the situations in which such data was collected</t>
  </si>
  <si>
    <t xml:space="preserve"> Further studies are required in those geographic locations to generalize and confirm the results of this study.* Further analysis, research and large-scale data based statistical studies would be required to confirm the results of our work.** To study capability development more closely, a longitudinal case study may be employed as a follow-up study.</t>
  </si>
  <si>
    <t>we have chosen the qualitative research method to dive into the field and get a theoretical understanding of these topics on which future empirical validation, based on large scale data, may be performed.* We
performed a cross-sectional study in which we collected data from multiple firms and managers on the state of BDA capability development and issues. This methodology allowed us to cast a wide net. It was suitable for a first exploratory study. Such a research design was appropriate to collect all the factors that may affect a firm. Some of these factors may be more relevant to some firms as compared to others</t>
  </si>
  <si>
    <t>However, there is still a lack of understanding of what determines a company's ability to build BDA capability to gain a competitive advantage*In this study, we attempt to answer this fundamental question by identifying the factors that assist a company in or inhibit it from building its BDA capability and maximizing its gains through BDA technologies</t>
  </si>
  <si>
    <t>Big data, Analytics, Capability development, Qualitative study, Supply chain</t>
  </si>
  <si>
    <t>Wilkin(2020)</t>
  </si>
  <si>
    <t>Big data prioritization in SCM decision-making: Its role and performance implications</t>
  </si>
  <si>
    <t>Carla Wilkin, Aldónio Ferreira, Kristian Rotaru, Luigi Red Gaerlan</t>
  </si>
  <si>
    <t>International Journal of Accounting Information Systems</t>
  </si>
  <si>
    <t>https://www.sciencedirect.com/science/article/pii/S1467089520300385?casa_token=3eBjUrXHsgQAAAAA:NzMrXXUXAbg3K6_OEYoOC7S4UI4aNBWyS7cY_GzweuGGz0qXRebYGtl165p578FKZTtFbt-VvA</t>
  </si>
  <si>
    <t>RQ1. To what extent is Big Data Availability (BDAvail) associated with the use of big data in SCM decision-making?* RQ2. To what extent is Big Data Availability (BDAvail) associated with Big Data Prioritization (BDP)?** RQ3. To what extent is Big Data Prioritization (BDP) associated with the use of big data in SCM decision-making?*** RQ4. To what extent is the use of big data in SCM decision-making associated with SCM performance?</t>
  </si>
  <si>
    <t>whilst prior literature has theorized the relevance of big data to SCM performance, this study provides empirical evidence that links increased BDAvail and use in SCM decision-making, with positive effects on SCM performance</t>
  </si>
  <si>
    <t>Findings support a positive association between Big Data Availability and its use in SCM decision-making, and suggest that Big Data Prioritization, as conceptualized in the study, has a positive impact on the use of big data in SCM decision-making and SCM performance</t>
  </si>
  <si>
    <t>only 58% of respondents had N3 years' experience with big data and only 58% had N6 years' experience with computer systems. We also acknowledge that disqualification of a significant portion of participants limits reliability of the findings</t>
  </si>
  <si>
    <t>It is a challenge to develop a new scale and use it and its data to test theoretical predictions in the same study, but without some testing, practical relevance is hard to establish.</t>
  </si>
  <si>
    <t>Two theories inform our premise that to manage data deluge and quality, it is necessary to prioritize certain types of big data used in information processing and decision-support. Information Processing Theory relates the effectiveness (quality and performance outcomes) of decision-making to a firm's capability to meet its information processing needs through sufficient levels of information processing capacity (Roßmann et al., 2018). Concurrently, Information Theory suggests that toachieve efficient storage and benefits from information, it is necessary to shed superfluous and/or redundant data (Mülleret al., 2018).* Using a non-probability sampling method, the anonymous online Qualtrics survey was deployed through Amazon Mechanical urk (MTurk).</t>
  </si>
  <si>
    <t>developing and testing a scale to evaluate Big Data Availability and the role of Big Data Prioritization for more effective use of big
data in decision-making and performance. Focusing on the context of supply chain management(SCM), we validate this scale through a survey involving 84 managers.</t>
  </si>
  <si>
    <t>Jabbour(2020)</t>
  </si>
  <si>
    <t>Digitally-enabled sustainable supply chains in the 21st century: A review and a research agenda</t>
  </si>
  <si>
    <t>Charbel Jose Chiappetta Jabbour, Paula De Camargo Fiorini, Nelson Oly Ndubisi,
Maciel M. Queiroz, Éderson Luiz Piato</t>
  </si>
  <si>
    <t>Science of The Total Environment</t>
  </si>
  <si>
    <t>https://www.sciencedirect.com/science/article/pii/S0048969720316909?casa_token=Htc1oFGaoFYAAAAA:bYhT-bZWpN1hz6ujrEQlYTZ4HJrN6ULNpYyuKwRzF2NOu7jXEw3Tov0IxxRqIPcbziNPD3athw</t>
  </si>
  <si>
    <t>what do we know about the use of big data in digitally-enabled sustainable supply chains?</t>
  </si>
  <si>
    <t>While the potential benefits of integrating digital technologies and supply chain management have been widely reported, less is known concerning the current state-of-the-art literature on big data-driven sustainable supply chains</t>
  </si>
  <si>
    <r>
      <t>developing big data analytics capability has to become a business priority in order to effectively build competitive sustainable supply chains; big data has benefits for each of the dimensions of the triple-bottom-line in supply chains; the implementation of big data for sustainability in supply chains presents some challenges for firms; the development of complementary organizational capabilities is needed to overcome challenges and facilitate the benefits of big data technology for sustainable supply chain management*</t>
    </r>
    <r>
      <rPr>
        <b/>
        <u/>
        <sz val="11"/>
        <color theme="1"/>
        <rFont val="Calibri"/>
        <family val="2"/>
        <scheme val="minor"/>
      </rPr>
      <t xml:space="preserve"> Gap 1. : To push forward efforts in using big data to model sustainable supply chains.**Gap 2. :</t>
    </r>
    <r>
      <rPr>
        <b/>
        <u/>
        <sz val="11"/>
        <color rgb="FF00B0F0"/>
        <rFont val="Calibri"/>
        <family val="2"/>
        <scheme val="minor"/>
      </rPr>
      <t xml:space="preserve"> To explore the interfaces of big data with other emerging industry 4.0-related technologies for promoting sustainable supply chain management</t>
    </r>
    <r>
      <rPr>
        <b/>
        <u/>
        <sz val="11"/>
        <color theme="1"/>
        <rFont val="Calibri"/>
        <family val="2"/>
        <scheme val="minor"/>
      </rPr>
      <t>.*** Gap 3. : To examine howto build a data-driven culture in order to foster successful big data collaborative initiatives among sustainable supply chain partners.* Gap 4. : To understand howbig data analytics can drive closed-loop actionsin sustainable supply chains.</t>
    </r>
  </si>
  <si>
    <t>theremay exist publications addressing the research topic whichwere left out of our sample* It is also limited to
analysing the content of publications found in the Scopus database** Another limitation is related to the scope of the research,which deals directlywith big data implications for sustainable supply chain management. Although other industry 4.0 integration technologies have been mentioned in BD studies, our analysis does not directly relate to the impact or challenges of any of these technologies on the development of sustainable supply chains.</t>
  </si>
  <si>
    <t>This postpones the discussion of other industry 4.0 technologies' role in the development of BDPA in SSCM, which may be addressed in future research.* it is suggested that the seven research gaps highlighted in this study are addressed in specific studies in order to deepen the perspective on the dimensions of each gap** using the modelling method stand out as a promising avenue, as this method can present better practical contributions for business managers interested in sustainable supply chain development.*** empirical studies associated with the efforts of management to use BDPA in global supply chains is recommended, as the need for resilience is an important requirement for sustainable performance**** it is also suggested that specific studies investigate disadvantages and barriers (external, integration and intra organizational) to BDPA adoption in the development of sustainable supply chains</t>
  </si>
  <si>
    <r>
      <rPr>
        <u/>
        <sz val="11"/>
        <color theme="1"/>
        <rFont val="Calibri"/>
        <family val="2"/>
        <scheme val="minor"/>
      </rPr>
      <t xml:space="preserve">The Scopus database is among the most widely used and recognised academic databases in the world(Harzing and Alakangas, 2016), indexing around 70% more sources than the Web of Science (Brzezinski, 2015).* </t>
    </r>
    <r>
      <rPr>
        <sz val="11"/>
        <color theme="1"/>
        <rFont val="Calibri"/>
        <family val="2"/>
        <scheme val="minor"/>
      </rPr>
      <t>33 publications
remained in the sample.*</t>
    </r>
    <r>
      <rPr>
        <b/>
        <u/>
        <sz val="11"/>
        <color theme="1"/>
        <rFont val="Calibri"/>
        <family val="2"/>
        <scheme val="minor"/>
      </rPr>
      <t xml:space="preserve"> Fig. 1. Literature review protocol and criteria.**Data extraction from publications: Method, Integrationwith other Industry 4.0 technologies, Underpinning theory. </t>
    </r>
    <r>
      <rPr>
        <u/>
        <sz val="11"/>
        <color theme="1"/>
        <rFont val="Calibri"/>
        <family val="2"/>
        <scheme val="minor"/>
      </rPr>
      <t>This classification schemewas based on previous reviews (Gaur and Kumar, 2018; Jabbour, 2013) and comprised the following categories</t>
    </r>
  </si>
  <si>
    <t>this study aims to systematise published studies which address the implications of big datan for sustainable supply chainmanagement. Through a systematic literature review, this work makes three significant contributions: (a) it provides an overview of extant literature on this topic in recent years; (b) it proposes seven gaps in the literature in order to foster future investigations on big data-driven sustainable supply chains; (c) it offers four lessons for business practitioners aiming to use big data for sustainable supply chain practices</t>
  </si>
  <si>
    <t>Big data analytics, Digital, Sustainable supply chain management, Industry 4.0, Circular economy</t>
  </si>
  <si>
    <t>Xiang(2020)</t>
  </si>
  <si>
    <t>Dynamic game strategies of a two-stage remanufacturing closed-loop supply
chain considering Big Data marketing, technological innovation and overconfidence</t>
  </si>
  <si>
    <t>Zehua Xiang, Minli Xu</t>
  </si>
  <si>
    <t>https://www.sciencedirect.com/science/article/pii/S0360835220302722?casa_token=4e2VLyni38cAAAAA:oJqq5DfgahHNezxH3HaPNLVC1eNE_RMEbi8hsZByDzWCx3RWbRW4qV9ibtF6Ucs0gaNUys0bXQ</t>
  </si>
  <si>
    <t>(1) What impact does the involvement of the IRP have on the upstream manufacturing enterprises in a CLSC? (2) How does the IRP’s overconfidence affect members’ decision-making? (3) Are technological innovation and Big Data marketing beneficial to all members of the supply chain in different scenarios? (4) Can the manufacturer's cost sharing strategy increase the profitability of the CLSC?</t>
  </si>
  <si>
    <t>Although CLSC management has attracted tremendous attention, most work focuses on a CLSC system consisting of one manufacturer, one retailer or one third-party recycler, and it ignores the Big Data
environment.</t>
  </si>
  <si>
    <t>we find that the IRP’s overconfident behavior is beneficial to both the manufacturer and the IRP but will damage the supplier's
profit. Although a suitable cost-sharing ratio can enable the manufacturer and IRP to achieve a “win–win” situation, an excessive level of confidence will inhibit the incentives of the cost-sharing strategy, negatively affecting the manufacturer's interests. Interestingly, a cost-sharing contract will become inefficient under certain conditions, i.e., highly efficient level of technological innovation, highly efficient Big Data marketing, and a high level of overconfidence, negatively affecting the manufacturer’s interests. Additionally, technological innovation efficiency and marketing efficiency will have different effects on the IRP's recycling price</t>
  </si>
  <si>
    <t>this paper ignores the complexity of a CLSC system by considering only a single channel*  for simplicity, this paper assumes a linear
demand function; in realis, however, demand follows a variety of distributions** we consider only a single contract in the model.</t>
  </si>
  <si>
    <r>
      <t>the single-channel CLSC model can be extended to a dual-recycling channel model or a multiple-recycling channel model in future research.* More complex demand functions will be considered in our future work to make the model more consistent with reality.**</t>
    </r>
    <r>
      <rPr>
        <b/>
        <u/>
        <sz val="11"/>
        <color rgb="FF00B0F0"/>
        <rFont val="Calibri"/>
        <family val="2"/>
        <scheme val="minor"/>
      </rPr>
      <t xml:space="preserve"> how the supply chain leader designs incentives to motivate all members and achieve the Pareto optimality of the supply chain is also an interesting research topic that warrants exploration</t>
    </r>
  </si>
  <si>
    <r>
      <t>Considering the context of the Big Data environment and the overconfident behavior of decision makers, this paper studies a CLSC system consisting of a supplier, a manufacturer and an IRP, and it analyzes the optimal decisions of supply chain members in three scenarios: pricing decisions, technological innovation investment and Big Data marketing decisions.* Due to the complexity of profit functions, the impact of some key parameters on profit cannot be directly ascertained analytically. Therefore, in this section, the impacts of various parameters on the profit of all CLSC members will be illustrated by using a numerical experimental design.** Managing CLSCs with Big Data technologies in an “Internet+” environment is a research topic that has attracted growing interest because Big Data technologies can improve the efficiency of the circular economy.**</t>
    </r>
    <r>
      <rPr>
        <b/>
        <u/>
        <sz val="11"/>
        <color theme="1"/>
        <rFont val="Calibri"/>
        <family val="2"/>
        <scheme val="minor"/>
      </rPr>
      <t>The objective of this paper is to explore the decision-making problems of CLSC members, including pricing and irrational investment, in the Big Data environment.**Increased investment in technological innovation and Big Data marketing brings two benefits to CLSC members: an improved recycling quantity and profit margin for the IRP and reduced production costs and recycling costs for the supplier, the manufacturer and the IRP. Additionally, the wholesale price and sales price will be reduced accordingly due to the reduction in production costs.</t>
    </r>
  </si>
  <si>
    <t>This study explores the impact of technological innovation, Big Data marketing and overconfidence on supply chain member decision-making. We propose a two stage remanufacturing CLSC dynamic model consisting of a manufacturer, an third-party Internet recycling platforms (IRPs), and a supplier based on differential game theory. By comparing the optimal decisions of each member in three scenarios</t>
  </si>
  <si>
    <t>Supply chain management, Big Data marketing, Technological innovation, Closed-loop supply chain, Overconfidence</t>
  </si>
  <si>
    <t>Gholizadeh(2020)</t>
  </si>
  <si>
    <t>A robust fuzzy stochastic programming for sustainable procurement and logistics under hybrid uncertainty using big data</t>
  </si>
  <si>
    <t>Hadi Gholizadeh, Hamed Fazlollahtabar , Mohammad Khalilzadeh</t>
  </si>
  <si>
    <t>Journal of Cleaner Production</t>
  </si>
  <si>
    <t>https://www.sciencedirect.com/science/article/pii/S0959652620306879?casa_token=VHlGNXoiGCwAAAAA:ylsT5j6Zx3fGq9tSZTLdES9SkTlC614kebQBnezuGqCV7mlGl8JqkbrgZAgknozBj1fKv1x7LA</t>
  </si>
  <si>
    <t>According to the studies, most of the decisions in the supply chain do not consider the characteristics of big data in decision models, so considering the features of big data in supply chain modeling decisions is essential* In the reviewed literature a combination of uncertainties was not considered. Also including sustainability to logistics and pro curement makes the model more tactical and environment friendly. Big data sharing fraud modeling is completely novel.</t>
  </si>
  <si>
    <t>Since many organizations are trying to increase the ability to analyze their large amount of data to better understand the hidden
values of their system, the main challenge of the paperwas to focus, for the first time, on the actual changes to the parameters in terms of costs, capacities and demand fluctuations. This paper has shown that with the integration of big data concept into the model, the computation time of the model increased. To solve this problem, the extended range for relaxation of the developed model has been used, which reduces the computation time by 27%.</t>
  </si>
  <si>
    <t>the flexibility of the constraints and the value of modeling objectives can be considered leading to increase the reliability of outputs. Also, meta-heuristics can be developed to refine non-linear binary model with respect to actual research and operational conditions, as well as the impact of sales and pricing systems and reuse of supply-selection factors</t>
  </si>
  <si>
    <t>organizations have focused on carbon emissions in procurement and transportation that have the highest carbon footprint* The model is a mixed integer nonlinear program including big data for an optimal sustainable procurement and transportation decision. A heuristic method is used to solve the big data problem that makes use of a robust fuzzy stochastic programming approach. The proposed model can prevent disturbances by using a scenario based stochastic programming approach. An effective hybrid robust fuzzy stochastic method is also employed for controlling uncertainty in parameters and risk taking out of outbound decisions. To solve the multi-objective model, augmented e-constraint method is utilized. The model performance is investigated in a comprehensive computational study** As big data is needed to make decisions on highly unstable and competitive businesses, there is a challenge to storing and analyzing big data, which is one of the main reasons of many attempts to create models using big data in supply chain</t>
  </si>
  <si>
    <t>This paper proposes a multi objective, eco-sustainability model for a supply chain. The objectives are to minimize overall costs,
maximize the efficiency of transportation vehicles and minimize information fraud in the process of information sharing within supply chain elements. Big data is considered in the amount of information exchanged between customers and other elements of the proposed supply chain; since there are frauds in information sharing then using big data 5Vs the model is adapted to control the cost of information loss leading to customer dissatisfaction</t>
  </si>
  <si>
    <t>logistics, Robust fuzzy stochastic programming, Sustainable procurement, Big data, Hybrid uncertainty, ε-Constraint</t>
  </si>
  <si>
    <t>Cao(2017)</t>
  </si>
  <si>
    <t>Establishing the use of cloud computing in supply chain management</t>
  </si>
  <si>
    <t>Qing Cao, Dara G. Schniederjans, Marc Schniederjans</t>
  </si>
  <si>
    <t>Operations Management Research</t>
  </si>
  <si>
    <t>https://link.springer.com/article/10.1007/s12063-017-0123-6</t>
  </si>
  <si>
    <t>semi-structured interview, survey research</t>
  </si>
  <si>
    <t>1.How does cloud computing impact information sharing among supply chain partners?
2. Does inter-organizational trust have an impact on the relationship between cloud computing and information sharing?
3.How does information sharing via cloud computing impact supply chain performance?</t>
  </si>
  <si>
    <t>empirical cloud computing research is scarce in the supply chain management domain. This paper explores the managerial perceptions on the use of cloud computing in supply chain management</t>
  </si>
  <si>
    <r>
      <rPr>
        <sz val="11"/>
        <color rgb="FFFF0000"/>
        <rFont val="Calibri"/>
        <family val="2"/>
        <scheme val="minor"/>
      </rPr>
      <t>Our results specify that cloud computing has the ability to share information internally and externally throughout a supply chain network. Secondly, we provide empirical support regarding the importance for companies to foster inter organizational trust within a supply chain network when using cloud computing as a tool for facilitating information sharing* Finally, our results provide supply chain professionals empirical evidence regarding the use of cloud computing to enhance supply chain performance via greater information sharing capability**</t>
    </r>
    <r>
      <rPr>
        <sz val="11"/>
        <color theme="1"/>
        <rFont val="Calibri"/>
        <family val="2"/>
        <scheme val="minor"/>
      </rPr>
      <t xml:space="preserve"> Inter organizational trust appears to be the foundational relational capital required for greater information sharing Bstructural capital^ when privacy concerns are an issue.</t>
    </r>
  </si>
  <si>
    <r>
      <t xml:space="preserve">The interview analysis was limited to only four US companies, and the survey anal ysis was limited to companies in the transportation industry,* quantitative analysis regarding a particular industry* interview and survey items are grounded in perceptual cognitions. While empirical research is grounded in individual perceptions** future research might use controlled experiments to further validate the results of this paper*** </t>
    </r>
    <r>
      <rPr>
        <u/>
        <sz val="11"/>
        <color theme="1"/>
        <rFont val="Calibri"/>
        <family val="2"/>
        <scheme val="minor"/>
      </rPr>
      <t>Social capital theory is a useful lens for understanding the ways in which tangible resources aid in developing inter organizational connections ultimately fostering competitive advantage*** Social capital theory promulgates the benefits that relationships between entities can generate. The capital is defined as an asset to companies based on access to resources made available through relationships (Lawson et al. 2008).</t>
    </r>
  </si>
  <si>
    <t>Future research is encouraged to investigate a larger number of industries as well as other companies in other countries, to assess the global
impact of cloud computing on information sharing and how inter-organizational trust moderates this relationship* survey the retail and electronic industries to provide further quantitative evidence regarding cloud computing in supply chain management</t>
  </si>
  <si>
    <t>This paper uses social capital theory as a theoretical foundation to build a conceptual model depicting the relationships among cloud computing, information sharing, inter organizational trust and supply chain performance* There are three dimensions of social capital: cognitive,
structural and relational** Academic research, however, needs to address how cloud computing is used and in what ways can disadvantages such as security be relieved to enhance supply chain performance.* we use multi-method interview and survey analyses to assess
cloud computing, which fits the criteria of being considered as a new topic in supply chain literature.</t>
  </si>
  <si>
    <t>Using a multi method research design we present a combined semi structured interviews of four different companies in the United States and a survey to analyze and empirically assess our results.Structural equation modeling was used to analyze
the results of this study.Our analysis provides empirical support based on managerial perceptions regarding cloud com
puting, information sharing and supply chain performance The data provide evidence on the impact of cloud computing
in enhancing information sharing. This information sharing through cloud computing appears to positively impact supply chain performance. This paper also provides support on the important role of inter-organizational trust in facilitating the
use of cloud computing for information sharing purposes.</t>
  </si>
  <si>
    <t>Supplier policies and procedures . Literature review . Technology management . Supply chainmanagement . Structural equation modeling . Case studies . Survey methods</t>
  </si>
  <si>
    <t>Chalmeta(2020)</t>
  </si>
  <si>
    <t>Sustainable Supply Chain in the Era of Industry 4.0
and Big Data: A Systematic Analysis of Literature
and Research</t>
  </si>
  <si>
    <t>Ricardo Chalmeta, Nestor J. Santos-deLeón</t>
  </si>
  <si>
    <t>https://www.mdpi.com/2071-1050/12/10/4108</t>
  </si>
  <si>
    <t>big data, industry 4.0</t>
  </si>
  <si>
    <t>systematic literatur review</t>
  </si>
  <si>
    <t>RQ1: Which are the top contributing authors, countries, and institutions in the field of Big Data and Industry 4.0 as applied to SSCM?
RQ2: Is it possible to define research categories on the basis of relevant common points?
RQ3: Which are the future research necessities in the field of Big Data and Industry 4.0 as applie to SSCM?</t>
  </si>
  <si>
    <t>Supply chain sustainability (SCS) in the age of Industry 4.0 and Big Data is a growing areao of research. However, there are no systematic and extensive studies that classify the di erent types of research and examine the general trends in this area of research.</t>
  </si>
  <si>
    <t>Categories: Applied research, Diagnosis , Bibliographic study, Impact analysis, Theoretical postulate, Specific solutions* the majority of papers were published in the Applied Research and Diagnosis categories.</t>
  </si>
  <si>
    <t>the biases introduced by studying a single bibliographic database, theWeb of Science, which has shortcomings in terms of publications in the field of humanities or certain social sciences. There was also a language bias, since this database includes mostly articles that were written in English, and the search was conducted only in English* choosing a series of specific keywords introduced another bias by default.** the bibliometric and network analysis for reviewing the literature based on [19] was used*** literature was classified in six research clusters</t>
  </si>
  <si>
    <t xml:space="preserve">Other important databases, such as Scopus Database, could be used to improve and compare the results* other keywords, such as sustainable supply chain management could have been used and might have yielded di erent results** Other methods might be used for such an analysis; and finall*** ther methods may result in other classifications
</t>
  </si>
  <si>
    <r>
      <rPr>
        <u/>
        <sz val="11"/>
        <color theme="1"/>
        <rFont val="Calibri"/>
        <family val="2"/>
        <scheme val="minor"/>
      </rPr>
      <t>Web of Science together with Scopus are the main sources of bibliographic citations used for bibliometric analyses. This is mainly because they are the only ones that combine both a rigorous selection process and a wide interdisciplinary coverage, which represents a significant strength over the others databases*</t>
    </r>
    <r>
      <rPr>
        <sz val="11"/>
        <color theme="1"/>
        <rFont val="Calibri"/>
        <family val="2"/>
        <scheme val="minor"/>
      </rPr>
      <t xml:space="preserve"> The model for the methodology followed to perform the bibliographic analysis was taken from
the article by Mishra et al. [19], which in turn was based on the five-step method proposed by Rowley and Slack [17].* Three keyword combinations were established: (1) Big Data, Industry 4.0, sustainability, supply chain; (2) Big Data, sustainability, supply chain; and (3) Industry 4.0, sustainability, supply chain***</t>
    </r>
  </si>
  <si>
    <t>This paper reviews the literature on sustainability, Big Data, Industry 4.0 and supply chain management published since 2009 and provides a thorough insight into the field by using bibliometric and network analysis techniques. A total of 87 articles published in the past 10 years were evaluated and the top contributing authors, countries, and key research topics were identified</t>
  </si>
  <si>
    <t>sustainability; supply chain; Big Data; Industry 4.0</t>
  </si>
  <si>
    <t>A. Gawankar(2020)</t>
  </si>
  <si>
    <t>A study on investments in the big data-driven supply chain, performance measures and
organisational performance in Indian retail 4.0 context</t>
  </si>
  <si>
    <t>Shradha A. Gawankar, Angappa Gunasekaran, Sachin Kamble</t>
  </si>
  <si>
    <t>https://www.tandfonline.com/doi/full/10.1080/00207543.2019.1668070?casa_token=uqFNVcwqRWUAAAAA%3AnNHH4kojcjH74ygrjIe5X1EuC_OHOqpS9h30kEB5tPZnscDkwOY7sqzelQLNMBBy37eyTZe3z8fM</t>
  </si>
  <si>
    <t>RQ1: What is the impact of BDDSC on different performance measures?
RQ2: Which supply chain performance measures (SCPM) influence the retail organization performance?
RQ3: Do the governance structure moderate the relationship stated in RQ1 and RQ2?</t>
  </si>
  <si>
    <t>The literature on big data in the supply chain has mainly focused on the applications in manufacturing industries and therefore needs to be further investigated on how the big data-driven retail supply chains influence the supply chain performance.</t>
  </si>
  <si>
    <t>The relationship-based alliance is based on the degree of integration, coordination, and control, whereas in a contract based alliance, the relationships are based on transaction-specific investments. Further, the relationship-based alliance offers greater supply chain flexibility. Relational rules and joint activities help reduce transaction costs and encourage supply chain partners to contribute routine transactions and establish extended long-term relationships* Relationship-based governance can both enhance co-operation among players and minimise risk. When relational governance is of a higher level, it increases the enthusiasm of supply chain members to interchange and modifies domain-specific and process-specific resource utility. This leads to new development among the business processes and activities and redesigns the physical flows of material</t>
  </si>
  <si>
    <t>The first limitation was concerning the time frame* We may not have considered a few factors, those constraining the implementation of supply chain management in the retail firms. For example, this study refrains from examining the impact of channel conflict and the power of top management.** The second limitation was to keep the model at a manageable size,
and therefore, the results may be subjective to the aspects specific to the culture of the region under particular consideration*** this study does not incorporate the views of other stakeholders such as suppliers, third-party service providers, and customers and would have missed on some interesting aspects</t>
  </si>
  <si>
    <t>research direction may be an expansion of the developed framework by incorporating new factors identified from another sector. For example, considering electronic commerce and its influenc on supply chain management will be an interesting topic for investigation* Other possibilities could be considering a green
supply chain or sustainability SCPM and its impact on the OP.** Future studies should capture the perceptions of these stakeholders to gain more valuable insights.</t>
  </si>
  <si>
    <t>Our initial discussions with the practitioners revealed that the organisations might not deploy BDA technologies for all the products procured from different supplying organisations and may focus only on critical products to control their BDA investments. Therefore, we decided to use the governance structure as the moderating variable to test the above relationships.</t>
  </si>
  <si>
    <t>this study investigates how the retailing 4.0 context in India is influencing the existing supply chain performance measures and what effect it has on the organisational performance. The findings of the study provide valuable insights for retail supply chain
practitioners on planning BDA investments. Based on a survey of 380 respondents selected from retail organisations in India, this study uses governance structure as the moderating variable</t>
  </si>
  <si>
    <t>big data; supply chain management; performance measures; organisational performance; governance structure; retail 4.0</t>
  </si>
  <si>
    <t>Zhan(2020)</t>
  </si>
  <si>
    <t>An analytic infrastructure for harvesting big data to enhance supply chain performance</t>
  </si>
  <si>
    <t>Yuanzhu Zhan, Kim Hua Tan</t>
  </si>
  <si>
    <t>European Journal of Operational Research</t>
  </si>
  <si>
    <t>https://www.sciencedirect.com/science/article/pii/S037722171830794X?casa_token=TB62j628Tj8AAAAA:FwN73sQLQj9yW2Qu04nSq-s9MpIfFlHmDeQmAKF_sm9Ywf3cJiYUdT2py13OpVSZzD-9vCJing</t>
  </si>
  <si>
    <t>how to support firms in enhancing their supply chain performance by harvesting big data,
and subsequently, how to dismantle information silos and provide managers with better strategies for decision making, by implementing competence set analysis</t>
  </si>
  <si>
    <t>firms require a way to link and structure various streams from information silos in order to create a coherent picture that can help to deal with a specific problem.</t>
  </si>
  <si>
    <t>The analytic infrastructure provides a practical approach to systematically structure information generated from big data analytics to useful advance demand information for collaboration and decision making. In practice, firms should develop information management systems and use the infrastructure to take advantage of various computer science and data analytic techniques, such as predictive modelling and artificial intelligence, to better harvest the value of advance demand information from various data sources, and to enhance the accuracy and reliable of the prediction in decision making.</t>
  </si>
  <si>
    <t>all the findings herein rely on the data from a particular industrial firm with limited data captured* the proposed analytic infrastructure may or may not generalise to other industries, such as services, general retail, and hospitality.** one of the most significant assumptions is that decision makers can freely share information and is willing to sell and purchase their competence set at prescribed prices. However, in reality information sharing is not easy, incentives to do so are minimal, and data practices vary widely across disciplines</t>
  </si>
  <si>
    <t>future research should be carried out to develop a systematic approach (e.g., via explicit programming or machine learning algorithms) to measure
these costs and interrelationships precisely and automatically. Sec- ondly, mathematical programming and algorithms could be developed to simplify the deduction graph computation and to achieve decision automation. Thirdly, further research is required to test how the analytic infrastructure will play out in different companies and industries, and to identify which associations generalise across times, industries and locations</t>
  </si>
  <si>
    <r>
      <t>In particular, this study aims to support supply chain managers to harvest big data to make better fact-based decisions based on competence set analysis. The important functions of big data are to identify the relevant information of competence set by applying different analytics, and then support decision makers to effectively obtain their needed competence set from the acquired competence set, thus al- lowing the decision makers to confidently make optional decisions towards a particular problem.* Many researchers point out that competence set analysis is vital to improve firms’ collaboration strategy, innovation capabilities, operational efficiency as well as supply chain performance*</t>
    </r>
    <r>
      <rPr>
        <u/>
        <sz val="11"/>
        <color theme="1"/>
        <rFont val="Calibri"/>
        <family val="2"/>
        <scheme val="minor"/>
      </rPr>
      <t xml:space="preserve"> we have shown that certain types of competence sets are the most significant in supporting operations decision making, companies should be careful to establish dynamic big data analytics for their particular situation (such as new product development and competence set expansion) as specific out- comes will vary by product, geography and time</t>
    </r>
  </si>
  <si>
    <t>We showcase the usefulness of the analytic infrastructure by conducting a case study in a world-leading company that produces sports equipment. The results indicate that it enabled managers: (a) to integrate information silos in big data analytics to serve as inputs for new product ideas; (b) to capture and interrelate different competence sets to provide an integrated perspective of the firm’s op- erations capabilities; and (c) to generate a visual decision path that facilitated decision making regarding how to expand competence sets to support new product development.</t>
  </si>
  <si>
    <t>Decision support systems, Big data Analytic, infrastructure Competence set, Deduction graph</t>
  </si>
  <si>
    <t>Ma(2020)</t>
  </si>
  <si>
    <t>Research on Collaborative Management Strategies of
Closed-Loop Supply Chain under the Influence of
Big-Data Marketing and Reference Price Effect</t>
  </si>
  <si>
    <t>Deqing Ma, Jinsong Hu</t>
  </si>
  <si>
    <t>https://www.mdpi.com/2071-1050/12/4/1685</t>
  </si>
  <si>
    <t>(1) What is the wholesale price strategy of manufacturer, retail price strategy of retailer and big-data marketing e ort of Internet service platform, as well as brand goodwill, return rate and  supply chain profit under the three business models? (2) How does the consumer reference price e ect a ect the economic, environmental and social performance of supply chain enterprises? (3) In di erent operating periods, what operation mode should enterprises adopt to achieve the maximum of economic, social and environmental benefits—independent operation, production alliance between retailers and manufacturers or marketing alliance between retailers and Internet service platforms?</t>
  </si>
  <si>
    <t>most of the existing studies on the reference price e ect take IRP as the reference [25,26]. In this case, it is
imperative to explore the influence of ERP on enterprises, especially for consumer-oriented businesses.</t>
  </si>
  <si>
    <t>First, all strategies and performance of CLSC members under three business models are related to the brand goodwill, so improving the brand goodwill is an important way for each company to enhance profit. Second, when the reference price e ect is small, the  retailer will reduce retail prices and mitigate the double marginal e ect of the supply chain under the collaborative production and collaborative marketing business model; the big-data marketing e orts under the independent operation and collaborative production mode will follow with the increase of the reference price e ect; the big-data marketing e ort will exist only when the reference price ect factor is within a certain range. What is more, the application of big-data marketing enables enterprises to transform marketing activities into customer-oriented science, and firms should take strategic alliance in di erent periods to realize the triple-bottom-line of closed-loop supply chain and reach a win-win situation for supply chain enterprises.</t>
  </si>
  <si>
    <r>
      <t xml:space="preserve">Using Bellman’s continuous </t>
    </r>
    <r>
      <rPr>
        <u/>
        <sz val="11"/>
        <color theme="1"/>
        <rFont val="Calibri"/>
        <family val="2"/>
        <scheme val="minor"/>
      </rPr>
      <t>dynamic programming theory</t>
    </r>
    <r>
      <rPr>
        <sz val="11"/>
        <color theme="1"/>
        <rFont val="Calibri"/>
        <family val="2"/>
        <scheme val="minor"/>
      </rPr>
      <t xml:space="preserve">, this work obtains the optimal feedback strategies of price and big-data marketing e ort, brand goodwill, return rate of used products and corporate profits under the three business models.* </t>
    </r>
    <r>
      <rPr>
        <u/>
        <sz val="11"/>
        <color theme="1"/>
        <rFont val="Calibri"/>
        <family val="2"/>
        <scheme val="minor"/>
      </rPr>
      <t>Meanwhile, big-data marketing both reduces the cost of acquiring new customers and retaining old customers.It also saves the labor cost of traditional marketing methods and promotes the rational allocation and e ective use of resources.In addition, big-data marketing improves the accuracy of understanding and predicting consumer demand, while avoiding unnecessary cost of inventory. On the other hand, due to its personalized recommendation based on consumer information, the consumer’s experience is improved, which also enhances the brand’s goodwill and consumers’ willingness to return used products. Thus, the return rate of used products increases accordingly, which reduces the input of new materials in the product manufacturing process, and avoids environmental pollution caused by improper landfilling of waste products, whether from the perspective of resource utilization or environmental protection, it all adds to the sustainability of CLSC.</t>
    </r>
  </si>
  <si>
    <r>
      <rPr>
        <sz val="11"/>
        <color rgb="FFFF0000"/>
        <rFont val="Calibri"/>
        <family val="2"/>
        <scheme val="minor"/>
      </rPr>
      <t>This paper integrates the Internet service platform with big-data marketing into the dynamic closed-loop supply chain system as an independent game subject.</t>
    </r>
    <r>
      <rPr>
        <sz val="11"/>
        <color theme="1"/>
        <rFont val="Calibri"/>
        <family val="2"/>
        <scheme val="minor"/>
      </rPr>
      <t xml:space="preserve"> Considering the reference price effect of consumers, this work constructs differential games among manufacturer, retailer and Internet service platform under three business models of independent, collaborative production and collaborative marketing.</t>
    </r>
  </si>
  <si>
    <t>big-data marketing; reference price e ect; closed-loop supply chain; di erential game</t>
  </si>
  <si>
    <t>Bag(2020)</t>
  </si>
  <si>
    <t>Big data analytics as an operational excellence approach to enhance
sustainable supply chain performance</t>
  </si>
  <si>
    <t>Surajit Bag, Lincoln C. Wood, Lei Xu, Pavitra Dhamija, Yaşanur Kayikci</t>
  </si>
  <si>
    <t>https://www.sciencedirect.com/science/article/pii/S0921344919304653?casa_token=sviPj6MxIQEAAAAA:SRT2J_DfTpQqku5CBk3W63gbXhfN23X8xylaJNCUdj1GqXPIkn1i9_dgWl6YwIqnJUIYtLW3KA</t>
  </si>
  <si>
    <t>RQ1. Do BDA capabilities (management and talent) affect sustainable supply chain performance to attain operational excellence?
RQ2. Does supply chain innovativeness moderately affect the
sustainability of supply chain performance for operational excellence?</t>
  </si>
  <si>
    <t>existing literature fails to explain how BDA capabilities can influence the innovative green product development and employee development and further impact on innovation and learning performance, which is the foundation of sustainable supply chains in connection to the mining industry in South Africa</t>
  </si>
  <si>
    <t>The findings show that big data analytics management capabilities have a strong and significant effect on innovative green product development and sustainable supply chain outcomes. Big data analytics talent capabilities have a weaker but still significant effec
on employee development and sustainable supply chain outcomes. Innovation and learning performance affec sustainable supply chain performance, and supply chain innovativeness has an important moderating role.</t>
  </si>
  <si>
    <t>The first limitation is the use of cross-sectional data. Second, we have a relatively small sample size, drawn from a single
sector (the mining sector) in a single country (South Africa)* the research team grounded the theoretical framework using dynamic capability view theory</t>
  </si>
  <si>
    <t>The sample size and the sampling from a single sector may explain the correlations in the data, and future research, drawing from a wider group of sectors,
may overcome this limitation* Future researchers can enhance the scope of research, working with these results as a base to further develop complex models to analyze the effec of big data technological capabilities on green product development** Future studies can also include an investigation of BDA application in
managing supply chain risks while considering manufacturing industry*** Additional work should investigate the importance and strength of the employee development and learning performance connection</t>
  </si>
  <si>
    <t>The current study uses dynamic capability theory as a foundation for evaluating the role of BDA capability as an operational
excellence approach in improving sustainable supply chain performance. We surveyed mining executives in the emerging economy of South Africa and received 520 valid responses (47% response rate). We used Partial Least Squares Structural Equation Modelling (PLS-SEM) to analyze the data</t>
  </si>
  <si>
    <t>Big data analytics, Operational excellence, Dynamic capability view, Supply, chain sustainability, Learning performance</t>
  </si>
  <si>
    <t>S. Kamble(2020)</t>
  </si>
  <si>
    <t>Big data-driven supply chain performance
measurement system: a review and framework for
implementation</t>
  </si>
  <si>
    <t>Sachin S. Kamble &amp; Angappa Gunasekaran</t>
  </si>
  <si>
    <t>https://www.tandfonline.com/doi/full/10.1080/00207543.2019.1630770?casa_token=I2efYwxOGmQAAAAA%3A0QmunziEhCpNTJnGLyDSpjGEvcZRPH-BLd1TT-uww5CPOaBBtmabkqsKXEhJ0ngH4wEkkL8-8CAY</t>
  </si>
  <si>
    <t>RQ1: How is BDA conceptualized in a BDDSC?
RQ2: What PMM are used to evaluate BDDSC performance?
RQ3: How to implement a BDDSC PMS?</t>
  </si>
  <si>
    <t>The literature suggests that big data analytics has a positive impact on the supply chain and firm perfor
mance. Presently, the literature lack studies that recognise the PMM relevant to big data-driven supply chain (BDDSC).</t>
  </si>
  <si>
    <t>The findings suggest that the PMMs applicable to BDDSC can be classified into two non-mutually exclusive categories. The first category represents 24 performance measures used to evaluate the performance of the big data analytics capability and the second category represents 130 measures used for assessing the performance of BDDSC processes. The study also reports the emergence of new performance measures based on increasing use of predictive and social analytics in BDDSC</t>
  </si>
  <si>
    <t>we have used pre-determined classification schemes available from the literature to categorise the defined performance measures.</t>
  </si>
  <si>
    <t>Studies in the future may review the search and selection criteria used in this study and validate the findings. Further, the BDA and BDDSC performance measures identified in this study need to be validated by the industry practitioners. In the future, industry-specific case studies on determining the industry-specific performance measures may be conducted.* The future studies may survey industry practitioners and use factor analysis for validating the categories used in this study. Studies are also required to be conducted to validate the BDDSC-PMS framework proposed in this study.</t>
  </si>
  <si>
    <r>
      <t>big data-driven supply chains (BDDSC)., performance measures and metrics (PMM), performance measurement system (PMS)*</t>
    </r>
    <r>
      <rPr>
        <u/>
        <sz val="11"/>
        <color theme="1"/>
        <rFont val="Calibri"/>
        <family val="2"/>
        <scheme val="minor"/>
      </rPr>
      <t xml:space="preserve"> The present study is based on the research papers extracted from Scopus database, as it covers a superior number of journals as compared to other leading online databases (Chadegani, Salehi, and Yunus 2013; Mishra et al. 2018).*</t>
    </r>
    <r>
      <rPr>
        <u/>
        <sz val="11"/>
        <color rgb="FFFF0000"/>
        <rFont val="Calibri"/>
        <family val="2"/>
        <scheme val="minor"/>
      </rPr>
      <t xml:space="preserve"> These theories help us to understand the critical components of BDA capabilities required to achieve improved BDDSC performance</t>
    </r>
    <r>
      <rPr>
        <u/>
        <sz val="11"/>
        <color theme="1"/>
        <rFont val="Calibri"/>
        <family val="2"/>
        <scheme val="minor"/>
      </rPr>
      <t xml:space="preserve">* </t>
    </r>
    <r>
      <rPr>
        <b/>
        <u/>
        <sz val="11"/>
        <color theme="1"/>
        <rFont val="Calibri"/>
        <family val="2"/>
        <scheme val="minor"/>
      </rPr>
      <t>explanation of theories(Resource-based view, Knowledge-based view, T-O-E framework, Dynamic capability theory, SC performance management maturity model, Organisational information processing theory, Information success theory)*** Figure 1. A framework for BDDSC performance measurement system.*</t>
    </r>
    <r>
      <rPr>
        <u/>
        <sz val="11"/>
        <color theme="1"/>
        <rFont val="Calibri"/>
        <family val="2"/>
        <scheme val="minor"/>
      </rPr>
      <t>The BDDSC-PMS framework, as shown in Figure 1 is conceptualised on
the organisational information processing theory. According to this theory, the firm’s information processing performance is based on information processing needs and information processing capability (Trieu 2017).</t>
    </r>
  </si>
  <si>
    <r>
      <t xml:space="preserve">The present study is based on a comprehensive review of 66 papers published with the primary objective to identify the various
PMMs used to evaluate the BDDSC.* Based on the results of the study a framework on BDDSC performance measurement
system is proposed which will guide the managers to have a robust performance measurement system in their organisation* </t>
    </r>
    <r>
      <rPr>
        <u/>
        <sz val="11"/>
        <color theme="1"/>
        <rFont val="Calibri"/>
        <family val="2"/>
        <scheme val="minor"/>
      </rPr>
      <t>The BDA and BDDSC performance measures were classified on the dimensions of cost/non-cost measures and quantitative/qualitative measures. Additionally, the SCOR domains were used for organising the performance measures for BDDSC processes.</t>
    </r>
  </si>
  <si>
    <t>big data; supply chain management; performance measures; predictive analytics; data analytics</t>
  </si>
  <si>
    <t>Wang(2020)</t>
  </si>
  <si>
    <t>Corporate social responsibility, Green supply chain management and firm performance: The moderating role of big-data analytics capability</t>
  </si>
  <si>
    <t>Chenxiao Wang, Qingpu Zhang, Wei Zhang</t>
  </si>
  <si>
    <t>Research in Transportation Business &amp; Management</t>
  </si>
  <si>
    <t>https://www.sciencedirect.com/science/article/pii/S221053951930389X?casa_token=10I6bHiBPD8AAAAA:j3Tqc2C_kadZwUocgp1Z9xoAEZmlTuXXdjAsNh3ICEt-5Ri8FoRQEhcyT3oNIho1dE2F-W5XGA</t>
  </si>
  <si>
    <t>How does CSR (internal CSR and external CSR) affect GSCM?
What is the moderating mechanism of big-data analytics capability on the relationship between CSR and GSCM?
How does GSCM influence firm performance?</t>
  </si>
  <si>
    <t>it is necessary to answer questions such as how GSCM occurs and what the outcome of GSCM in the Chinese context from the perspective of stakeholder theory (e.g., CSR), otherwise the unknown of these problems will hinder our overall understanding of GSCM.</t>
  </si>
  <si>
    <t>The empirical results show that internal CSR (management practice towards employees) and external CSR (management practice towards external stakeholders) has a positive impact on green supply chain management. Green supply chain management has a positive impact on firm performance, and big-data analytics capability has a positive moderating effect on the relationship between external CSR and green supply chain management.</t>
  </si>
  <si>
    <t>data is collected from only one source-questionnaires* this study applies to across-sectional design, and casual
relationships may not be robust** this study only considers big-data analytics capability as a moderator to explore the effect of CSR on GSCM</t>
  </si>
  <si>
    <t>the use of multiple data sources may enhance the validity of outcomes, which is also the future research direction* Future research should adopt a long
itudinal design to clearly test the results** Future study may also consider other contextual factors, such as environmental turbulence, institutional support and
competitive intensity to investigate these issues further.</t>
  </si>
  <si>
    <t>corporate social responsibility (CSR)* Our study shows that firms do indeed benefit from big-data analytics capability to sense market changes, competitive pressures and external stakeholder's demands.</t>
  </si>
  <si>
    <t>Based on stakeholder theory, the purpose of this study is to explore the relationship between corporate social responsibility (CSR), green supply chain management and firm performance, and to consider the context of big-data analytics capability. Based on 260 samples of Chinese manufacturing industry in three measurement periods, hierarchical multiple regression method was used to analyze the data and test our hypotheses</t>
  </si>
  <si>
    <t>Internal corporate social responsibility, External corporate social responsibility, Stakeholder theory, Green supply chain management, Big-data analytics capability, Firm performance</t>
  </si>
  <si>
    <t xml:space="preserve"> Wamba*c(2020)</t>
  </si>
  <si>
    <t>Industry 4.0 and the supply chain digitalisation: a
blockchain diffusion perspective</t>
  </si>
  <si>
    <t>Samuel Fosso Wamba &amp; Maciel M. Queiroz</t>
  </si>
  <si>
    <t>https://www.tandfonline.com/doi/full/10.1080/09537287.2020.1810756?casa_token=tm6bA7Zy7PgAAAAA%3AmE9cE_hzpPr-Q6JzFv12eeOIfi7qK0wOJjH4MbYocwUXkAqnBDjwAveZasACLXTJKNfP592dN8tf</t>
  </si>
  <si>
    <t>RQ: What are the determinants of blockchain technology diffusion in supply chains?</t>
  </si>
  <si>
    <r>
      <t xml:space="preserve">Unfortunately, the current Industry 4.0 focusing on blockchain literature approached only the first stage of the diffusion </t>
    </r>
    <r>
      <rPr>
        <u/>
        <sz val="11"/>
        <color theme="1"/>
        <rFont val="Calibri"/>
        <family val="2"/>
        <scheme val="minor"/>
      </rPr>
      <t>(intention to adopt</t>
    </r>
    <r>
      <rPr>
        <sz val="11"/>
        <color theme="1"/>
        <rFont val="Calibri"/>
        <family val="2"/>
        <scheme val="minor"/>
      </rPr>
      <t>) (Wong et al. 2020; Kamble, Gunasekaran, and Arha 2019), thereby failing to study blockchain adoption at the organisational level while considering the stages of diffusion
of innovations. As an attempt to minimise this gap, this study aims to explore the determinants of the blockchain diffusionstages in the SCM context</t>
    </r>
  </si>
  <si>
    <t>Our results showed that, from one country to another, there are essential differences in the variables that determine blockchain innovation and in the stage of diffusion* while the intention stage presentedperceived benefits, top management support, absorptive
capacity, and trust as the most critical variables forIndia’s case, perceived benefits and trust emerged in the U.S.case. The adoption stage exhibited perceived benefits, top management support, and absorptive capacity as the most critical variables in India, and technology competence, absorptive capacity, and trust in the U.S. For the routinisation, only absorptive capacity was statistically significant for both countries.</t>
  </si>
  <si>
    <t>the first one is the limitation of this study to only two countries* we did not analyse differences in blockchain diffusion in SCM across various industries**  we relied on this approach to compare the results obtained with those of other studies on the diffusion of different technologies</t>
  </si>
  <si>
    <t>future studies should cover more emerging and developed countries to enable any generalisation of our results* this opens up opportunities for future studies on blockchain diffusion by type of industry</t>
  </si>
  <si>
    <t>The diffusion of innovations (DOI) theory is a robust theory that considers a new idea, process, or technology innovation, its adoption, and dissemination through the society/organisations* The resource-based view (RBV) is a well-established theory (Barney 1991, 2001). The RBV theory postulates that organisations to achieve a competitive advantage required resources and capabilities, which are valuable, rare, nonsubstitutable, and difficult to imitate.** With respect to the dynamic capability theory (DC) (Teece2007; Teece, Pisano, and Shuen 1997), it demonstrates thatfirms can count on their internal and external competences(e.g. development, integration, reconfiguration) while ensuring their regular enhancement through various changes, taking into account the dynamics of the changes that the environment imposes to organisations*  Regarding the institutional theory (IT), it is characterised by three isomorphic processes, namely coercive, normative, and mimetic (DiMaggio and Powell 1983).**  Technology adoption models</t>
  </si>
  <si>
    <t>this paper proposes a multi-stage model of adoption (intention, adoption, and routinisation stages), for a better understanding of blockchain diffusion across supply chains. We drew on the diffusion of innovations theory, the resource-based view, dynamic capability, the technology adoption model, and the institutional theory to propose a multi-stage model. We validated the model using PLS-SEM, which was applied on data collected in India and the U.S.</t>
  </si>
  <si>
    <t>Blockchain; supply chain
disruptions; diffusion; multistage
model; Industry 4.0</t>
  </si>
  <si>
    <t xml:space="preserve"> Del Giudice(2020)</t>
  </si>
  <si>
    <t>Supply chain management in the
era of circular economy:
the moderating effect of big data</t>
  </si>
  <si>
    <t xml:space="preserve">
Manlio Del Giudice, Roberto Chierici, Alice Mazzucchelli, Fabio Fiano</t>
  </si>
  <si>
    <t>he International Journal of Logistics Management</t>
  </si>
  <si>
    <t>https://www.emerald.com/insight/content/doi/10.1108/IJLM-03-2020-0119/full/html?casa_token=4corWncob-gAAAAA:Gktsl0exZXOvNoRDCckAC0zMxx2-TJLXdlV9uJdLEQWjIfV_6yc_v3cPSoqnG9ooASLR01tZrz7ZTZHSbLcl5EU_c3ADazT_PkNpJ6XnPtM1KSua8YI</t>
  </si>
  <si>
    <t>how supply chain management combines with circular economy principles, the present
study proposes a conceptual model that integrates circular economy practices and big data
for circular supply chain performance</t>
  </si>
  <si>
    <t>few empirical studies have focused on how big data can be leveraged to support the circular economy supply chain performance of firms in environmental, social an economic terms. Therefore, further advances remain necessary if we are to understand the link between circular economy supply chain management, big data and firm performance</t>
  </si>
  <si>
    <t>The results indicate that the three categories of circular economy practices investigated – namely circular economy supply chain management design, circular economy supply chain relationship management and circular economy HR management – play a crucial role in enhancing firm performance from a circular economy perspective. A big-data-driven supply chain acts as a moderator of the relationship between circular economy HR management and firm performance for a circular economy supply chain</t>
  </si>
  <si>
    <t>the data were collected through an online survey in which respondents self reported their answers; subjectivity bias may therefore have affected the responses* this study is context-specific, and the sample data are limited; accordingly, the results should
not be generalized.** the constructs used here are relatively new and need further investigation</t>
  </si>
  <si>
    <t>research should adopt a qualitative approach in order to provide indepth knowledge, avoid contingency and increase the robustness of the findings. To further
validate the research hypotheses, data could be collected from other countries. Finally, additional research should determine whether the constructs adopted here can be incorporated into further advances in circular economy supply chain studies.</t>
  </si>
  <si>
    <t>This study uses data collected through an online survey distributed to managers of 378 Italian firms that have adopted circular economy principles. The data are processed using multiple regression analysis.</t>
  </si>
  <si>
    <t>This paper analyzes the effect of circular economy practices on firm performance for a circular supply chain and explores the moderating role that big-data-driven supply chain plays within these relationships.</t>
  </si>
  <si>
    <t>Supply chain management design, Circular economy, Supply chain relationship management, Big data</t>
  </si>
  <si>
    <t>Zhang(2020)</t>
  </si>
  <si>
    <t>Sustainable supply chain
management under big data:
a bibliometric analysis</t>
  </si>
  <si>
    <t>Xinyi Zhang, Yanni Yu, Ning Zhang</t>
  </si>
  <si>
    <t>https://www.emerald.com/insight/content/doi/10.1108/JEIM-12-2019-0381/full/html?casa_token=43HZzo9PJ_sAAAAA:YzvWZqAMK_AY6fw7nNZDQZTvyB4HfaC1wJpSr3msqMKC-X4vd_b1zKjVkGecyROqdLe6i0ROTpUYzjItXQ8QgzSt6XoAJ3CuPfF1pkn8dVo8ZgXmrE8</t>
  </si>
  <si>
    <t>No studies have reviewed the sustainable supply chain management based on big data. This study fills this gap.</t>
  </si>
  <si>
    <r>
      <t xml:space="preserve">The design and innovation of supply chain cannot be separated from data analysis technology. </t>
    </r>
    <r>
      <rPr>
        <sz val="11"/>
        <color rgb="FFFF0000"/>
        <rFont val="Calibri"/>
        <family val="2"/>
        <scheme val="minor"/>
      </rPr>
      <t>Big data analysis can make the rapid response of all aspects of the supply chain, so that the sustainable development goals can be achieved more efficiently.</t>
    </r>
  </si>
  <si>
    <t>database relied on Scopus, a powerful database; however, there are also alternative search results that are not as comprehensive* defining the keywords of the search criteria, the coverage of articles may have not been strong enough or may have included redundant articles.** The research content of this field is also worth the horizontal breadth expansion and the
vertical depth exploration</t>
  </si>
  <si>
    <t>The construction of circular economy system and sustainable development model is still the goal and direction that researchers and enterprise decision makers need to strive to achieve in the future* Enterprises and governments need to work together to make the concept of green development infiltrate the market, so as to better balance the relationship between economic growth and environmental protection.** creative quantitative analysis and qualitative research in this
field are vital to ensure economic and social progress and preservation of the environment</t>
  </si>
  <si>
    <r>
      <t xml:space="preserve">We conducted quantitative analysis and data network visualization of the chosen literature, including authors, journals, countries, research institutions and citations* This paper uses R software as a tool for bibliometric data statistics, supplemented by Vosviewer, which is used as a tool for data visualization (Li et al., 2019a, b). In addition, visual network analysis of Vosviewer is also implemented to more clearly present information such as time, author, geography, and topics of the literature.** </t>
    </r>
    <r>
      <rPr>
        <u/>
        <sz val="11"/>
        <color theme="1"/>
        <rFont val="Calibri"/>
        <family val="2"/>
        <scheme val="minor"/>
      </rPr>
      <t>Fahimnia et al. (2015) used the five-step data collection method—determining search conditions, preliminary search results, improvedsearch results, preliminary data statistics, and data analysis—to comprehensively evaluate the influence of studies in the research field.**  The Scopus database is frequently used for data collection because of its comprehensive coverage.*** Big data” is an essential keyword and our focus in this study. The essence of the research content of the center remains supply chain management (SCM); therefore, the keyword search conditions were set as “big data” and “supply chain”, “big data” and “SCM.”</t>
    </r>
  </si>
  <si>
    <t>This study aims to provide a literature review and bibliometric analysis of sustainable supply chain management using big data. We reviewed the literature on sustainable supply chain management under big data from 2012 to 2019 and extracted 777 articles.</t>
  </si>
  <si>
    <t>Big data, Supply chain management, Sustainability, Bibliometric analysis</t>
  </si>
  <si>
    <t>Saleem(2020)</t>
  </si>
  <si>
    <t>Big data use and its outcomes in
supply chain context: the roles of
information sharing and
technological innovation</t>
  </si>
  <si>
    <t xml:space="preserve">Hamza Saleem, Yongjun Li, Zulqurnain Ali, Muhammad Ayyoub, Yu Wang, Aqsa Mehreen 
</t>
  </si>
  <si>
    <t>https://www.emerald.com/insight/content/doi/10.1108/JEIM-03-2020-0119/full/html?casa_token=zGRrb2rCU7wAAAAA:2vX0q8Q83o5H4rf4C1TjZ7t-Tt3qP8UTWo0xwUE9TVi9ARTihTQMwAQ8cEoGLf2Wi4kHfEIniYiJd3yvN6n2W4l49kbCPspzBLKe4amTMk8Mj9RIvVU</t>
  </si>
  <si>
    <t>whether TI (product and process) mediates the relationship between BDU and SCP and BDU and SMEs performance* how information sharing moderates the relationship between BDU and TI</t>
  </si>
  <si>
    <t>Although, the linkage of big data and firm performance has been discussed in the literature (Akter et al., 2016; Aydiner et al., 2019; Ferraris et al., 2018; Wamba et al., 2017), yet prior studies did not explore how big data use with information sharing can help SMEs adopt TI (product and process) in data-driven decision-making to enhance their supply chain performance (SCP) and firm performance</t>
  </si>
  <si>
    <t>This research concludes that successful application of big data not only brings about technological innovation but also requires a high
level of information sharing among all stakeholders (e.g., suppliers, employees or customers) for sustainable business processes and better performance. If SME managers want to create a competitive edge over rivals, then they should properly engage in collecting data from customers, suppliers and other stakeholders for realizing their firm’s goals. Furthermore, investment in big data adoption (e.g., descriptive, predictive, and prescriptive) with a high level of information sharing is critical to capturing a strategic edge in the production system, actualizing product and process innovation and enhancing supply chain and SME performance* SME managers can bring technological innovation into their business processes, overcome the challenges of forecasting, and generate dynamic capabilities for attaining the best SMEs’ performance. Additionally, BDU with information sharing enables SMEs reduce their risk and decrease production costs in their manufacturing process</t>
  </si>
  <si>
    <t>this study focused only on SMEs from diverse sectors (services, manufacturing and trading).* the present study used only two kinds of innovations (product and process) in our model.</t>
  </si>
  <si>
    <t>Other researchers should explore the proposed model in large companies to check the generalizability of this study* future researchers should investigate longitudinal data set over time to check the credibility of this study.** Future studies should extend the current study model by adding other independent variables (e.g., big data technologies, capabilities or firm data-driven culture to predict SC and SMEs’ performance)*** future studies should incorporate more moderating constructs (e.g., business alignment, competitive strategy or firm absorptive capacity) to advance the current study model** Future studies can add other types of innovation (e.g., service, open or organizational innovation) to predict SCP and SMEs’ performance</t>
  </si>
  <si>
    <r>
      <t xml:space="preserve"> Technical innovation (TI)*it is essential to align BDU with information sharing to predict TI and SMEs’ performance in light of resource-based view theory (RBVT).** </t>
    </r>
    <r>
      <rPr>
        <u/>
        <sz val="11"/>
        <color theme="1"/>
        <rFont val="Calibri"/>
        <family val="2"/>
        <scheme val="minor"/>
      </rPr>
      <t>For sustainable firm performance, SMEs’ managers must remain updated with advanced technologies to fulfill their cus</t>
    </r>
    <r>
      <rPr>
        <sz val="11"/>
        <color theme="1"/>
        <rFont val="Calibri"/>
        <family val="2"/>
        <scheme val="minor"/>
      </rPr>
      <t>tomers’ demands</t>
    </r>
  </si>
  <si>
    <t>This paper aims to investigate the use of big data (BDU) in predicting technological innovation, supply chain and SMEs’ performance and whether technological innovation mediates the association between BDU and firm performance. Additionally, this research also seeks to explore the moderating effect of information sharing in the association between BDU and technological innovation</t>
  </si>
  <si>
    <t>Big data use, Technological innovation, Supply chain performance, SMEs performance,
Information sharing</t>
  </si>
  <si>
    <t>Maheshwari(2020)</t>
  </si>
  <si>
    <t>Role of Big Data Analytics in supply chain management: current trends and future
perspectives</t>
  </si>
  <si>
    <t>Sumit Maheshwari, Prerna Gautam and Chandra K. Jaggi</t>
  </si>
  <si>
    <t>https://www.tandfonline.com/doi/full/10.1080/00207543.2020.1793011?casa_token=gHTCCt-RwgEAAAAA%3A_O6PI5MCzqwgg1VwdJZGGR6PfFNDg2ZkT6IHtDGomo0xRYPyX-os2ut0rJ288CIqETXQl64KwQg6</t>
  </si>
  <si>
    <t>Which database is used to perform the present data intensive study and why?
What is the significance of BDA in the field of SCM, LM, and IM?
What are the current progress and achievements of this field?
What are the current challenges while adopting BDA techniques in SCM, LM, and IM?</t>
  </si>
  <si>
    <r>
      <t xml:space="preserve">there exist many reviewpapers that have considered the concept ofBDAin SCM in different periods with different databases. However, the existing studies </t>
    </r>
    <r>
      <rPr>
        <u/>
        <sz val="11"/>
        <color theme="1"/>
        <rFont val="Calibri"/>
        <family val="2"/>
        <scheme val="minor"/>
      </rPr>
      <t xml:space="preserve">have not considered the articles of SCIE journals </t>
    </r>
    <r>
      <rPr>
        <sz val="11"/>
        <color theme="1"/>
        <rFont val="Calibri"/>
        <family val="2"/>
        <scheme val="minor"/>
      </rPr>
      <t>which can be seen as a major shortcoming in terms of the quality characteristic of the review been conducted. Moreover,</t>
    </r>
    <r>
      <rPr>
        <u/>
        <sz val="11"/>
        <color theme="1"/>
        <rFont val="Calibri"/>
        <family val="2"/>
        <scheme val="minor"/>
      </rPr>
      <t xml:space="preserve"> the core areas of the SCM which is LMand IM have been missing in the existing literature</t>
    </r>
    <r>
      <rPr>
        <sz val="11"/>
        <color theme="1"/>
        <rFont val="Calibri"/>
        <family val="2"/>
        <scheme val="minor"/>
      </rPr>
      <t xml:space="preserve">. WoS is a unifying research tool that presents an effective interactionwith the database in a timely fashion. </t>
    </r>
    <r>
      <rPr>
        <u/>
        <sz val="11"/>
        <color theme="1"/>
        <rFont val="Calibri"/>
        <family val="2"/>
        <scheme val="minor"/>
      </rPr>
      <t>None of the aforementioned researchers have considered the WoS database</t>
    </r>
    <r>
      <rPr>
        <sz val="11"/>
        <color theme="1"/>
        <rFont val="Calibri"/>
        <family val="2"/>
        <scheme val="minor"/>
      </rPr>
      <t xml:space="preserve"> for carrying out the review of BDA in SCM, LM, and IM.</t>
    </r>
  </si>
  <si>
    <t>Future work should be focused upon ways to improve the proposed framework by considering a wider range of applications
of BDA in the product lifecycle for sustainable production and cleaner production.* The BDA techniques can be upgraded by posing more consideration to the production and procurement sectors.** The individualmanagerial efforts towards setting up the BDA infrastructure for the whole business is costly and time-consuming.</t>
  </si>
  <si>
    <t>The findings of this literature review study are focused on the collected data from the WoS with certainly considered inputs in the search option.* The period of the data collection is 2015–2019 (02 August 2019) and it is considered that it is the best rep
resentative data for this literature review study</t>
  </si>
  <si>
    <r>
      <t xml:space="preserve">The future research can be done in the direction of the organization and technical challenges of BDA in SCM.* The major sectors for future research could be particularly from the domains of healthcare, retail, finance education, telecom, governance, etc** the methods of optimization in the field of BDA in SCM could be explored by adopting suitable methodologies.*** the entire SC should be horizontally integrated by aligning BDA applications in different functions effectively
as alignment dissolves the boundary across functions* the authors can explore other databases like Scopus,Emerald, Google Scholar, etc. and perform a process oriented analysis to discuss the recent trends and advancements in the field of BDA.** </t>
    </r>
    <r>
      <rPr>
        <b/>
        <u/>
        <sz val="11"/>
        <color theme="1"/>
        <rFont val="Calibri"/>
        <family val="2"/>
        <scheme val="minor"/>
      </rPr>
      <t>Future works may extend the duration of the search period.* Also, other key technologies related to smart manufacturing could be investigated.</t>
    </r>
  </si>
  <si>
    <r>
      <rPr>
        <u/>
        <sz val="11"/>
        <color theme="1"/>
        <rFont val="Calibri"/>
        <family val="2"/>
        <scheme val="minor"/>
      </rPr>
      <t xml:space="preserve">According toMayring (2003), Research Methodology includes the four essential steps for the systematic review, namely material collection, descriptive analysis, category selection, and material evaluation. A summary of the Research Methodology has been presented in Figure 1 describing each step through a flowchar* contain the keywords ‘Big data analytics’ with ‘Supply chain management’ or ‘LogisticsManagement’ or ‘Inventory Management’ for the study.* </t>
    </r>
    <r>
      <rPr>
        <b/>
        <u/>
        <sz val="11"/>
        <color theme="1"/>
        <rFont val="Calibri"/>
        <family val="2"/>
        <scheme val="minor"/>
      </rPr>
      <t>Figure 1. Summary of Research Methodology.** Figure 2. Data Collection and Selection for Evaluation.</t>
    </r>
  </si>
  <si>
    <t>Motivated with the promising paybacks of the BDA, a recent review from the year 2015–2019 is presented in this paper. Further, the significance of BDA in SCM, LM, and IM has been highlighted by studying 58 papers, which have been sorted after a detailed study of 260 papers, collected through the Web of Science (WoS) database</t>
  </si>
  <si>
    <t>Big Data Analytics; supply
chain management; logistics;
inventory management;
review</t>
  </si>
  <si>
    <t>Ghalehkhondabi(2020)</t>
  </si>
  <si>
    <t>An overview of big data analytics application in supply
chain management published in 2010-2019</t>
  </si>
  <si>
    <t>Iman Ghalehkhondabi, Ehsan Ahmadi , Reza Maihami</t>
  </si>
  <si>
    <t>Prodacao</t>
  </si>
  <si>
    <t>https://www.scielo.br/scielo.php?pid=S0103-65132020000100403&amp;script=sci_arttext</t>
  </si>
  <si>
    <t>What are the different categories of big data analytics that are used in supply chain management?
• What are the factors that affect the attractiveness of using big data analytics in supply chain management studies?
• What supply chain management research topics are studied more often by big data analytics?
• What are the hurdles and advantages of using big data analytics in supply chain management research? What must be done in the future?</t>
  </si>
  <si>
    <t>Since several studies were performed on the topic of big data, we narrowed our search to the articles that have “big data” in their title</t>
  </si>
  <si>
    <r>
      <rPr>
        <u/>
        <sz val="11"/>
        <color theme="1"/>
        <rFont val="Calibri"/>
        <family val="2"/>
        <scheme val="minor"/>
      </rPr>
      <t>About 60% of the research on big data applications in supply chain management were published after 2017. These publications have increasingly focused on big data applications in predictive analysis, rather than in the other three types of data analysis: descriptive analysis, diagnostic analysis, and prescriptive analysi</t>
    </r>
    <r>
      <rPr>
        <sz val="11"/>
        <color theme="1"/>
        <rFont val="Calibri"/>
        <family val="2"/>
        <scheme val="minor"/>
      </rPr>
      <t>s.* T</t>
    </r>
    <r>
      <rPr>
        <u/>
        <sz val="11"/>
        <color theme="1"/>
        <rFont val="Calibri"/>
        <family val="2"/>
        <scheme val="minor"/>
      </rPr>
      <t>his review shows that the collected data by many companies can be analyzed
using big data analytics methods to develop the business growth plan, market direction forecast, manufacturing process simulation, delivery optimization, inventory management, and marketing and sales processes, among many other activities in a supply chain.**</t>
    </r>
    <r>
      <rPr>
        <u/>
        <sz val="11"/>
        <color rgb="FF7030A0"/>
        <rFont val="Calibri"/>
        <family val="2"/>
        <scheme val="minor"/>
      </rPr>
      <t xml:space="preserve"> The number of articles using case studies in the literature is greater than the number of theoretical publications. This shows that big data analytics has now been properly developed for practical applications, rather than just being a theoretical concept.</t>
    </r>
  </si>
  <si>
    <r>
      <t xml:space="preserve">Big data has been widely used for predictive studies in the literature, but there are not many prediction error measurement studies in big data* We still have
a way to go regarding developing measures which can determine the accuracy of a big data analysis method** </t>
    </r>
    <r>
      <rPr>
        <b/>
        <u/>
        <sz val="11"/>
        <color theme="1"/>
        <rFont val="Calibri"/>
        <family val="2"/>
        <scheme val="minor"/>
      </rPr>
      <t>The current studies regarding big data applications in supply chain management are mostly theoretical and conceptual, and there is a noticeable shortage of studies of analytical models.*** the existing analytical models mostly study big data applications in modeling sustainability. Therefore, there is still a gap in the application of big data regarding optimizing operations (such as logistics and procurement) in a supply chain</t>
    </r>
    <r>
      <rPr>
        <sz val="11"/>
        <color theme="1"/>
        <rFont val="Calibri"/>
        <family val="2"/>
        <scheme val="minor"/>
      </rPr>
      <t>* Developing an efficient collaboration among all the decision makers, transporters, retailers, and door-to-door delivery service providers** Applying cloud-based services in smart transportation systems and integrating them in an online planning framework in order to provide a connection between vehicles, traffic managers, and the final customers.</t>
    </r>
  </si>
  <si>
    <r>
      <t>Four common steps in review papers are performed: collecting articles (Thomson Reuters Web of Science), descriptive analysis, defining categories, and evaluating the material.* Figure 1. Big data framework evolution during the time** A big data system can be separated into four consecutive phases: data generation, data acquisition, data storage, and data analytics (Hu et al., 2014).* Figure 2 illustrates the number of published articles from 2010 to 2019 with the word “big data” in their title and “manufacturing”, “supply chain”, and “business” in the topic.* our study categorizes the literature into three key areas: manufacturing systems, logistics processes, and supply chain functions*</t>
    </r>
    <r>
      <rPr>
        <sz val="11"/>
        <color theme="1"/>
        <rFont val="Calibri"/>
        <family val="2"/>
        <scheme val="minor"/>
      </rPr>
      <t xml:space="preserve">Manufacturing is a traditional industry which can be highly affected by big data, since the approach for many companies has been changed to operate based on forecasts. Moreover, big data could
simplify data visualizations and improve automation applications regarding production design and engineering (Cochran et al., 2016). </t>
    </r>
    <r>
      <rPr>
        <u/>
        <sz val="11"/>
        <color theme="1"/>
        <rFont val="Calibri"/>
        <family val="2"/>
        <scheme val="minor"/>
      </rPr>
      <t>Moreover, analyzing the big data can level the material flow and help the plant manager to better plan space limitations regarding material flow and warehousing operations (Zhong et al., 2015).</t>
    </r>
  </si>
  <si>
    <t>This study reviews the available literature regarding big data analytics applications in supply chain management
and provides insight on topics that received a good deal of attention and topics that still require investigation. This review
considers the expansion of big data analytics in supply chain management from 2010 to 2019* the
authors also aim to develop a useful categorization of applying business analytics in supply chain management and define
opportunities for future research in the field</t>
  </si>
  <si>
    <t>Big data analytics. Business processes. Manufacturing systems. Logistics systems. Supply chain management.</t>
  </si>
  <si>
    <t xml:space="preserve"> Yudhistyra(2020)</t>
  </si>
  <si>
    <t>Exploring Big Data Research: A Review of Published Articles from 2010 to 2018 Related to Logistics and Supply Chains</t>
  </si>
  <si>
    <t>Wecka Imam Yudhistyra, Evri Marta Risal, I-soon Raungratanaamporn, Vatanavongs Ratanavaraha</t>
  </si>
  <si>
    <t>OSCM journal</t>
  </si>
  <si>
    <t>https://journal.oscm-forum.org/publication/article/exploring-big-data-research-a-review-of-published-articles-from-2010-to-2018-related-to-logistics-an</t>
  </si>
  <si>
    <t>there was a massive gap between big data scientific articles compared with the other topics in the journals). This indicated that the utilization of big data techniques and analysis was sparsely published in the logistics and supply chain journals (within the context of big data).</t>
  </si>
  <si>
    <r>
      <t xml:space="preserve">Some of the main areas of logistics and supply chains that can be explored using BDA are as follows: Production, inventory, and operation planning can be improved using BDA in planning processes and demand capability.* </t>
    </r>
    <r>
      <rPr>
        <u/>
        <sz val="11"/>
        <color theme="1"/>
        <rFont val="Calibri"/>
        <family val="2"/>
        <scheme val="minor"/>
      </rPr>
      <t>In workload optimizations and picking zone allocation
in warehouses based on efficiency** to improve storage efficiency and picking productivity— a big data 3-D model visualization analysis  can be used to model and simulate new configuration. Sensor data in warehouses can be exerted to anticipate real-time transportation requirement.</t>
    </r>
    <r>
      <rPr>
        <sz val="11"/>
        <color theme="1"/>
        <rFont val="Calibri"/>
        <family val="2"/>
        <scheme val="minor"/>
      </rPr>
      <t xml:space="preserve">* Connecting real-time routing allocation between transportation and warehouses is utilized to improve the operational
optimization such as trucks that use consumption fuel analytics to enhance driving efficiency and use GPS to reduce waiting time in warehouses in real time*** Routing optimization for transportation vehicles based on traffic congestion, weather, and driver characteristics is easily analyzed with BDA before the era of autonomous truck comes.*** </t>
    </r>
    <r>
      <rPr>
        <u/>
        <sz val="11"/>
        <color theme="1"/>
        <rFont val="Calibri"/>
        <family val="2"/>
        <scheme val="minor"/>
      </rPr>
      <t>Real-time out-of-stock detection and prevention for point of sales are aligned with the production planning analysis.* The combination between point of sales and consumer behavior data is used to improve inventory management</t>
    </r>
    <r>
      <rPr>
        <sz val="11"/>
        <color theme="1"/>
        <rFont val="Calibri"/>
        <family val="2"/>
        <scheme val="minor"/>
      </rPr>
      <t>.</t>
    </r>
  </si>
  <si>
    <t>the limitation of this research was that each of the big data techniques (as previously stated) has overlapped with one another
(for example, a combination of statistics and regression analysis constitutes the part of predictive analytics, etc.). Thus, it affects the accuracy of the search results in several aspects. Another limitation was that the sample size examined in the time series forecasting analysis was quite small. It could affect the result of forecasting accuracy in this research.</t>
  </si>
  <si>
    <t xml:space="preserve">future research should focus on the implementation of BDA within specific industries and use real data to reduce the existing gap now. All aspects of SCM must also be studied with real data, especially big data analysis for planning, forecasting, procurement, and material management, as well as big data analysis that supports the alignment, agility, and sustainability of supply chain with integrated systems.* </t>
  </si>
  <si>
    <t>Forecasting equationsTo analyze the trend toward the big data papers published in logistics and supply chain journals, five time series forecasting techniques were performed (i.e., exponential smoothing, linear trend model, quadratic trend model, exponential trend model, and autoregressive model).</t>
  </si>
  <si>
    <t>the objective of this study was to conduct a comprehensive review of the trends and the current status of big data analytics (BDA) in the logistics and supply chain research communities. An elaborate examination was performed by analyzing the big data papers published in logistics and supply chain journals.</t>
  </si>
  <si>
    <t>big data, analytics, logistics, supply chain</t>
  </si>
  <si>
    <t>Inamdar(2020)</t>
  </si>
  <si>
    <t>A systematic literature review with
bibliometric analysis of big data
analytics adoption from period
2014 to 2018</t>
  </si>
  <si>
    <t>Zeeshan Inamdar, Rakesh Raut, Vaibhav S. Narwane, Bhaskar Gardas, Balkrishna Narkhede, Muhittin Sagnak</t>
  </si>
  <si>
    <t>https://www.emerald.com/insight/content/doi/10.1108/JEIM-09-2019-0267/full/html?casa_token=bHnCimayMtsAAAAA:r4ji2p-Lyw7oA1KEJjC0RtJ0BYuSbrr0VnQVNif7Nf_W-zTiB3qa14rHfnAjoj7ruoQnx6URTcTKBtcQdZ6sIK0XhRtgzLbvzRSYA4KTcplAjRqEywc</t>
  </si>
  <si>
    <t>RQ1. Which BDAA studies have been carried out across the different sectors?
RQ2. Which BDAA studies have been conducted in different countries?
RQ3. What are the various techniques and tools in previous studies on the BDAA?</t>
  </si>
  <si>
    <t>The benefits of adopting BDA, coupled with a lack of adequate research in the field, have motivated this study.</t>
  </si>
  <si>
    <t>This literature review categorizes paper into seven main areas and found that most of the studies were carried out in manufacturing and service.*The published papers were classified into seven main areas: supply chain, manufacturing, service, healthcare, manufacturing and supply chain, manufacturing and service and others** Most of the study was conducted in the area of manufacturing and service, followed by the area of the supply chain.**</t>
  </si>
  <si>
    <t>The data were collected from different journals, whereas the document examined did not include unpublished papers, master or doctoral theses and textbooks regarding BDAA.* Another limitation of this review was the extraction of all papers from English-language journals only.** Another limitation is that in order to address the second research question,BDAA in different countries, the bibliometric analysis was carried out with only specific keywords to select Web of Science database papers</t>
  </si>
  <si>
    <t>few remarkable gaps in the future direction and trends regarding the integration of BDA and sustainable supply chain development.* Researchers need to conduct more studies in the healthcare and integration of BDAand sustainable supply chain sector.* future researchmay aim at using different keywords and
objectives to obtain different results. In the future effect of BDA on supply chain risk and flexibility can be studied. Role of artificial intelligence (AI) on BDA can be further analyzed</t>
  </si>
  <si>
    <r>
      <t xml:space="preserve">SLR distinguishes from other review technique due to its principles, i.e. inclusiveness, explanatory, heuristic nature and transparency, which enables more objective analysis of the search outcomes and remove any error and bias issues (Buchanan and Bryman, 2009).* The CiteSpace software package was adopted to build the bibliographic network.* </t>
    </r>
    <r>
      <rPr>
        <u/>
        <sz val="11"/>
        <color theme="1"/>
        <rFont val="Calibri"/>
        <family val="2"/>
        <scheme val="minor"/>
      </rPr>
      <t>Locating study. Keyword identification was carried out as follows:</t>
    </r>
    <r>
      <rPr>
        <sz val="11"/>
        <color theme="1"/>
        <rFont val="Calibri"/>
        <family val="2"/>
        <scheme val="minor"/>
      </rPr>
      <t xml:space="preserve"> a set of different
“Big Data Analytics Adoption” synonyms was identified and confirmed by an academician.*</t>
    </r>
    <r>
      <rPr>
        <b/>
        <u/>
        <sz val="11"/>
        <color theme="1"/>
        <rFont val="Calibri"/>
        <family val="2"/>
        <scheme val="minor"/>
      </rPr>
      <t>* Figure 2. Classification of reviewed papers* Table V shows the different areas of application discussed in the 42 studies.** The research papers included in the review were selected based on the title, introduction, abstract, conclusion and research methods.</t>
    </r>
  </si>
  <si>
    <t xml:space="preserve">This study performs a systematic literature review (SLR) with bibliometric analysis of BDA adoption (BDAA) in the supply chain and its applications in various sectors from 2014 to 2018. This paper focuses on BDAA studies have been carried out across different countries and sectors. Also, the paper explores different tools and techniques used in BDAA studies
</t>
  </si>
  <si>
    <t>Big-data analytics (BDA), Supply chain management, Systematic literature review (SLR), Bibliometric analysis (BA), Adoption, Sustainable supply chain management</t>
  </si>
  <si>
    <t>AC Vieira(2020)</t>
  </si>
  <si>
    <t>On the use of simulation as a Big Data semantic validator for supply
chain management</t>
  </si>
  <si>
    <t>António AC Vieira, Luís MS Dias, Maribel Y Santos, Guilherme AB Pereira,
José A Oliveira</t>
  </si>
  <si>
    <t>Simulation Modelling Practice and Theory</t>
  </si>
  <si>
    <t>https://www.sciencedirect.com/science/article/pii/S1569190X19301182?casa_token=qZ6sV76OF3IAAAAA:z1l53J_g9S3_2LxnLVQwJ6yhvU-DrqeThJhPxSq0hnOUYocrwH_kG1IRQBdDN74IaHVQrgECpA</t>
  </si>
  <si>
    <t>automative electronics(case study)</t>
  </si>
  <si>
    <t>how simulation was used as a semantic validator of the data that was used, hence leveraging typically used data profiling techniques.</t>
  </si>
  <si>
    <t>no other study has used Big Data concepts and technologies to store, integrate and provide real data to
SC simulation models, despite the benefits that such solutions are expected to bring to SCM, in accordance with Industry 4.0 and as discussed by several studies [4–8].</t>
  </si>
  <si>
    <t>This paper concluded that, while SC simulations using Big Data concepts and technologies are within the grasp of organizations, their data models still require considerable improvements, in order to produce perfect mimics of their SCs. In fact, it was also found that simulation can help in identifying and bypassing some of these issues.</t>
  </si>
  <si>
    <t>In what concerns the issue of missing historical data, the BDW can be used to maintain such historical values, however, these will only be accessible in the mid- to long-term. The remaining missing data sources have to be covered with solutions aligned with the organization. Lastly, despite the strong conviction that the approach of using simulation as a semantic validator of data, in Big Data contexts, can be applied in other domains, it is still necessary to verify such possibility with future research</t>
  </si>
  <si>
    <r>
      <t>while traditional data profiling techniques are important to identify syntactic errors in the data that need to be corrected, simulation allowed to uncover other types of issues, whichare henceforth referred to as semantic issues.* Data issues classification: Data not according to a business process (A), Wrong data (B), Missing data (C), Incomplete data (D), Data not maintained (E), Data conflicts (F)**</t>
    </r>
    <r>
      <rPr>
        <b/>
        <u/>
        <sz val="11"/>
        <color theme="1"/>
        <rFont val="Calibri"/>
        <family val="2"/>
        <scheme val="minor"/>
      </rPr>
      <t xml:space="preserve"> Table 2 Summary of the identified data issues and their classification*</t>
    </r>
    <r>
      <rPr>
        <sz val="11"/>
        <color theme="1"/>
        <rFont val="Calibri"/>
        <family val="2"/>
        <scheme val="minor"/>
      </rPr>
      <t xml:space="preserve"> in this research, it was found that the data related to warehouse movements did not follow the storage strategy of the plant</t>
    </r>
  </si>
  <si>
    <t>this paper proposes the use of simulation as a semantic validator of the data, proposed a classification for such issues and
quantified their impact in the volume of data used in the final achieved solution.* this paper proposes a classification for the data issues that simulation helped to identify, while working on the SC simulation model in a Big Data context.</t>
  </si>
  <si>
    <t>Simulation, Big Data, Data issues, Semantic validation, Supply chain management, Industry 4.0</t>
  </si>
  <si>
    <t>Chehbi-Gamoura(2020)</t>
  </si>
  <si>
    <t>Insights from big Data Analytics in supply chain
management: an all-inclusive literature review
using the SCOR model</t>
  </si>
  <si>
    <t>Samia Chehbi-Gamoura, Ridha Derrouiche, David Damand &amp; Marc Barth</t>
  </si>
  <si>
    <t>https://www.tandfonline.com/doi/full/10.1080/09537287.2019.1639839?casa_token=T4sZeEZ7geoAAAAA%3Al0pkyJEKQvXveRNFhY_5KCqNC9u0kf99afkoGi4qp8KH4pLZsGkbxUNQ5FwLfl4JTNgbOMg5GG_3</t>
  </si>
  <si>
    <t>RQ 1 What are SCM processes/activities that are addressed with BDA and with which analytic method?
RQ 2 Are the BDA methods being used following the same tendencies on the different SCM processes?
RQ 3 How the BDA methods/sub-methods and techniques are applied in the SC processes?
RQ 4 What are the main research gaps regarding the using of BDA in SCM?</t>
  </si>
  <si>
    <r>
      <t xml:space="preserve">When supply chain management (SCM) intersects with Big Data Analytics (BDA), uncountable opportunities
for research emerge. Unfortunately, how analytics can be applied to supply chain processes is still unclear for both academics and industries* </t>
    </r>
    <r>
      <rPr>
        <u/>
        <sz val="11"/>
        <color theme="1"/>
        <rFont val="Calibri"/>
        <family val="2"/>
        <scheme val="minor"/>
      </rPr>
      <t xml:space="preserve">Despite the increasing number of review papers concerning the application of BDA to SCM, no integral macro-studymcurrently exists that synthesizes all SC processes in one single inclusive analysis* </t>
    </r>
  </si>
  <si>
    <r>
      <t>The most important result of this paper indicates a clear disparity and points to an urgent need to bring the efforts closer in a collaborative way for more intelligent use of BDA in SCM.*</t>
    </r>
    <r>
      <rPr>
        <b/>
        <u/>
        <sz val="11"/>
        <color theme="1"/>
        <rFont val="Calibri"/>
        <family val="2"/>
        <scheme val="minor"/>
      </rPr>
      <t xml:space="preserve"> The application of BDA in SC management can be significantly improved in at least three aspects (1) more attention to BDA is required in the make (manufacturing) and source (procurement) SCOR processes. (2) All SC actors should collaborate to set up a viable and flawless deployment of BDA. (3) Before the data processing step in analytics, the accumulated data should be jointly prepared, grouped and synthesized by all SC actors</t>
    </r>
  </si>
  <si>
    <t>since use of BDA in SCM is still in the early stages, there might be different opinions among firms about BDA’s business value for * we built the dataset using a very restricted number of peer-reviewed papers (&lt;1000), most of which were published in IT-oriented journals.SCM** we acquired the data through a one-shot extraction, leading to the potential for some bias*** hVR
Harzing’s Publish or Perish search tool is itself limited to only 1000 extracted papers and cannot associate search engines** we tried to depict the applicability of BDA using one macro-level of SCOR, which might be unsatisfactory for accurate insight.</t>
  </si>
  <si>
    <t>performing a longitudinal study to distinguish how application of BDA methods in SCM is evolving over time.* this study should be continued to extend it and integrate the multiple overlapping levels of SCOR.** e will consider other context- related factors that are more relevant to SCM. For example, logistics complexity and constraints might influence which analytic methods are applied</t>
  </si>
  <si>
    <r>
      <t>* Table 2. Scopes of the most relevant literature review that dealt with BDA on SCM.* Literature reviews are expected to study published academic work, identify prospective research gaps and highlight the limits of knowledge in the area (Barbosa et al. 2018).**</t>
    </r>
    <r>
      <rPr>
        <b/>
        <i/>
        <u/>
        <sz val="11"/>
        <color rgb="FFFF0000"/>
        <rFont val="Calibri"/>
        <family val="2"/>
        <scheme val="minor"/>
      </rPr>
      <t xml:space="preserve"> Figure 4. Step-wise chart of the proposed review strategy with figures.* </t>
    </r>
    <r>
      <rPr>
        <b/>
        <i/>
        <u/>
        <sz val="11"/>
        <rFont val="Calibri"/>
        <family val="2"/>
        <scheme val="minor"/>
      </rPr>
      <t>Figure 7. Yearly evolution of publications in SCOR processes in separated curves charts.**</t>
    </r>
    <r>
      <rPr>
        <i/>
        <u/>
        <sz val="11"/>
        <rFont val="Calibri"/>
        <family val="2"/>
        <scheme val="minor"/>
      </rPr>
      <t>Figure 8 ranks the number of contributions related to SCOR processes based on the variation in yearly counts.</t>
    </r>
  </si>
  <si>
    <t>To better connect SC processes needs and what BDA offer, we present a structured review of academic literature that addresses BDA methods in SCM using the supply chain operations reference (SCOR) model. The literature since 2001 is reviewed to provide a taxonomy framework resulting in a nomenclature grids and a SCOR-BDA matrix.</t>
  </si>
  <si>
    <t>Big Data Analytics; supply
chain management; SCOR
matrix; nomenclature grid</t>
  </si>
  <si>
    <t>Gupta(2019)</t>
  </si>
  <si>
    <t>Circular economy and big data analytics: A stakeholder perspective</t>
  </si>
  <si>
    <t>Shivam Gupta, Haozhe Chen, Benjamin T. Hazen, Sarabjot Kaur,
Ernesto D.R. Santibañez Gonzalez</t>
  </si>
  <si>
    <t>Technological Forecasting &amp; Social Change</t>
  </si>
  <si>
    <t>https://www.sciencedirect.com/science/article/pii/S0040162517314488?casa_token=UEY-M9DB3YsAAAAA:hJM0RbgDxreLkEkqm4k6zOlMhwIYQfb8EUJhVJsWxPvi264tS7y6k1AE4TQYFGNXOcfemRve9w</t>
  </si>
  <si>
    <t>semi-structured interview</t>
  </si>
  <si>
    <t>Big data research till date has primarily focused on devising newer and better techniques and applications, but little has been discussed regarding the access to relevant information while conducting BDA.</t>
  </si>
  <si>
    <t>We argue that mutual support and coordination driven by a stakeholder perspective coupled with holistic information processing and sharing along the entire supply chain network can effectively create a basis for achieving the triple bottom line of economic, ecological
and social benefit</t>
  </si>
  <si>
    <t>The proposed model has limitations in terms of generalisability. Also, our data set involves industry personnel from an emerging economy where the concept of circular economy is still catching up</t>
  </si>
  <si>
    <t>The findings may vary with the change of context.* researchers can apply different theoretical frameworks to explore more at the interface of CE and BDA.** there could be other interesting combination that could be studied viz. inter-organizational relationships, intra-organizational dynamics, information security and privacy issues etc. which can further extend the field of inquiry in this domain.</t>
  </si>
  <si>
    <r>
      <t xml:space="preserve">The model is based on integrating thematic categories coming out of 10 semi-structured interviews with key position holders in industry* </t>
    </r>
    <r>
      <rPr>
        <b/>
        <u/>
        <sz val="11"/>
        <color theme="1"/>
        <rFont val="Calibri"/>
        <family val="2"/>
        <scheme val="minor"/>
      </rPr>
      <t>companies use certain data without considering the impact of such an action on other parties. There is a need of shift of perspective for understanding the criticality of certain data sets.**</t>
    </r>
  </si>
  <si>
    <r>
      <t>In this article, we build a case for utilizing big data analytics (BDA) as a fundamental basis for informed and data driven decision making in supply chain networks supporting CE. We view this from a stakeholder perspective and argue that a collaborative association among all supply chain members can positively affect CE implementation. We propose a model</t>
    </r>
    <r>
      <rPr>
        <sz val="11"/>
        <color rgb="FFFF0000"/>
        <rFont val="Calibri"/>
        <family val="2"/>
        <scheme val="minor"/>
      </rPr>
      <t xml:space="preserve"> highlighting the facilitating role of big data analytics for achieving shared sustainability goals.</t>
    </r>
  </si>
  <si>
    <t>Circular economy, Big data, Stakeholder theory, Relational view, Supply chain management, Sustainability</t>
  </si>
  <si>
    <t>Dubey(2019)</t>
  </si>
  <si>
    <t>Can big data and predictive analytics improve social and environmental sustainability?</t>
  </si>
  <si>
    <t>Rameshwar Dubey, Angappa Gunasekaran, Stephen J. Childe, Thanos Papadopoulos,
Zongwei Luo, Samuel Fosso Wamba, David Roubaud</t>
  </si>
  <si>
    <t>https://www.sciencedirect.com/science/article/pii/S0040162517305668?casa_token=HS14O4GP6m4AAAAA:zGgWe0OaNJnUchrVGEoNYCMygy9O-pDPD88nWRkjr15H5waN7qJTuBD9RWTWDnM2s0S5dsqi0A</t>
  </si>
  <si>
    <t>What are the effects of big data &amp; predictive analytics on social performance and
environmental performance?** How do human (technical and managerial) skills and big
data culture (organisational learning and data driven decision making) helps
to build BDPA?</t>
  </si>
  <si>
    <t>Although literature indicates that big data and predictive analytics (BDPA) convey a distinct organisational
capability, little is known about their performance effects in particular contextual conditions (inter alia, national context and culture, and firm size).* both conceptual and empirical research on impact of big data and predictive analytics on social sustainability and environmental sustainability is still fragmented, making it difficult to compare and accumulate results and arrive at meaningful conclusions</t>
  </si>
  <si>
    <r>
      <rPr>
        <u/>
        <sz val="11"/>
        <color theme="1"/>
        <rFont val="Calibri"/>
        <family val="2"/>
        <scheme val="minor"/>
      </rPr>
      <t>The empirical evidence in this study suggests that the BDPA is a strong predictor of the social and environmental performance</t>
    </r>
    <r>
      <rPr>
        <sz val="11"/>
        <color theme="1"/>
        <rFont val="Calibri"/>
        <family val="2"/>
        <scheme val="minor"/>
      </rPr>
      <t xml:space="preserve">.* </t>
    </r>
    <r>
      <rPr>
        <u/>
        <sz val="11"/>
        <color theme="1"/>
        <rFont val="Calibri"/>
        <family val="2"/>
        <scheme val="minor"/>
      </rPr>
      <t>contrary to our expectations, the present study found that the firms with high or low flexibility orientation/ high or low control orientation are not significantly related with the effect of BDPA on social and environmental performance.</t>
    </r>
  </si>
  <si>
    <t>the study gathered data at one point in time* the current study focuses on managers' perceptions rather than actual performance*** the demographic of our research sample may limit the generalisability of our finding</t>
  </si>
  <si>
    <t>A longitudinal study would enrich our understanding by offering information on the causal relationships between exogenous and endogenous constructs* e used DCV logic to explain the adoption of BDPA** Thus, the research findings should be applied to other contexts with caution. Hence, we acknowledge that future research must include samples drawn from multiple industries, multiple geographies and conducted over a longer period.</t>
  </si>
  <si>
    <t>Grounding our investigation in the dynamic capability views and organisational culture and based on a sample of 205 Indian manufacturing organisations, we empirically investigate the effects of BDPA on social performance (SP) and environmental performance (EP) using variance based structural equation modelling (i.e. PLS).* it may be more interesting to use more objective data sets to predict the impacts of BDPA on SP/EP.** future research can
examine the adoption of BDPA using integration of institutional theory and DCV** In this study, we follow the dynamic capability view (DCV), an extension of the resource-based view (RBV)</t>
  </si>
  <si>
    <t xml:space="preserve"> Drawing broadly on RBV, we have conceptualised BDPA as an organisational capability and under moderating effect of organisational culture, we have tested the effects of BDPA on social sustainability and environmental sustainability*we have examined the relationships between SP/EP, further our understanding related to supply chain sustainability, and (ii) we provide empirical justification for BDPA and its association with SP/EP in supply chains.</t>
  </si>
  <si>
    <t>Big data, Predictive analytics, Dynamic capability view
Supply chains, Social sustainability, Environmental sustainability</t>
  </si>
  <si>
    <t>Ogbuke(2020)</t>
  </si>
  <si>
    <t>Big data supply chain analytics: ethical, privacy
and security challenges posed to business,
industries and society</t>
  </si>
  <si>
    <t>Nnamdi Johnson Ogbuke , Yahaya Y. Yusuf , Kovvuri Dharma &amp; Burcu A.
Mercangoz</t>
  </si>
  <si>
    <t>https://www.tandfonline.com/doi/full/10.1080/09537287.2020.1810764?casa_token=O3JSEDQrGloAAAAA%3Ax8QKxAIhOMlZl2t3dr8Mf_PRZv5hDX39Bp_ybKo601gBFYUGms6TtikZzZCpmynYSjJZweOBTDUb</t>
  </si>
  <si>
    <t>RQ1. How is Big Data Analytics being applied and in which ways it has improved supply chain?
RQ2. What are the ethical, security and privacy challenges associated with Big Data Analytics?
RQ3. What are the likely societal, business and governance roles in addressing these emerging technologies?</t>
  </si>
  <si>
    <t>only few attempts have been made to comprehensively review the number of publications addressingthe supply chain challenges including security, ethical and privacy concerns relating to the expansion of big data to society and industrial community</t>
  </si>
  <si>
    <t>the thematic landscape was designed around the conceptual standpoints along three top categories including Big Data Analytics:(Article Stream (1): this conceptualisation is helpful as big data platforms can influence business process management in productivity and
flexibility for an enterprise), Applications, and Ethics and Privacy.(Table 4. Thematic landscape in terms of broad themes and sub –themes (article streams).)</t>
  </si>
  <si>
    <t>There are limited empirical studies that investigate the integration of Industry 4.0 with current management approach to deliver high level of performance.* There is therefore the need for research into the opportunity costs of BDBA tools in a 5G technology era.</t>
  </si>
  <si>
    <r>
      <t>The review outlined four principal facets, namely: Big data analytics, applications, ethics and privacy issues, and how organizations employed this emerging tool to anticipate and even predict the future and direct their operations. These principle facets are built across the multiple levels and unique conceptual standpoints indicated by 7 themes and 14 sub-themes. These themes were generated based on 120 articles (2005 2020) drawn mainly from leading academic journals.*</t>
    </r>
    <r>
      <rPr>
        <sz val="11"/>
        <color rgb="FF00B0F0"/>
        <rFont val="Calibri"/>
        <family val="2"/>
        <scheme val="minor"/>
      </rPr>
      <t xml:space="preserve"> </t>
    </r>
    <r>
      <rPr>
        <u/>
        <sz val="11"/>
        <color rgb="FF00B0F0"/>
        <rFont val="Calibri"/>
        <family val="2"/>
        <scheme val="minor"/>
      </rPr>
      <t>The study selected Scopus because it offers integrated results from diverse databases, including Tailor and Francis, Elsevier, Science Direct, Emerald, and Ebsco</t>
    </r>
    <r>
      <rPr>
        <u/>
        <sz val="11"/>
        <color theme="1"/>
        <rFont val="Calibri"/>
        <family val="2"/>
        <scheme val="minor"/>
      </rPr>
      <t>*</t>
    </r>
    <r>
      <rPr>
        <sz val="11"/>
        <color theme="1"/>
        <rFont val="Calibri"/>
        <family val="2"/>
        <scheme val="minor"/>
      </rPr>
      <t>papers based on stochastic mathematical models were excluded from the review. The articles of interest must also have management implications for supply chain and operations applications. Articles that did not address the challenges of big data supply chain analytics were also excluded</t>
    </r>
    <r>
      <rPr>
        <u/>
        <sz val="11"/>
        <color theme="1"/>
        <rFont val="Calibri"/>
        <family val="2"/>
        <scheme val="minor"/>
      </rPr>
      <t>.*</t>
    </r>
    <r>
      <rPr>
        <b/>
        <u/>
        <sz val="11"/>
        <color theme="1"/>
        <rFont val="Calibri"/>
        <family val="2"/>
        <scheme val="minor"/>
      </rPr>
      <t>* Table 2. Review protocol.</t>
    </r>
  </si>
  <si>
    <t>This study conducted a comprehensive review of big data supply chain analytics (BDSCA). The paper explored the application of big data in supply chain management and its benefits for organisations and society. The paper also examined the ethical, security, privacy and operational challenges of big data techniques, as well as the potential reputational damages to businesses.</t>
  </si>
  <si>
    <t>Big data; business analytics; Industry 4.0; ethical issues; supply chain management</t>
  </si>
  <si>
    <t>Dubey*b(2019)</t>
  </si>
  <si>
    <t>Big data analytics capability in
supply chain agility The moderating effect of organizational flexibility</t>
  </si>
  <si>
    <t>Rameshwar Dubey, Angappa Gunasekaran, Stephen J. Childe</t>
  </si>
  <si>
    <t>Management Decision</t>
  </si>
  <si>
    <t>https://www.emerald.com/insight/content/doi/10.1108/MD-01-2018-0119/full/html?af=R</t>
  </si>
  <si>
    <t>RQ1. What are the distinct and joint effects of BDAC and SCA on competitive advantage?* RQ2. What are the effects of OF on the relationships between big data analytics and
SCA/competitive advantage?</t>
  </si>
  <si>
    <t>The results suggest that BDAC has a positive and significant effect on SCA and competitiveadvantage. Further, the results support the hypothesis that organizational flexibility (OF) has a positive andsignificant moderation effect on the path joining BDAC and SCA. However, contrary to the belief, the authors found no support for the moderation effect of OF on the path joining BDAC and competitive advantage.</t>
  </si>
  <si>
    <t>First, we tested our theoretical model using data gathered at one point in time* we used the perspectives of DCV and CT** we used the perspectives of DCV and CT** we believe that survey-based research has its own limitations* the demographic of our research sample may limit the generalizability of our finding</t>
  </si>
  <si>
    <t>a longitudinal design would help to reducethe possibility of CMB that undermines the validity of studies with data from a single source at a single point in time.* However, future studies may use other theory or theories to provide better explanation.** future researchers may be able to address some unanswered questions via case based methods*  the research findings should be applied to other contexts with caution</t>
  </si>
  <si>
    <t>The authors grounded the theoretical framework in two perspectives: the dynamic capabilities view and contingency theory. To test the research hypotheses, the authors gathered 173 usable responses using a pre-tested questionnaire</t>
  </si>
  <si>
    <t>The purpose of this paper is to examine when and how organizations build big data analytics capability (BDAC) to improve supply chain agility (SCA) and gain competitive advantage.</t>
  </si>
  <si>
    <t>Big data, Contingency theory, Dynamic capability view, Analytics capability,
Big data analytics capability</t>
  </si>
  <si>
    <t>Singh*c(2019)</t>
  </si>
  <si>
    <t>Building supply chain
risk resilience Role of big data analytics in supply chain
disruption mitigation</t>
  </si>
  <si>
    <t>Nitya Prasad Singh, Shubham Singh</t>
  </si>
  <si>
    <t>https://www.emerald.com/insight/content/doi/10.1108/BIJ-10-2018-0346/full/html?casa_token=8RrL2TFopTAAAAAA:v1KsilgDYXa3RzyTbdnGfSoVTY35QsOGuhGD6cnDZGAf9cRqj336wNx7CQD-r7od5ZzAMNLQhGVlOI6KUn64Dr8gSPn3UiNpGHVpBe-eGZ98kw0X1J4</t>
  </si>
  <si>
    <t xml:space="preserve">RQ1. How firms can develop risk resilience from supply chain disruption events, by
developing BDA capabilities within their organization?* </t>
  </si>
  <si>
    <t>Although scholars have focused on various strategies that can enable organizations lessen the negative impact of supply chain disruption events, firm focus on developing BDA capabilities as a risk mitigation tool has emerged as a promising research area</t>
  </si>
  <si>
    <t>the authors observe that institutional experience with managing supply chain disruption events has a negative impact on firm’s ability to develop business risk resilience. However, if the organizations adopt BDA capabilities, it enables them to effectively utilize resident firm knowledge and develop supply chain risk resilience capacity. The results further suggest that BDA positively adds to an organization’s existing IT capabilities. The analysis shows that BDA mediates the impact of ITIC on the organization’s ability to develop risk resilience to supply chain disruption events</t>
  </si>
  <si>
    <t>the study is focused primarily on companies in the USA and Europe. The study does not include managerial perspective from Asia and Latin America that might have a different viewpoint on the role BDA capabilities can play in developing risk resilience.* the study is extremely broad in terms of industry segments being covered. Although this enables us to offer high level of generalizability related to results, it does decrease our ability to offer industry-specific learning on how BDA can be used to develop risk resilience</t>
  </si>
  <si>
    <t>The study is based on survey data collected from 225 firms, spread across several sectors in the USA and Europe. The respondents are primarily senior and middle management professionals who have experience within the information technology (IT) and supply chain domain. Validity and reliability analyses were performed using SPSS and AMOS; and covariance-based structural equation modeling was used to test the hypothesis.* Institutional theory** Dynamic capability (DC) perspective</t>
  </si>
  <si>
    <t>The purpose of this paper is to examine how firms can develop business risk resilience from supply chain disruption events, by developing big data analytics (BDA) capabilities within their organization. The authors test whether BDA mediates the impact of institutional response to supply chain disruption events, and information technology infrastructure capabilities (ITICs), on firm’s ability to develop risk resilience from supply chain disruption events.</t>
  </si>
  <si>
    <t>Information technology strategy, Strategy, Competitive advantage, Supply chain management,
Business performance</t>
  </si>
  <si>
    <t>Zaki(2019)</t>
  </si>
  <si>
    <t>Redistributed Manufacturing and the Impact of Big Data: A Consumer Goods Perspective</t>
  </si>
  <si>
    <t>Mohamed Zaki , Babis Theodoulidis, Philip Shapira, Andy Neely, Matthias Friedrich Tepel</t>
  </si>
  <si>
    <t>https://www.tandfonline.com/doi/full/10.1080/09537287.2018.1540068</t>
  </si>
  <si>
    <t>How can big data impact redistributed manufacturing in the consumer goods industry?</t>
  </si>
  <si>
    <t>To identify big data’s impact on enterprises, especially manu facturing configurations, pathways of value creation need to be investigated.</t>
  </si>
  <si>
    <r>
      <t xml:space="preserve">we find that existing manufacturing configurations can be leveraged in most cases for current mass consumer goods products through big data analytics and market segmentation. Fundamental changes in manufacturing configuration are thus unlikely*.our second observation is advancements in </t>
    </r>
    <r>
      <rPr>
        <sz val="11"/>
        <color rgb="FF00B050"/>
        <rFont val="Calibri"/>
        <family val="2"/>
        <scheme val="minor"/>
      </rPr>
      <t>big data applications allow insights at the level of an individual customer, not just a market segment. This creates opportunities for mass customization</t>
    </r>
    <r>
      <rPr>
        <sz val="11"/>
        <color theme="1"/>
        <rFont val="Calibri"/>
        <family val="2"/>
        <scheme val="minor"/>
      </rPr>
      <t>** Links between masscustomization and RDM were identified in both the literature and selected cases</t>
    </r>
  </si>
  <si>
    <t xml:space="preserve">Not all drivers for redistributed models are examined* </t>
  </si>
  <si>
    <t>Research needs not only to anticipate technology driven scenarios of production and consumption patterns but also to examine methods of value capture and business model implementation, as well as the challenges and barriers, of redistributed production especially in consumer goods sectors.* roles of industrial strategy and institutions for technology diffusion in facilitating RDM communities and assisting smaller enterprises  to adopt new technologies and methods</t>
  </si>
  <si>
    <r>
      <rPr>
        <sz val="11"/>
        <color rgb="FF00B050"/>
        <rFont val="Calibri"/>
        <family val="2"/>
        <scheme val="minor"/>
      </rPr>
      <t>Big data in the context of consumer goods sectors is associated with enhanced capacities to generate, capture, and use data in a variety of forms not only to optimize production but also to better integrate demand, manufacturing, and logistics</t>
    </r>
    <r>
      <rPr>
        <sz val="11"/>
        <color theme="1"/>
        <rFont val="Calibri"/>
        <family val="2"/>
        <scheme val="minor"/>
      </rPr>
      <t xml:space="preserve">.* </t>
    </r>
    <r>
      <rPr>
        <sz val="11"/>
        <color rgb="FFFF0000"/>
        <rFont val="Calibri"/>
        <family val="2"/>
        <scheme val="minor"/>
      </rPr>
      <t>We propose a framework that con ceptualizes how big data applications could influence manu facturing configurations</t>
    </r>
    <r>
      <rPr>
        <sz val="11"/>
        <color theme="1"/>
        <rFont val="Calibri"/>
        <family val="2"/>
        <scheme val="minor"/>
      </rPr>
      <t>. Thi</t>
    </r>
    <r>
      <rPr>
        <u/>
        <sz val="11"/>
        <color theme="1"/>
        <rFont val="Calibri"/>
        <family val="2"/>
        <scheme val="minor"/>
      </rPr>
      <t>s framework derives from aliterature review</t>
    </r>
    <r>
      <rPr>
        <sz val="11"/>
        <color theme="1"/>
        <rFont val="Calibri"/>
        <family val="2"/>
        <scheme val="minor"/>
      </rPr>
      <t>. Using this framework, we analyze evolving manufacturing configurations in consumer goods, their underlying drivers, the role of big data applications, and their impacts on the redistribution of manufacturing** Both of these concepts stress consumer roles in the value creation process. RDM also redistributes roles so as to increase involvement consumers in design and production steps</t>
    </r>
  </si>
  <si>
    <t>We build a conceptual framework to explore whether big data combined with new manufacturing technologies can facilitate
redistributed manufacturing (RDM). Through analysis of 24 consumer goods industry cases using pri mary and secondary data, we investigated evolving manufacturing configurations, their underlying drivers, the role of big data applications, and their impact on the redistribution of manufacturing</t>
  </si>
  <si>
    <t>Redistributed manufacturing; big data; digital manufacturing; personalization;
customization; digital factory</t>
  </si>
  <si>
    <t>Baryannis(2019)</t>
  </si>
  <si>
    <t>Supply chain risk management and artificial
intelligence: state of the art and future research
directions</t>
  </si>
  <si>
    <t>George Baryannis, Sahar Validi, Samir Dani &amp; Grigoris Antoniou</t>
  </si>
  <si>
    <t>https://www.tandfonline.com/doi/full/10.1080/00207543.2018.1530476</t>
  </si>
  <si>
    <t>Artificial intelligence(big data)</t>
  </si>
  <si>
    <t>(1) Is any decision-making capability provided and has it been applied to influence SCRM-related decisions?
(2) Is any predictive capability provided, with regard to future situations that affect the supply chain in terms of risk?
(3) Is any learning capability provided, adapting decisions according to updated knowledge?
(4) How many risk-related (or uncertain) parameters are considered?
(5) Are large datasets exploited?
(6) Which SCRM-related tasks (e.g. identification, assessment, response) are realised?</t>
  </si>
  <si>
    <t>Several literature reviews on topics relevant to SCRM have been published in recent However, to the best of the authors’ knowledge, there has not been any attempt to view SCRM literature under the prism of AI and assess how effectively SCRM research has exploited the potential of AI techniques.</t>
  </si>
  <si>
    <t>relatively little attention has been given to using the intelligence and knowledge gained from the proposed models to automate, at least partially, the decision-making process.* While the so-called Big Data and associated analysis techniques have made a considerable impact in various research fields and applications, this has not yet been made evident in the field of supply chain research, despite the potentially transformative capabilities of data science** very few SCRM approaches exploit large datasets: 4% use Big Data aiming to improve
supply chain visibility security and sustainability and a further 3% employ larger than average case studies, although in a Big Data scale. Much like the case of Machine Learning, SCRM research has yet to exploit the full potential of Big Data Analytics</t>
  </si>
  <si>
    <t>Machine learning techniques can also be employed to not only automate SCRM decisions but also transform traditional SCRM practices of modelling supply chains statically to a dynamic representation of the supply chain adapted through learning and prediction* unsupervised learning algorithms can be employed to mine patterns in supply chain data that may be related to specific risks, assisting in risk identification. Alternatively, the algorithm can be trained to identify risk patterns based on example patterns that have been identified by practitioners. Learning-based classification and prediction can also facilitate the risk estimation, assessment and mitigation processes, as applied in other fields such as economics* In close correlation to Machine Learning, Big Data Analytics can also prove beneficial to SCRM, even if adoption is still relatively low.* It is notable that, while research in other fields very often combines Machine Learning techniques with Big Data, the presented analysis only yielded a single SCRM study that features both of these characteristics</t>
  </si>
  <si>
    <r>
      <t xml:space="preserve">two levels of keywords are used, conjunctively combined with AND.  The first level defines the search context and includes the term ‘supply chain’. The second level includes the following disjunction of terms related to risk and uncertainty, as detailed in Sections 2.1 and 2.2* </t>
    </r>
    <r>
      <rPr>
        <b/>
        <u/>
        <sz val="11"/>
        <color theme="1"/>
        <rFont val="Calibri"/>
        <family val="2"/>
        <scheme val="minor"/>
      </rPr>
      <t>Bibliometric research (Mongeon and Paul-Hus 2016) suggests that the largest indexing services currently are Elsevier’s Scopus (with a bias towards researchers in Europe) and Clarivate’s Web of Science (with a bias towards researchers in the (22,800+ journals4 US). While neither is a strict subset of the other, Scopus seems to have a slightly larger coverage as 20,300+5). opposed to Web of Science’s Based on this, Scopus was chosen as the primary resource for automated search.* To assess and ensure completeness, three ancillary search procedures are included: (1) backwards snowballing (i.e.
checking reference lists) on select primary studies; (2) title and abstract search on recent volumes of the most prominent journals in relevant fields and (3) comparison against the articles explored by previous literature reviews on supply chain risk (more details in Section 3.3).**</t>
    </r>
    <r>
      <rPr>
        <b/>
        <i/>
        <u/>
        <sz val="11"/>
        <color theme="1"/>
        <rFont val="Calibri"/>
        <family val="2"/>
        <scheme val="minor"/>
      </rPr>
      <t>3.2. Search scope** Table 1. Comparison with related surveys.</t>
    </r>
  </si>
  <si>
    <t>The aim of this paper is to provide a comprehensive review of supply chain literature that addresses problems relevant to SCRM using approaches that fall within the AI spectrum. To that end, an investigation is conducted on the various definitions and classifications of supply chain risk and related notions such as uncertainty. Then, a mapping study is performed to categorise existingliterature according to the AI methodology used, ranging from mathematical programming to Machine Learning and BigData Analytics, and the specific SCRM task they address (identification, assessment or response).</t>
  </si>
  <si>
    <t>supply chain risk management; artificial intelligence; decision-making; SCRM strategy; supply chain disruption</t>
  </si>
  <si>
    <t>Xu(2019)</t>
  </si>
  <si>
    <t>To Be or Not to Be? Big Data Business Investment
Decision-Making in the Supply Chain</t>
  </si>
  <si>
    <t>Lei Xu, Runpeng Gao, Yu Xie, Peng Du</t>
  </si>
  <si>
    <t>https://www.mdpi.com/2071-1050/11/8/2298</t>
  </si>
  <si>
    <t>mathematical modeling(optimization)</t>
  </si>
  <si>
    <t>the investment of Big Data business is taken as a decision-making
variable to investigate how the change between the cost of investment in the Big Data business and the profit after investing can be balanced.</t>
  </si>
  <si>
    <t>Second, most studies into the investment decision-making for Big Data business are qualitative
or empirical, while some research uses analytical models to study Big Data investment decisions in
the context of the supply chain.</t>
  </si>
  <si>
    <r>
      <t xml:space="preserve">The results indicated that when the Big Data cost met a certain threshold, the profit of the supply chain and its members would increase whether supply chain members choose to invest in Big Data business individually or jointly. </t>
    </r>
    <r>
      <rPr>
        <sz val="11"/>
        <color rgb="FFFF0000"/>
        <rFont val="Calibri"/>
        <family val="2"/>
        <scheme val="minor"/>
      </rPr>
      <t>A reasonable cost allocation of Big Data business between supply chain members was provided when both members invest in Big Data. In addition, after the members invested jointly, a revenue-sharing contract could be applied to perfectly coordinate the supply chain.</t>
    </r>
  </si>
  <si>
    <t>The basis of this study is a linear demand function, and nonlinear demand functions are not discussed* Only a two-stage supply chain situation is discussed, and multi-stage or multi-channel supply chains are not considered</t>
  </si>
  <si>
    <r>
      <t>However, the above studies only consider that supply chain members can reduce the internal costs by investing in Big Data business without considering how enterprises can use Big Data analysis
to</t>
    </r>
    <r>
      <rPr>
        <sz val="11"/>
        <color rgb="FFFF0000"/>
        <rFont val="Calibri"/>
        <family val="2"/>
        <scheme val="minor"/>
      </rPr>
      <t xml:space="preserve"> achieve accurate marketing and, thus, potentially gain consumers and increase the potential market demand. </t>
    </r>
    <r>
      <rPr>
        <sz val="11"/>
        <color theme="1"/>
        <rFont val="Calibri"/>
        <family val="2"/>
        <scheme val="minor"/>
      </rPr>
      <t>To address this, both the internal costs reduction e ect and potential market demand-increasing e ect of Big Data business investment is considered and supply chain coordination under various investment modes is examined.</t>
    </r>
  </si>
  <si>
    <t>The aim of our study was to assess investment in Big Data business and its sustainable e ectson supply chain coordination. We considered a two-stage supply chain with one supplier and one retailer who may or may not invest in Big Data business. Five decision-making modes were proposed based on the investment portfolios. The impacts of Big Data business on the profit of the supply chain and its members were analyzed and it was confirmed that a coordination scheme could achieve supply chain coordination</t>
  </si>
  <si>
    <t>supply chain coordination; sustainable competition; big data business; revenue-sharing contract</t>
  </si>
  <si>
    <t>Dubey*c(2019)</t>
  </si>
  <si>
    <t>Big Data and Predictive Analytics and
Manufacturing Performance: Integrating
Institutional Theory, Resource-Based View
and Big Data Culture</t>
  </si>
  <si>
    <t>Rameshwar Dubey, Angappa Gunasekaran,Stephen J. Childe,
Constantin Blome, Thanos Papadopoulos</t>
  </si>
  <si>
    <t>British Journal of Management</t>
  </si>
  <si>
    <t>https://onlinelibrary.wiley.com/doi/full/10.1111/1467-8551.12355?casa_token=M6G_AHCm9e8AAAAA%3A9rBvHDbiz9dHWcUZ-V4T5C2AS2xdhDZ9gUxRIZ6_enDx-bDFjiMRF-wfpduVoALRuS1InKg2SVs8f8Y</t>
  </si>
  <si>
    <t>The literature has reported the influenc of big data and predictive analytics for improved supply chain and operational performance, but there has been a paucity of literature regarding the role of external institu
tionalpressures on the resources of the organization to build big data capability.</t>
  </si>
  <si>
    <r>
      <t>in sightgained via BDPA can significantly improve operational performance. However, the size of the firm may not directly influence cost performance. Similarly, the nature of the industry has differentialeffects on cost and operational performance* L</t>
    </r>
    <r>
      <rPr>
        <u/>
        <sz val="11"/>
        <color theme="1"/>
        <rFont val="Calibri"/>
        <family val="2"/>
        <scheme val="minor"/>
      </rPr>
      <t>arge firms are likely to
gain more benefits from information derived from customer-sourced data related to changes in future product demands, which likely result fromchanges in downstream inventories, promotion and sales. Supplier-sourced data can provide information on future supply shortages and excesses resulting from changes in upstream inventories, capacities and the status of orders and shipments.</t>
    </r>
  </si>
  <si>
    <t>there is still a lack of theory-based research on the role of BDPA in manufacturing performance* we proposed
a theoretical framework grounded in institutional theory and the RBV to address the existing limitations of the RBV and empirically investigate how resource selection – guided by three components of institutional pressure – can build big data capability, which in turn can help to achieve manufacturing performance.** although the RBV has attracted significant attention, we argue that the RBV suffers from context insensitivity as noted by Ling-Yee (2007).We further interpret context insensitivity as indicating that the RBV is unable to identify the conditions in which resources or capabilities may be most valuable.*** as with any survey-based
research, our study has its own limitations such as CMB or endogeneity</t>
  </si>
  <si>
    <t>the current model can be extended using contingency theory regarding how internal and external conditions will influence manufacturing performance.* it may
be useful to examine how the cognitive component can influence big data culture** e suggest case-based research to
generate more comprehensive theory surrounding big data capability.</t>
  </si>
  <si>
    <t>we proposed a theoretical framework grounded in institutional theory and the RBV to address the existing limitations of the RBV and empirically investigate how resource selection – guided by three components of institutional pressure – can build big data capability, which in turn can help to achieve manufacturing performance.</t>
  </si>
  <si>
    <t>this paper draws on the resource-based view of the firm, institutional theory and organizational culture to develop and test a model that describes the importance of resources for building capabilities, skills and big data culture and subsequently improving cost and operational performance. We test our research hypotheses using 195 surveys, gathered using a pre-tested questionnaire</t>
  </si>
  <si>
    <t>Mandal(2019)</t>
  </si>
  <si>
    <t>The influence of big data
analytics management capabilities
on supply chain preparedness,
alertness and agility
An empirical investigation</t>
  </si>
  <si>
    <t>Santanu Mandal</t>
  </si>
  <si>
    <t>Information Technology &amp; People</t>
  </si>
  <si>
    <t>https://www.emerald.com/insight/content/doi/10.1108/ITP-11-2017-0386/full/html?casa_token=ZP9Gyn4CHIUAAAAA:d6-kLadg-aMIRvd9EVSH1urARj5bEWeCPmOu8YcAoj0zfZZCKUssedCXpQT4-0L76_lBQqIbRPfuDR2g-SnZDb4szrSfIe7xlTiMFkyvtfJZWIAw1fs</t>
  </si>
  <si>
    <t>RQ1. Do BDA management capabilities of planning, investment decision making,
coordination and control influence SC preparedness?
RQ2. Do BDA management capabilities of planning, investment decision making,
coordination and control influence SC alertness?
RQ3. Do BDA management capabilities of planning, investment decision making,
coordination and control influence SC agility?</t>
  </si>
  <si>
    <t>The importance of big data analytics (BDA) on the development of supply chain (SC) resilience is
not clearly understood</t>
  </si>
  <si>
    <t>Results indicate BDA planning, BDA coordination and BDA control are critical enablers of SC preparedness, SC alertness and SC agility. BDA investment decision making did not have any prominent influence on any of the SC resilience dimensions.</t>
  </si>
  <si>
    <t>Using dynamic capability view* the study did not explore the influence of BDA infrastructure flexibility and BDA personnel expertise capability on SC resilience dimensions.** the study relied on single informant approach per organization</t>
  </si>
  <si>
    <t>multiple informant approach for increased generalizability and validation. Future studies should explore the role of other BDA-based capabilities in the
development of SC resilience dimensions.* Future studies can explore the importance of BDA-based capabilities in the development of other SC resilience dimensions.</t>
  </si>
  <si>
    <t>Using extant measures, the scales for all the constructs were contextualized based on expert feedback. Using online survey, 249 complete responses were collected and were analyzed using partial least squares in SmartPLS 2.0.M3. The study targeted professionals with sufficient experience in analytics in different industry sectors for survey participation</t>
  </si>
  <si>
    <t>To address this, the purpose of this paper is to explore the impact of BDA management capabilities, namely, BDA planning, BDA investment decision making, BDA coordination and BDA control on SC resilience dimensions, namely, SC preparedness, SC alertness and SC agility.</t>
  </si>
  <si>
    <t>Business process management, Supply chain management, Resource-based view, Business value of IT</t>
  </si>
  <si>
    <t>Singh*b(2019)</t>
  </si>
  <si>
    <t>Role of big data analytics in developing sustainable capabilities</t>
  </si>
  <si>
    <t>Sanjay Kumar Singh , Abdul-Nasser El-Kassar</t>
  </si>
  <si>
    <t>https://www.sciencedirect.com/science/article/pii/S0959652618339155?casa_token=LuEyJTzxkngAAAAA:CADsQ16rqp7aujY-QCAgtqrbIx8wrJrsHTSwt3UuMmoAGHq8SUXPfpqEEqqAMlj1KHK2dFEslA</t>
  </si>
  <si>
    <t>How do sustainable capabilities driven by corporate commitment and resulting from the integration of big data technologies, green HRM practices and green SCM enhance firms' operational and environmental performance?* How do green HRM practices influence the integration of big data technologies within organizational processes to augment the relationships between internal and external green SCM practices and, in turn, how do they influence sustainable performance?</t>
  </si>
  <si>
    <t>the exiting literature on sustainability identifies a considerable gap in investigating the obstacles to becoming a sustainable firm with green SCM, green HRM, corporate commitment, and how dynamic capability theory can contribute to this qualitatively for firms to attain sustainableperformance.</t>
  </si>
  <si>
    <t>The findings of our study establish the influence of big data driven strategies on business growth in terms of sustainable
performance by considering internal processes that constitute sustainable capabilities. The study recommends the integration of green supply chain management, green human resource management practices, and big data management to enhance firms’ sustainable capabilities that lead to better sustainable performance.</t>
  </si>
  <si>
    <t>our study is based on single source data</t>
  </si>
  <si>
    <t>We suggest that future studies using our research framework should go multi source and/or multi-time dataset* Future study can extend our research framework and use mixed methods to take care of this limitation of our study</t>
  </si>
  <si>
    <t>We used dynamic capabilities theory and proposed a conceptual research model which was tested empirically.</t>
  </si>
  <si>
    <r>
      <t xml:space="preserve">The purpose of this study is to examine the extent of sustainable capabilities driven by corporate commitment resulting from the </t>
    </r>
    <r>
      <rPr>
        <sz val="11"/>
        <color rgb="FFFF0000"/>
        <rFont val="Calibri"/>
        <family val="2"/>
        <scheme val="minor"/>
      </rPr>
      <t>integration of big data technologies, green supply chain management, and green human resource management practices</t>
    </r>
    <r>
      <rPr>
        <sz val="11"/>
        <color theme="1"/>
        <rFont val="Calibri"/>
        <family val="2"/>
        <scheme val="minor"/>
      </rPr>
      <t>, and the extent to which these capabilities can enhance the broader firm performance.</t>
    </r>
  </si>
  <si>
    <t>Sustainable capabilities, Big data, Corporate commitment, Green supply chain management, Green human resource management
practices And environmental &amp; organizational performance</t>
  </si>
  <si>
    <t>Liu(2019)</t>
  </si>
  <si>
    <t>Pricing policies and coordination of low-carbon supply chain considering targeted advertisement and carbon emission reduction costs in the big data environment</t>
  </si>
  <si>
    <t>Pan Liu</t>
  </si>
  <si>
    <t>https://www.sciencedirect.com/science/article/pii/S0959652618333614?casa_token=qo0xOv31bP0AAAAA:yeEiIM2-vkNeF_lcMUiPbXyAz0Rk9XTFUz5CgxkEOl8lgIZ48hAhl5RWZeHN1oSVavh2cQ4WQA</t>
  </si>
  <si>
    <t>1) pricing and coordination issues of low-carbon supply chain are not discussed based on the game theory angle. 2) Influences of the BDAT inputs, and the BDI costs and the emission reduction costs on the pricing strategies of low-carbon supply chain are not discussed. 3) Influences of the different cost-sharing models on pricing rules are not explored.</t>
  </si>
  <si>
    <t>sharing the BDAT inputs, the costs for obtaining consumer preference information and the carbon emission reduction costs can help the retailer obtain a low wholesale price and gain more benefits. When the value of revenue-sharing coefficient is bigger than 0.25 and lower than 0.5, the revenue-sharing contract can achieve the low-carbon supply chain coordinate.</t>
  </si>
  <si>
    <t>Only a two-stage low carbon supply chain systemwith one low-carbon manufacturer and one retailer is studied.* in this study, members of supply chain are assumed to be risk-neutral.</t>
  </si>
  <si>
    <t>we can study the pricing rules of low-carbon supply chain in a multi channel or a multi-stage supply chain. Furthermore, Risk preference of supply chain members also should be considered when we discussed the pricing rules of low-carbon supply chain.</t>
  </si>
  <si>
    <t>In the four models, the manufacturer's revenue is higher than the retailer's, and it demonstrates the “first-mover advantage”.“</t>
  </si>
  <si>
    <t>a low-carbon supply chain with one retailer and one low-carbon manufacturer was chosen. Afterwards, the demand functionwas revised considering the targeted advertising and the carbon emission level, and four common cost-sharing models and its pricing rules were put forward and analyzed. Finally, revenue sharing contract was used to coordinate supply chain in the proposed four models.</t>
  </si>
  <si>
    <t>Pricing and coordination, Low-carbon supply chain, Targeted advertising, Carbon emission, Big data</t>
  </si>
  <si>
    <t>Lamba(2019)</t>
  </si>
  <si>
    <t>Integrated decisions for supplier selection and lot-sizing considering different carbon emission regulations in Big Data environment</t>
  </si>
  <si>
    <t>Kuldeep Lamba, Surya Prakash Singh, Nishikant Mishra</t>
  </si>
  <si>
    <t>https://www.sciencedirect.com/science/article/pii/S0360835218301657?casa_token=degEpXA4ZbQAAAAA:3Og6dLkzovNQy2-IzDFI2FrnLPmQ372hYqY-hkDPYLpizifuuFDtAj3DM3l5gTzzqusbz41tHQ</t>
  </si>
  <si>
    <t>data needs to be analyzed using Big Data methodologies. Big Data can be immensely useful in the context of supplier selection as better estimates of buyer’s demand and supplier’s capacity along with various other relevant parameters can be made from real time usage patterns.</t>
  </si>
  <si>
    <t>The results highlighted that carbon cap has no bearing on carbon emission for a cap-and-trade policy. However, carbon emission can be indirectly impacted by altering the carbon price. But even altering the carbon price may not ensure reduction in the carbon emissions as the experimentation revealed same values of carbon emission</t>
  </si>
  <si>
    <t>In future the work can be extended to include stochastic demand and considering other Vs of Big Data i.e. veracity and value.</t>
  </si>
  <si>
    <t>For the purpose of evaluating the carbon emissions, three different carbon regulating policies viz., carbon cap-and-trade, strict cap on carbon emission and carbon tax on emissions, have been considered and insights are drawn. The MINLP presented in this paper has been illustrated through a randomly generated dataset** All the models have been solved using LINGO 10 optimization software.** Therefore, the paper is an attempt to integrate lot-sizing and order al location problems considering carbon emissions using Big Data approach</t>
  </si>
  <si>
    <t>This paper proposes a mixed-integer nonlinear program (MINLP) for supplier selection along with determining the right lot-sizes in a dynamic setting having multi periods, multi-products and multi-suppliers with a view of overall reduction in the supply chain cost as well as associated cost of carbon emissions. The model requires a range of real time parameters from both the buyer’s and supplier’s perspectives such as costs, capacities and carbon caps. These parameters have been mapped with the different dimensions of Big Data viz. volume, velocity and variety. The model provides an optimal supplier selection and lot-sizing policy along with the carbon emissions.</t>
  </si>
  <si>
    <t>Big Data, MINLP, Lot-sizing, Cap-and-trade, Strict cap, Carbon tax</t>
  </si>
  <si>
    <t xml:space="preserve"> Ivanov(2019)</t>
  </si>
  <si>
    <t>The impact of digital technology and Industry 4.0
on the ripple effect and supply chain risk analytics</t>
  </si>
  <si>
    <t>Dmitry Ivanov, Alexandre Dolgui &amp; Boris Sokolov</t>
  </si>
  <si>
    <t>https://www.tandfonline.com/doi/full/10.1080/00207543.2018.1488086</t>
  </si>
  <si>
    <t>conceptual, framework</t>
  </si>
  <si>
    <t>(1) what relations exist between big data analytics, Industry 4.0, additive manufacturing, advanced trace &amp; tracking systems and SC disruption risks; (2) how digitalisation can
contribute to enhancing ripple effect control; and (3) what digital technology-based extensions can trigger the developments towards SC risk analytics.</t>
  </si>
  <si>
    <r>
      <t xml:space="preserve">Despite initial efforts to unearth new insights about the impact of digital technologies on SC risks he </t>
    </r>
    <r>
      <rPr>
        <b/>
        <u/>
        <sz val="11"/>
        <color theme="1"/>
        <rFont val="Calibri"/>
        <family val="2"/>
        <scheme val="minor"/>
      </rPr>
      <t>understanding of the individual contribution and the interplay of different digital technologies on specific SC disruption risk management and ripple effect requires further analysis</t>
    </r>
  </si>
  <si>
    <t>this study found that at the proactive stage, digital technologies increase demand responsiveness and capacity flexibility. This may have a positive impact on reductions in risk mitigation inventory in ripple effect control. In addition, shorter lead times due to additive manufacturing enhance the impact of digitalisation on the increase in inventory control. Industry 4.0 and additive manufacturing with the support of BDA and T&amp;T technologies facilitate a new quality of proactive planning of risk management infrastructure and increase the ability to reconfigure resources at the recovery stage. At the reactive stage, T&amp;T technologies and BDA allow a principally new quality of data coordination and SC visibility when simulating and activating recovery policies.* In terms of the SCOR model, sourcing and production activities are influenced by additive manufacturing and Industry 4.0 which imply higher exposure to external risks and ripple effect</t>
  </si>
  <si>
    <t>The findings of this study are based on subjective expert literature and analysis of practical examples.</t>
  </si>
  <si>
    <r>
      <t>rigorous data-driven empirical research is needed to derive more generalised and objective insights into this emergent research field*</t>
    </r>
    <r>
      <rPr>
        <u/>
        <sz val="11"/>
        <color theme="1"/>
        <rFont val="Calibri"/>
        <family val="2"/>
        <scheme val="minor"/>
      </rPr>
      <t xml:space="preserve"> the new emerging digital technologies, such as blockchains or omnichannel, from different areas, such as finance and marketing, will find more and more applications to SCM. The analysis of these technologies also belongs to possible extensions to this study</t>
    </r>
  </si>
  <si>
    <r>
      <t>Figure 6. Concept of a decision-support system for SC risk analytics: optimization, simulation, data analytics* integrated SC ripple effect modelling with simulation, optimisation and analytics components to support situational forecasting, predictive simulation, prescriptive optimisation and adaptive learning.</t>
    </r>
    <r>
      <rPr>
        <sz val="11"/>
        <color theme="1"/>
        <rFont val="Calibri"/>
        <family val="2"/>
        <scheme val="minor"/>
      </rPr>
      <t>**</t>
    </r>
    <r>
      <rPr>
        <b/>
        <u/>
        <sz val="11"/>
        <color rgb="FF00B050"/>
        <rFont val="Calibri"/>
        <family val="2"/>
        <scheme val="minor"/>
      </rPr>
      <t xml:space="preserve"> BDA and advanced T&amp;T systems may help in predicting disruptions and providing more accurate data to build sophisticated disruption scenarios for resilient SC design analysis. Digital  technologies can be extensively used to obtain real-time information on the scope and scale of disruptions, their propagation in the SC and to simulate possible recovery strategies</t>
    </r>
    <r>
      <rPr>
        <sz val="11"/>
        <color rgb="FF00B050"/>
        <rFont val="Calibri"/>
        <family val="2"/>
        <scheme val="minor"/>
      </rPr>
      <t>.</t>
    </r>
    <r>
      <rPr>
        <sz val="11"/>
        <color theme="1"/>
        <rFont val="Calibri"/>
        <family val="2"/>
        <scheme val="minor"/>
      </rPr>
      <t xml:space="preserve"> In addition, at the reactive level, adaptation is necessary for achieving the desired output performance by ensuring the possibility of changing SC plans and inventory policies. Adaptation processes in ripple effect control can be supported by feedback and adaptive control methods using decentralised agent techniques with the help of digital technologies. Visualising these processes through virtual reality-supported simulation has not yet been done extensively to model the ripple effect in the SC. In these Industry 4.0 settings, short-term SC scheduling is challenged by temporal machine structures, different processing speeds at parallel machines and dynamic job arrivals. Control approaches can be applied to job shop scheduling in a customised manufacturing process and job sequencing of operations within the jobs in order to support flexible, distributed scheduling</t>
    </r>
  </si>
  <si>
    <t>The impact of digitalisation and Industry 4.0 on the ripple effect and disruption risk control analytics in the supply chain (SC)
is studied. The research framework combines the results from two isolated areas, i.e. the impact of digitalisation on SC
management (SCM) and the impact of SCM on the ripple effect control</t>
  </si>
  <si>
    <t>supply chain dynamics; supply chain risk management; supply chain resilience; supply chain design; supply chain engineering; Industry 4.0; additive manufacturing; blockchain; big data analytics; ripple effect</t>
  </si>
  <si>
    <t>K. Dev(2019)</t>
  </si>
  <si>
    <t>Multi-criteria evaluation of real-time key performance indicators of supply chain with consideration of big data architecture</t>
  </si>
  <si>
    <t>Navin K. Dev, Ravi Shankar, Rachita Gupta, Jingxin Dong</t>
  </si>
  <si>
    <t>https://www.sciencedirect.com/science/article/pii/S0360835218301487?casa_token=juU3_BhLVVIAAAAA:rPAIa9_U0URTfhwYza8K4g5QSsPAEWeZZEuVKJ3manTkOEh4DJyEND83oPmwuhK_feG0r1n3FA</t>
  </si>
  <si>
    <t>MCDM, Simulation</t>
  </si>
  <si>
    <t>Due to constantly varying situations in supply chains, i.e., the dynamic nature of supply chains, some performance measures gets outdated and the others gain priority.The companies experience difficulty in identifying the method for prioritizing the performance measures and adapting their continuous changing strategic objectives in the dynamic decision making environment.* As these problems have received relatively less attention in previous research, the present research attempts to fill these gaps at the con
ceptual basis of a big data architecture point of view.</t>
  </si>
  <si>
    <t>the present study proposes a merger of three approaches;discrete event simulation, fuzzy-ANP (FANP), and TOPSIS under the premise of big data analytics environment. The framework and methodology can help companies find significant KPIs across the entire supply chain in a systematic real-time manner.</t>
  </si>
  <si>
    <t>The proposed conceptual BDA framework could be extrapolated aiming at the superior architectural models through technological advancement of techniques for big data analytics and could be considered as the future endeavors. Moreover, the proposed architecture can be improvised for the analysis of the contemporary strategies like sustainable supply chain management, green supply chain management, and the circular economy based supply chain structuresfrom the big data analytics perspectives, which can be regarded as future work</t>
  </si>
  <si>
    <r>
      <t xml:space="preserve">we outline the following research objectives. (1) </t>
    </r>
    <r>
      <rPr>
        <sz val="11"/>
        <color rgb="FFFF0000"/>
        <rFont val="Calibri"/>
        <family val="2"/>
        <scheme val="minor"/>
      </rPr>
      <t xml:space="preserve">A conceptual framework is proposed in which the RFID-enabled dynamic real-time big data information is integrated into the cloud ERP system equipped with modules of inventory system of a supply chain. </t>
    </r>
    <r>
      <rPr>
        <sz val="11"/>
        <color theme="1"/>
        <rFont val="Calibri"/>
        <family val="2"/>
        <scheme val="minor"/>
      </rPr>
      <t xml:space="preserve">(2) A prescriptive (real-time) and predictive (simulation of historical data) analytics are proposed. (3) The present study is based on the realization of the relationship between KPIs and the operational units of SC processes. Specifically, the simulation is used as the output generator of the KPIs of supply chain operating under the stochastic operational units. The results of the simulation are used for the pairwise comparison within the clusters and among different clusters for ANP for which a simple heuristic method is proposed. The vagueness or any imprecision in the heuristic method is captured through fuzzy logic (i.e., FANP).(4) The ranking of organizations’ key performance capabilities is proposed using TOPSIS.** </t>
    </r>
    <r>
      <rPr>
        <b/>
        <u/>
        <sz val="11"/>
        <color theme="1"/>
        <rFont val="Calibri"/>
        <family val="2"/>
        <scheme val="minor"/>
      </rPr>
      <t>The role of discrete event simulation includes (i) as a data analytics to perform predictive analysis for big data, (ii) supporting other data analytics offline applications to generate data for supply chain KPIs’ analysis.*** a significant contribution of the present research high lights the way big data for the pairwise comparison within the clusters and among different clusters for ANP is determined through a simple heuristic method from the output data of the simulation</t>
    </r>
    <r>
      <rPr>
        <u/>
        <sz val="11"/>
        <color theme="1"/>
        <rFont val="Calibri"/>
        <family val="2"/>
        <scheme val="minor"/>
      </rPr>
      <t xml:space="preserve">* </t>
    </r>
    <r>
      <rPr>
        <u/>
        <sz val="11"/>
        <color rgb="FF00B050"/>
        <rFont val="Calibri"/>
        <family val="2"/>
        <scheme val="minor"/>
      </rPr>
      <t>we compared four KPIs which are considered as the criteria of ANP: average fill rates, average cycle time, average inventory levels, and average inventor time resulting from the simulation model.</t>
    </r>
  </si>
  <si>
    <r>
      <t xml:space="preserve">the present study proposes a simple, yet practical heuristic to quickly handle the unstructured relational key
performance- indicators (KPIs) data of a supply chain that are obtained from the results of the simulation. Within the big data framework, the proposed model can be used as a decision support tool by the companies to evaluate their KPIs in a real-time dynamic system.* </t>
    </r>
    <r>
      <rPr>
        <u/>
        <sz val="11"/>
        <color rgb="FF00B050"/>
        <rFont val="Calibri"/>
        <family val="2"/>
        <scheme val="minor"/>
      </rPr>
      <t>The present paper proposes a “Big Data Architecture” (BDA) conceptual framework that provides an effective approach managing supply chain KPIs under the dynamic environment. It elucidates the performance measure relational problem due to change in business situations by building real-time KPIs evaluation criteria that a company can consider to continuously monitor their performance capabilities. In view of this, the present study proposes an approach to visualize an
arrangement of RFID-enabled and cloud ERP system for Big Data of operational units concerning the inventory system of a supply chai</t>
    </r>
    <r>
      <rPr>
        <u/>
        <sz val="11"/>
        <color theme="1"/>
        <rFont val="Calibri"/>
        <family val="2"/>
        <scheme val="minor"/>
      </rPr>
      <t>n.</t>
    </r>
  </si>
  <si>
    <t>Big data, Real-time mechanism, Key performance indicators, Fuzzy-ANP, Discrete event simulation, Supply chain management</t>
  </si>
  <si>
    <t>Moktadir(2019)</t>
  </si>
  <si>
    <t>Barriers to big data analytics in manufacturing supply chains: A case study from Bangladesh</t>
  </si>
  <si>
    <t>Md. Abdul Moktadir, Syed Mithun Ali, Sanjoy Kumar Paul, Nagesh Shukla</t>
  </si>
  <si>
    <t>https://www.sciencedirect.com/science/article/pii/S0360835218301505?casa_token=DbvkclpcdogAAAAA:YMWkdbMA2v6hZFfoKlr1IIgKsX8CS8rAcn39i9raK6VDvthAmkoofCK73q3xcVWF0bicOiQN3w</t>
  </si>
  <si>
    <t>(1) What are the barriers to the adoption of BDA in manufacturing supply chains in the context of Bangladesh?
(2) How can industrial managers examine specific barriers in a quantitative way?
(3) Can the results help industrial managers formulate strategies to implement BDA?</t>
  </si>
  <si>
    <t>Previous studies have mostly built conceptual frameworks for BDA in a given situation
and have ignored examining the nature of the barriers to BDA.</t>
  </si>
  <si>
    <t>(i) data-related barriers are most im portant, (ii) technology-related barriers are second, and (iii) the five most important components of these barriers are (a) lack of infrastructure, (b) complexity of data integration, (c) data privacy, (d) lack of availability of BDA tools and (e) high cost of investment.</t>
  </si>
  <si>
    <t>barriers to BDA using international data can be examined. Also, examining the interaction among barriers using the grey based Decision Making Trial and Evaluation Laboratory (DEMATEL) or interpretive structural modelling (ISM) techniques is worth investigating. Beside AHP technique, this research direction may be explore further by utilizing extension of AHP technique like, fuzzy-AHP, Pythagorean fuzzy AHP &amp; fuzzy inference system, AHP and AHP and Fine Kinney methodologies, AHP integrated PROMETHEE and VIKOR methods, interval rough AHP and interval rough MABAC methods</t>
  </si>
  <si>
    <t>Due to the significance of both BD and BDA, this research aims to identify and examine the critical barriers to the adoption of BDA in manufacturing supply chains in the context of Bangladesh. This research explores the existing body of knowledge by examining these barriers using a Delphi-based analytic hierarchy process (AHP). Data were obtained from five Bangladeshi manufacturing companies.</t>
  </si>
  <si>
    <t>AHP, Big data analytics, Barriers to BDA, Delphi Information and communication technology(ICT), Manufacturing supply chains</t>
  </si>
  <si>
    <t>Lamba(2017)</t>
  </si>
  <si>
    <t>Big data in operations and supply chain
management: current trends and future
perspectives</t>
  </si>
  <si>
    <t>https://www.tandfonline.com/doi/full/10.1080/09537287.2017.1336787?casa_token=RnGHTKfbiJYAAAAA%3AnBONUEshICSRMso3deOxrWtWy2XepP_6dkRsHg9c83rR5av3DNSrvVSXaU3hV1AORF54cwPADE8h</t>
  </si>
  <si>
    <t>the integration of big data in O&amp;SCM from the viewpoint of 3 Vs (Volume, Velocity, and Variety) concept is still an unexplored territory.</t>
  </si>
  <si>
    <r>
      <rPr>
        <sz val="11"/>
        <color rgb="FF00B050"/>
        <rFont val="Calibri"/>
        <family val="2"/>
        <scheme val="minor"/>
      </rPr>
      <t>Big data in procurement: Supplier selection, Strategic sourcing, Raw material procurement* Big data in manufacturing: Demand forecasting, Quality control, Scheduling, Maintenance* Big data in logistics** By observing figures and tables provided in the preceding sections, it has been found that research on Big data in O&amp;SCM is relatively recent as compared to other disciplines such as banking, insurance, Information technology and cyber security.</t>
    </r>
    <r>
      <rPr>
        <sz val="11"/>
        <color theme="1"/>
        <rFont val="Calibri"/>
        <family val="2"/>
        <scheme val="minor"/>
      </rPr>
      <t xml:space="preserve"> Also, the research in Big data is not converging but is somewhat diverging. However, this divergence especially in the domain areas of O&amp;SCM is limited to providing a theoretical perspective of implementing big data in O&amp;SCM. Now, there is a need to make a paradigm shift from providing a theoretical framework to implementable framework so as to show the real application of big data in O&amp;SCM.*</t>
    </r>
    <r>
      <rPr>
        <b/>
        <u/>
        <sz val="11"/>
        <color theme="1"/>
        <rFont val="Calibri"/>
        <family val="2"/>
        <scheme val="minor"/>
      </rPr>
      <t xml:space="preserve"> Of the three sub-categories, ‘maintenance’ in manufacturing yielded the most results and procurement lay on the lower side of the spectrum** few papers appeared in some of the functional areas such as demand forecasting, quality control but these research papers are again on theoretical front and do not contribute much on building mathematical models to apply Big data for better decision-making</t>
    </r>
  </si>
  <si>
    <t>there might be articles out of Scopus which might be relevant to the scope of the study which have not been considered here* The inclusion and exclusion criteria used in the study resulted from discussions among the authors and their peers. However, there could be marginal risk that some rel evant literature might have been omitted.** The authors have used 3V criteria of big data to develop future perspectives for O&amp;SCM. However, 2 more Vs (veracity and value) were not considered here.*** Authors have used three domains of O&amp;SCM, namely Facility layout problem, procurement problem and joint procurement problem to build frameworks which utilise the core methodology of big data concept</t>
  </si>
  <si>
    <t>more areas of O&amp;SCM can be brought under the fold of big data methodology.</t>
  </si>
  <si>
    <r>
      <rPr>
        <b/>
        <u/>
        <sz val="11"/>
        <color theme="1"/>
        <rFont val="Calibri"/>
        <family val="2"/>
        <scheme val="minor"/>
      </rPr>
      <t>This work also discusses some frameworks which will facilitate integration of 3 V model of big data in some important domains of O&amp;SCM which have relatively not been addressed by researchers till now. These domains are facility layout problem, procurement problem and joint procurement considering supplier and carrier selection, and order allocation*</t>
    </r>
    <r>
      <rPr>
        <u/>
        <sz val="11"/>
        <color rgb="FF00B050"/>
        <rFont val="Calibri"/>
        <family val="2"/>
        <scheme val="minor"/>
      </rPr>
      <t xml:space="preserve"> Literature reviews are aimed to evaluate the extant literature to bring out potential research gaps and highlight the boundaries of knowledge (Tranfield, Denyer, and Smart 2003).** on closely going through the search results, it was noticed that most of the publications ound on databases other than Scopus were contained in Scopus itself. Scopus, which covers more than 20,000 peer reviewed journals, is the largest abstract and citation database of peer-reviewed research literature in the fields of science, technology, medicine, social sciences, and arts and humanities (Fahimnia, Sarkis, and Davarzani 2015).* it has been highlighted by Yong- Hak (2013) that Scopus database is more comprehensive than Web-of-Science database which includes only ISI-indexed journals, limited to 12,000 titles only.**</t>
    </r>
    <r>
      <rPr>
        <b/>
        <u/>
        <sz val="11"/>
        <color rgb="FF00B050"/>
        <rFont val="Calibri"/>
        <family val="2"/>
        <scheme val="minor"/>
      </rPr>
      <t xml:space="preserve"> Scopus has been used and recommended as a good source of supply chain peer-re viewed articles (Chicksand et al. 2012).* .These keywords are used to see the growth pattern of big data applica tions explicitly in O&amp;SCM.*</t>
    </r>
    <r>
      <rPr>
        <u/>
        <sz val="11"/>
        <color rgb="FF00B050"/>
        <rFont val="Calibri"/>
        <family val="2"/>
        <scheme val="minor"/>
      </rPr>
      <t>the research being evaluated had to originate from an academic source, such as a peer-reviewed journal which can be taken as a source of certifie knowledge (Ramos-Rodríguez and Ruíz-Navarro 2004) Hence, the authors have excluded books, book chapters, doctoral theses, white papers, editorial notes, etc. from the scope of the study</t>
    </r>
    <r>
      <rPr>
        <u/>
        <sz val="11"/>
        <color theme="1"/>
        <rFont val="Calibri"/>
        <family val="2"/>
        <scheme val="minor"/>
      </rPr>
      <t>*** criteria for exclusion are listed below: • Review the introduction and conclusion/discussion section of each publication and remove those publications that do not focus on the applications/benefits of big data in O&amp;SCM. • Remove those publications that does not highlight the  real application of big data but contain the phrase just as a momentarily reference or to just highlight the possible application of big data without thoroughly investigating the field*</t>
    </r>
    <r>
      <rPr>
        <sz val="11"/>
        <color theme="1"/>
        <rFont val="Calibri"/>
        <family val="2"/>
        <scheme val="minor"/>
      </rPr>
      <t xml:space="preserve"> The review results are analysed on two different aspects, namely geographical distribution and year wise distribution. The geographical aspect provides information of the country involved in the application of big data in O&amp;SCM</t>
    </r>
  </si>
  <si>
    <t>In this paper, the literature relating to the integration of big data with operations and supply chain management is reviewed. In particular, reviewing past work is primarily focused on three key areas of the operations and supply chain management, namely manufacturing, procurement and logistics where big data has been applied</t>
  </si>
  <si>
    <t>Big data; operations and
supply chain management;
manufacturing;
procurement; logistics</t>
  </si>
  <si>
    <t>Boone(2019)</t>
  </si>
  <si>
    <t>Forecasting sales in the supply chain: Consumer analytics in the big data era</t>
  </si>
  <si>
    <t>Tonya Boone , Ram Ganeshan , Aditya Jain , Nada R. Sanders</t>
  </si>
  <si>
    <t>International Journal of Forecasting</t>
  </si>
  <si>
    <t>https://www.sciencedirect.com/science/article/pii/S0169207018301523?casa_token=AWogVM8-15cAAAAA:kAB862VXtYN56prnUFrbvvJmmUhybWhggxgyNN2Ctp7bnNwwSkwohGBRNN7GuYcrJYwLdfVJag</t>
  </si>
  <si>
    <t>While much of this review will focus on time series data, we will also explore how such data can be used to obtain insights into consumer behavior, and the impact of such data on organizational forecasting</t>
  </si>
  <si>
    <t>First, we show how the granular data that are now available through POS systems can help to overcome demand censuring and provide a holistic view encompassing a multi-product perspective. Second, in-store technologies can be used to assess traffic and customer purchasing behaviors, which can inform aggregate sales forecasts. Finally, we show how researchers have used user-generated data from Internet searches and social media to enhance forecasting models.* Firms that embrace big data technologies must also
address three key related management issues: privacy, security, and governance.</t>
  </si>
  <si>
    <r>
      <t xml:space="preserve">The context of this review will be that of retailing, and we focus specifically on time series data. However, the ideas described (new data streams, personalization, new variables in forecasting, etc.) are not limited to the
customer side of the supply chain, but can also be extended to inter- and intra-company interfaces. * Sources of big data: </t>
    </r>
    <r>
      <rPr>
        <b/>
        <i/>
        <u/>
        <sz val="11"/>
        <color theme="1"/>
        <rFont val="Calibri"/>
        <family val="2"/>
        <scheme val="minor"/>
      </rPr>
      <t>Point-of-sales data: firms do not record information on demand during stock
out, meaning that information on the demand in excess of inventory carried is simply lost.**</t>
    </r>
    <r>
      <rPr>
        <sz val="11"/>
        <color theme="1"/>
        <rFont val="Calibri"/>
        <family val="2"/>
        <scheme val="minor"/>
      </rPr>
      <t xml:space="preserve"> In-store data: Traffic counter data: information on how many customers visited their stores at different times. Path data: Traffic data offer information only on how many customers enter the store. After entering the store, customers engage with various elements in the store, such as productson shelves and sales personnel. The ways in which customers go about interacting with these store elements provide information about their decision making processes,and hence, the demand however, technologies such as RFID tags, digital video capture, and nimble database solutions have made collecting, storing, coding and accessing such data in a brick-and-mortal retailing context easier.* Internet/user-generated content, Google trends, Social media.</t>
    </r>
  </si>
  <si>
    <t>The intent of this paper is to provide a review of the way in which this explosion of data is impacting forecasting. For the purposes of this review, we focus on ‘‘consumer analytics’’ from a forecasting perspective, encompassing a set of data-driven techniques that provide insights into consumer buying behaviors</t>
  </si>
  <si>
    <t>Sales forecasting, Predictive analytics, Literature review, Big data</t>
  </si>
  <si>
    <t>Chang*b(2020)</t>
  </si>
  <si>
    <t>When Blockchain Meets Supply Chain:
A Systematic Literature Review on Current
Development and Potential Applications</t>
  </si>
  <si>
    <t>Shuchih E. Chang; Yichian Chen</t>
  </si>
  <si>
    <t>IEEE access</t>
  </si>
  <si>
    <t>https://ieeexplore.ieee.org/abstract/document/9047881</t>
  </si>
  <si>
    <t>IEEE Xplore,ACM, Google Scholar, and
other major digital libraries from various academic publish
ers,</t>
  </si>
  <si>
    <t>RQ1: What are the main topics and subjects of interest in supply chain studies that utilize blockchain technology; how do they address its core issues; and how have these topics
evolved over time? RQ2: What are the main research methodologies employed
in blockchain-based supply chain literature and how are they related to the main topics?
RQ3: Which blockchain-supply-chain papers were most instrumental in driving the development of literature thus far?</t>
  </si>
  <si>
    <t>Among extant literature, research regarding the application of blockchain technology in supply chains is rather fragmented and diverse in topics [19], [20]. While researchers presented their early efforts regarding blockchain-based supply chain literature, there was a lack of quali ed peer-reviewed articles that could be aggregated and analyzed in the current research's limited time frame.* Both these papers reviewed only a few studies before 2018, i.e., 29 and 27 papers, respectively These initial literature
reviews are not adequate for providing a general overview, and a literature update is required due to the rapid proliferation of blockchain-based supply chain research from year 2018 to early 2020</t>
  </si>
  <si>
    <t>Four major issues: traceability and transparency, stakeholder involvement and collaboration, supply chain integration and digitalization, and common frameworks on blockchain-based platforms, are critical for future orientation.</t>
  </si>
  <si>
    <t xml:space="preserve">More research efforts focusing on empirical evidence when adoption, technological usability, and solutions to business long-term uncertainties, are required to  fill research gaps and guide managerial practices* Nevertheless, futurework must address several blockchain related technical issues such as throughput, security, scalability, and interoperability. Similar efforts are limited and related quantitative study regarding these topics is still rare. More research work needs to address the diffusion of blockchain technology, BPR, and their managerial implications and social impact. Promising areas for blockchain applications and research include the logistics, medical, insurance, andpublic sectors. </t>
  </si>
  <si>
    <r>
      <t>The major research methods adopted in these studies have also been reported to outline the relationship between the main topics and methodologies.* Thus, we outline the understanding regarding the
research path based on our comprehension of related research interests and topic distributions.* This study followed pre vious research guidelines to construct a robust and replicable study [44] [46].</t>
    </r>
    <r>
      <rPr>
        <sz val="11"/>
        <color theme="1"/>
        <rFont val="Calibri"/>
        <family val="2"/>
        <scheme val="minor"/>
      </rPr>
      <t xml:space="preserve">** </t>
    </r>
    <r>
      <rPr>
        <sz val="11"/>
        <color rgb="FF00B050"/>
        <rFont val="Calibri"/>
        <family val="2"/>
        <scheme val="minor"/>
      </rPr>
      <t>Article selection was conducted by setting inclusion and exclusion criteria prior to analysis to extract highly-relevant literature.** However, preliminary studies in the form of technical reports, comments, editorial, and consulting papers, were excluded to ensure quality, consistency, and academic rigor</t>
    </r>
    <r>
      <rPr>
        <sz val="11"/>
        <color theme="1"/>
        <rFont val="Calibri"/>
        <family val="2"/>
        <scheme val="minor"/>
      </rPr>
      <t>.*** w</t>
    </r>
    <r>
      <rPr>
        <u/>
        <sz val="11"/>
        <color theme="1"/>
        <rFont val="Calibri"/>
        <family val="2"/>
        <scheme val="minor"/>
      </rPr>
      <t>e classiffed the selected papers in terms of supply-chain-centric topics to identify the research foci and examine the potential influence of and emphasis on blockchain in supply chain applications [47].**</t>
    </r>
    <r>
      <rPr>
        <sz val="11"/>
        <color theme="1"/>
        <rFont val="Calibri"/>
        <family val="2"/>
        <scheme val="minor"/>
      </rPr>
      <t xml:space="preserve"> Table 2 presents potential blockchain applications across different industries showing that early applications were mainly in the  elds such as food provenance [51], physical distribution and logistics [52], manufacturing [53], [54], and drug/pharmaceuticals supplies [55] [57]** We also learned that blockchain applications in various sectors, e.g., manufactur ing, were drawing more attention from technical engineers, practitioners, and scholars** </t>
    </r>
    <r>
      <rPr>
        <u/>
        <sz val="11"/>
        <color theme="1"/>
        <rFont val="Calibri"/>
        <family val="2"/>
        <scheme val="minor"/>
      </rPr>
      <t>Topics and methods used in the corpus.</t>
    </r>
  </si>
  <si>
    <t>This study aims to explore the current status, potential applications, and future directions of blockchain technology in supply chain management. A literature survey, along with an analytical review, of blockchain-based supply chain research was conducted* A selected corpus comprising 106 review articles was analyzed</t>
  </si>
  <si>
    <t>Blockchain, digital ledger, distributed ledger technology, logistics, shared ledger, smart contract, supply chain management, systematic literature review, value chain.</t>
  </si>
  <si>
    <t>Aryal(2018)</t>
  </si>
  <si>
    <t>The emerging big data analytics and IoT in
supply chain management: a systematic review</t>
  </si>
  <si>
    <t>Arun Aryal, Ying Liao, Prasnna Nattuthurai, Bo Li</t>
  </si>
  <si>
    <t>https://www.emerald.com/insight/content/doi/10.1108/SCM-03-2018-0149/full/html?casa_token=Uj9CDUoVOTMAAAAA:L9dav-wYIHX9fibcOzHDWuonZFPevhdjdE-TNJX-5QKwKgLd1hZe3gMX2sVfPuNVxYkx7aWNpVjoXVL19nmDBftAC9Apw104JqzeKA-qCIKVLaIj9KQ</t>
  </si>
  <si>
    <t>big data, IoT</t>
  </si>
  <si>
    <t>RQ1. What are the definitions and applications of disruptive technologies in supply chain and relevant fields?
RQ2. How has disruptive technology trend evolved over years in business supply chain research?
RQ3. What are the semantic differences of themes between the communities of business supply chain research versus non-business supply chain research?</t>
  </si>
  <si>
    <t>The existing studies largely focus on what happens after a disruptive technology hits a supply chain.
There is relatively little research on why some disruptive technologies are adopted and how to best exploit opportunities ahead of the competition through disruptive technology (Goldsby and Zinn, 2016).</t>
  </si>
  <si>
    <r>
      <rPr>
        <sz val="11"/>
        <color rgb="FF00B050"/>
        <rFont val="Calibri"/>
        <family val="2"/>
        <scheme val="minor"/>
      </rPr>
      <t>The empirical analysis identified key research trends in big data analytics and IoT divided over two time-periods, in which research
demonstrated steady growth by 2015 and the rapid growth was shown afterwards</t>
    </r>
    <r>
      <rPr>
        <sz val="11"/>
        <color theme="1"/>
        <rFont val="Calibri"/>
        <family val="2"/>
        <scheme val="minor"/>
      </rPr>
      <t>. The key finding of this review is that the main interest in recent big data is toward overlapping customer service, support and supply chain network, systems and performance. Major research themes in IoT moved from general supply chain and business information management to more specific context including supply chain design, model and performance</t>
    </r>
  </si>
  <si>
    <t>Future studies can complement the traditional technical perspective with managerial cognition to take advantage of disruptive technologies.* this work could serve SCM researchers to explore other relevant topics, such as the relationship between SCM and blockchain, artificial intelligence or other future emerging
disruptive technologies.</t>
  </si>
  <si>
    <r>
      <rPr>
        <u/>
        <sz val="11"/>
        <color theme="1"/>
        <rFont val="Calibri"/>
        <family val="2"/>
        <scheme val="minor"/>
      </rPr>
      <t>The current study used a state-of-the-art methodology to conduct a systematic review on disruptive technology literature in the past 20 years.* The current study focuses on the two recently most popular disruptive technologies big data analytics and IoT*</t>
    </r>
    <r>
      <rPr>
        <sz val="11"/>
        <color theme="1"/>
        <rFont val="Calibri"/>
        <family val="2"/>
        <scheme val="minor"/>
      </rPr>
      <t xml:space="preserve"> Turning disruptive technologies into a strategic advantage is to transform data into real-life applications through big data analytics.**</t>
    </r>
    <r>
      <rPr>
        <u/>
        <sz val="11"/>
        <color theme="1"/>
        <rFont val="Calibri"/>
        <family val="2"/>
        <scheme val="minor"/>
      </rPr>
      <t xml:space="preserve"> A considerable body of work seek to identify research focus and trends in technology and supply chain management by performing content analysis on existing literature. In particular, a growing number of scholars have advocated and emphasized the importance of structured and systematic review in different disciplines (Rousseau et al., 2008; Tranfield et al., 2003; Shukla and Jharkharia, 2013)</t>
    </r>
    <r>
      <rPr>
        <sz val="11"/>
        <color theme="1"/>
        <rFont val="Calibri"/>
        <family val="2"/>
        <scheme val="minor"/>
      </rPr>
      <t xml:space="preserve">.** </t>
    </r>
    <r>
      <rPr>
        <b/>
        <u/>
        <sz val="11"/>
        <color theme="1"/>
        <rFont val="Calibri"/>
        <family val="2"/>
        <scheme val="minor"/>
      </rPr>
      <t xml:space="preserve">*Text analytics are easy to replicate but does not offer the deeper contextual understanding.* </t>
    </r>
    <r>
      <rPr>
        <u/>
        <sz val="11"/>
        <color theme="1"/>
        <rFont val="Calibri"/>
        <family val="2"/>
        <scheme val="minor"/>
      </rPr>
      <t>Technological advancements such as big data and IoT were first put in place to streamline routine activities and operations in logistics and customer support* The social aspect contains concepts of online, behavior, learning, management and time. This result implies that there has been a growing body of research addressing the behavioral and cognitive aspect of disruptive technologies.</t>
    </r>
  </si>
  <si>
    <t>The purpose of this study is to provide insights into the way in which understanding and implementation of disruptive technology, specifically big data analytics and the Internet of Things (IoT), have changed over time. The study also examines the ways in which research in supply chain and related fields differ when responding to and managing disruptive change.* For the last stage of evaluating relevant issues and trends in the literature, the latent semantic analysis method was adopted using Leximancer, which allows more rapid, reliable and consistent content analysis.</t>
  </si>
  <si>
    <t>Systematic literature review, Disruption, Supply chain disruptions</t>
  </si>
  <si>
    <t>Wan(2020)</t>
  </si>
  <si>
    <t>Blockchain-Enabled Information Sharing Within a
Supply Chain: A Systematic Literature Review</t>
  </si>
  <si>
    <t>PAUL KENGFAI WAN, LIZHEN HUANG, HALVOR HOLTSKOG</t>
  </si>
  <si>
    <t>https://ieeexplore.ieee.org/abstract/document/9032112</t>
  </si>
  <si>
    <t>RQ1: How blockchain technology has an impact on information sharing in the supply chain</t>
  </si>
  <si>
    <t>the holistic contribution and barriers of blockchain-enabled information sharing within a supply chain remain unclear. Therefore, in this paper, we will investigate and understand how blockchain technology can change current information sharing within a supply chain</t>
  </si>
  <si>
    <t>From our  findings, one potential impact of deploying blockchain-enabled information sharing within a supply chain is that it ensures all members in the chain can obtain verified information which enhances collaborative partnerships* Through this in-depth research,we highlighted potential barriers that could impede the development of blockchain technology in supply chain such as the lack of understanding of blockchain technology in businesses and con ict of interests</t>
  </si>
  <si>
    <t>We acknowledge that our approach in selecting literatures in our systematic review may exclude certain literatures</t>
  </si>
  <si>
    <t>Futurework such as information hiding, in parallel with information sharing, could close the gap in deploying this technology within a supply chain* Understanding the nature of different supply chain is also important to better prepare the deployment of blockchain</t>
  </si>
  <si>
    <t>All these literatures which met the requirements are exported to EndNote and Microsoft Excel to generate tables and  figures for analysis. In addition to that, some literatures that did not meet all
the requirements but consists of relevant information are also exported to Excel sheet under different tab. This is important for us to gain a more comprehensive knowledge in different types of supply chains</t>
  </si>
  <si>
    <t>The goal of this paper is to identify and understand the impact of blockchain technology for information sharing within a supply chain.* A systematic literature review in the academic literature was conducted using different databases. Blockchain-enabled information sharing can add value to enhance collaborative work in different types of supply chains such as health and medical, construction and smart city.</t>
  </si>
  <si>
    <t>Blockchain, smart contract, supply chain management, information sharing</t>
  </si>
  <si>
    <t>Engelseth(2018)</t>
  </si>
  <si>
    <t>Big data and connectivity in long-linked
supply chains</t>
  </si>
  <si>
    <t>Per Engelseth, Hao Wang</t>
  </si>
  <si>
    <t>Journal of Business &amp; Industrial Marketing</t>
  </si>
  <si>
    <t>https://www.emerald.com/insight/content/doi/10.1108/JBIM-07-2017-0168/full/html?casa_token=TjSgjlxSQ-EAAAAA:MXThmWWoPfKZ8Xr3XAenkRdzYy1dR2BZtoY-Mv3FNeS4ef-BBxSJfhsKXCk7N4ZPJoIVFjNxCitq3r8oJ3Tl3sB65sFFCcmqKKx2tSfVln006_87Z8E</t>
  </si>
  <si>
    <t>RQ1. What are the data complexity and volume in a long linked supply chain?
RQ2. What characteristics long linked supply chains have with respect to “big” data?
RQ3. How may it be applied to improve a long-linked supply chain involving a service manifest as combinations of goods and service components?</t>
  </si>
  <si>
    <t>Management studies commonly focus on intra-firm, single firm or business relationship dyadic research issues. Extending inquiry to a chain of interdependent firms, or even a network of firms, clearly increases structural complexity</t>
  </si>
  <si>
    <t>Analysis reveals that big data use in this scenario encompasses mainly around handling risks associated with transformations in the
supply chain, a data-driven approach. Complexity is founded in transformation the flows of goods and information. Supply chain dynamics represent an important source for data acquisition for big data analytics.* Connectivity is important and IT is a facilitator
of the. IoT may be used to express this connectivity.*</t>
  </si>
  <si>
    <t>The qualitative nature of the study limits the aim of generalization</t>
  </si>
  <si>
    <r>
      <t>This indicates that there may be need for an academic debate on the use of IoT and BD for specific types of business management purposes.*  In any case, this study points out that the use of IoT and BD as academic terms at least needs to be adapted and refined to the business function in a particular industrial context.**</t>
    </r>
    <r>
      <rPr>
        <u/>
        <sz val="11"/>
        <color theme="1"/>
        <rFont val="Calibri"/>
        <family val="2"/>
        <scheme val="minor"/>
      </rPr>
      <t xml:space="preserve"> Further research should accordingly be directed operationalizing types of connectivity supporting technology (including IoT) may be used and experimenting with this technology considering how it could mitigate risks and, thereby, provide customer value* </t>
    </r>
    <r>
      <rPr>
        <b/>
        <u/>
        <sz val="11"/>
        <color theme="1"/>
        <rFont val="Calibri"/>
        <family val="2"/>
        <scheme val="minor"/>
      </rPr>
      <t>These more detailedconceptual models may then be further developed as a basis for understanding the role of BD in a complex adaptive system and thereby enable agent-based modelling and simulation to develop this system</t>
    </r>
  </si>
  <si>
    <r>
      <t xml:space="preserve">Long-linked supply is an industrial particularity. This type of supply structure is a feature of physical distribution involving predominately sequential interdependencies (Thompson, 1967). In accordance with Thompson (1967), industrial particularities denote variation in interdependencies impacting on how these forms of distribution should be organized and managed. </t>
    </r>
    <r>
      <rPr>
        <u/>
        <sz val="11"/>
        <color theme="1"/>
        <rFont val="Calibri"/>
        <family val="2"/>
        <scheme val="minor"/>
      </rPr>
      <t>Interdependency is associated with power and provides for why actors in a supply chain structures realize business with each other (Pfeffer and Salancik, 1978).* The expression of customer value may still be differently perceived by different supply chain actors</t>
    </r>
  </si>
  <si>
    <t>This study aims to consider the developing of strategic use of big data in association with long-linked physical goods supply focusing on risk management* Analysis is grounded on a case study of organizing the import of machine parts from Shanghai, China, to Norway. An analytical framework is developed through a literature review on long linked supply chains, big data and risk management.</t>
  </si>
  <si>
    <t>Service-dominant logic, Complexity, Customer value, Big data, Information connectivity, Long-linked technology</t>
  </si>
  <si>
    <t>Mandal(2018)</t>
  </si>
  <si>
    <t>An examination of the importance
of big data analytics in supply
chain agility development
A dynamic capability perspective</t>
  </si>
  <si>
    <t>https://www.emerald.com/insight/content/doi/10.1108/MRR-11-2017-0400/full/html?casa_token=1G0yBrLkLYYAAAAA:9rK_UK4njYJSqJMeGPFKiYWQhSj_yge5mDq55uz5awCJ-kO_E-VpXy1TRLwZ7sJdWlJdcILpxf-Kr5IiqA204ehpF7yAZGpYQ6oymd_WFZziC6wGwOQ</t>
  </si>
  <si>
    <t>RQ1. What is the influence of BDA personnel expertise capabilities on SC agility?
RQ2. What is the inter-relationship among the BDA personnel expertise capabilities?</t>
  </si>
  <si>
    <t>While extant research has identified several enablers of SC agility using different theoretical perspectives the importance of BDA in the development of SC agility is still unexplored.</t>
  </si>
  <si>
    <t>Findings suggested that BDA technology management knowledge, BDA business knowledge and BDA relational knowledge are prominent enablers of SC agility. Furthermore, BDA technology management knowledge is an essential precursor of BDA technical knowledge and BDA business knowledge</t>
  </si>
  <si>
    <t>One important limitation of our study is the single informant response per organisation</t>
  </si>
  <si>
    <t>Future studies should consider multiple informants per organisation for increased reliability and generalizability of the finding* Future studies can explore the importance of BDA personnel expertise capabilities in the development of SC risk management capabilities, namely, SC resilience.** Furthermore, studies should attempt to identify other personnel-based, infrastructure-based, and management-based capabilities under BDA</t>
  </si>
  <si>
    <t>By using resource-based view and its dynamic capability extension</t>
  </si>
  <si>
    <t>This paper aims to investigate the influence of big data analytics (BDA) personnel expertise capabilities in the development of supply chain (SC) agility. Based on extant literature, the study explores the role of BDA technical knowledge, BDA technology management knowledge, BDA business knowledge and BDA relational knowledge in SC agility development. Furthermore, the author also explores the interrelationships among these four BDA personnel expertise capabilities</t>
  </si>
  <si>
    <t>Big data, IT, Supply chain, Analytics, Agility, Dynamic capability,
Information and knowledge management</t>
  </si>
  <si>
    <t>Hackius(2020)</t>
  </si>
  <si>
    <t>Translating High Hopes Into Tangible Benefits:
How Incumbents in Supply Chain and Logistics
Approach Blockchain</t>
  </si>
  <si>
    <t>NIELS HACKIUS, MORITZ PETERSEN</t>
  </si>
  <si>
    <t>https://ieeexplore.ieee.org/abstract/document/9000815</t>
  </si>
  <si>
    <t>1) How do incumbent companies make use of Blockchain in SC&amp;L?
2) Which factors are stopping incumbent companies from making use of Blockchain in SC&amp;L?</t>
  </si>
  <si>
    <t>Considerable literature has accumulated on Blockchain in SC&amp;L. Due to the early age of the  eld, most authors naturally focus on establishing the ``what'', i.e., application opportunities and the ``why'', i.e., possible benefits rather than the ``how'', i.e., adoption processes [17]. In general, investigating the contingencies and approaches of Blockchain adoption is considered an important  eld for further inquiry</t>
  </si>
  <si>
    <r>
      <t>We  nd that companies use Blockchain to drive digital transformation, constitute new business models and unify the industry through consortia. The main barriers to such solutions are a lack of technological usability and long-term uncertainties.*</t>
    </r>
    <r>
      <rPr>
        <u/>
        <sz val="11"/>
        <color theme="1"/>
        <rFont val="Calibri"/>
        <family val="2"/>
        <scheme val="minor"/>
      </rPr>
      <t xml:space="preserve"> we  nd that Blockchain
solutions are a new type of market platform that will only work when designed as open ecosystems</t>
    </r>
  </si>
  <si>
    <t>The sample, obtained through a theoretical sampling approach, provided useful insights, but is not necessarily representative of an underlying population</t>
  </si>
  <si>
    <t>It has already been shown that especially principal agent theory, transaction cost analysis and network theory provide valuable lenses and can help explain certain aspects of the phenomenon of Blockchain adoption in the supply chain context [17].</t>
  </si>
  <si>
    <r>
      <rPr>
        <u/>
        <sz val="11"/>
        <color theme="1"/>
        <rFont val="Calibri"/>
        <family val="2"/>
        <scheme val="minor"/>
      </rPr>
      <t>We chose an explorative, qualitative Grounded Theory approach to explore how companies deal with Blockchain in SC&amp;L</t>
    </r>
    <r>
      <rPr>
        <sz val="11"/>
        <color theme="1"/>
        <rFont val="Calibri"/>
        <family val="2"/>
        <scheme val="minor"/>
      </rPr>
      <t xml:space="preserve">. </t>
    </r>
    <r>
      <rPr>
        <u/>
        <sz val="11"/>
        <color rgb="FFFF0000"/>
        <rFont val="Calibri"/>
        <family val="2"/>
        <scheme val="minor"/>
      </rPr>
      <t>The application of Grounded Theory is feasible, whenever ``researchers have an interesting phenomenon without explanation and from which they seek to discover theory from data'</t>
    </r>
    <r>
      <rPr>
        <sz val="11"/>
        <color rgb="FFFF0000"/>
        <rFont val="Calibri"/>
        <family val="2"/>
        <scheme val="minor"/>
      </rPr>
      <t xml:space="preserve">'. </t>
    </r>
    <r>
      <rPr>
        <u/>
        <sz val="11"/>
        <color rgb="FFFF0000"/>
        <rFont val="Calibri"/>
        <family val="2"/>
        <scheme val="minor"/>
      </rPr>
      <t>Through a set of techniques and procedures, Grounded Theory allows us to record, interpret
and abstract subjective experiences into theoretical statements bout the phenomenon under research.</t>
    </r>
  </si>
  <si>
    <t>In this explorative, qualitative interview study, we identify how incumbent companies try to make use of
Blockchain in supply chain and logistics and we also analyze the barriers hampering them. The analysis of
twenty-four semi-structured expert interviews and extensive secondary data collates a comprehensive picture
of incumbent companies' activities around Blockchain adoption</t>
  </si>
  <si>
    <t>Blockchain, decision making, logistics, supply chain management, technology
management.</t>
  </si>
  <si>
    <t>Gonczol(2020)</t>
  </si>
  <si>
    <t>Blockchain Implementations and Use Cases
for Supply Chains A Survey</t>
  </si>
  <si>
    <t>PETER GONCZOL, PANAGIOTA KATSIKOULI, LASSE HERSKIND, NICOLA DRAGONI</t>
  </si>
  <si>
    <t>https://ieeexplore.ieee.org/abstract/document/8952728</t>
  </si>
  <si>
    <t>Google Scholar, IEEE, ACM, DTU Find
it</t>
  </si>
  <si>
    <t>RQ1 What are the existing research approaches on the subject of blockchains for supply chains?
RQ2 What type of supply chains can be implemented on a distributed ledger?
RQ3 What are the existing blockhain-based supply chain
implemented systems? What are their design choices and technical characteristics?
RQ4 What are the bene ts from the adoption of blockchain technology on supply chains?
RQ5 What are the challenges to be addressed?
RQ6 What are the current research gaps and open problems?</t>
  </si>
  <si>
    <t>The adoption of blockchain technology in supply chains is a relatively new subject and as such, there is only a small number of reviews of the related literature1</t>
  </si>
  <si>
    <t>The standardization of processes, and especially of the traceability and certi cation of quality at the various stages of food supply chains, are issues that need to be addressed in manufacturing supply chains, irrespective of the implementation. It is however noted that distributed implementations through the use of technologies such as
blockchain would facilitate and speed up the procedures towards standardization</t>
  </si>
  <si>
    <t>Our vision is that more and more implementations will reveal their systems to the community, so that more and more companies will be persuaded to use it and governments and unions will be therefore forced to standardize its involved procedures and issue relevant policies.</t>
  </si>
  <si>
    <t xml:space="preserve">EC1 Non accessible paper or non available full-paper document.* </t>
  </si>
  <si>
    <t>In this survey, we review academic researches and implementations of distributed ledgers on supply chains. We present the current state of research on the subject and summarize the bene ts and the challenges of the distributed organization and management of supply chains. Focusing on industrial practices and use cases, we discuss the technical characteristics and maturity of the various industrial projects. Our goal is to assess the applicability of blockchains in the supply chain domain* To answer these points, we perform a literature review by conducting two different searches:  rstly, we search for
peer-reviewed papers hosted in scienti c databases. Secondly, we run a search on generic search engines for missed
peer-reviewed papers and other articles. Next, we discuss the details and results of these searches.</t>
  </si>
  <si>
    <t>Blockchain, distributed ledger technology, implementations and use cases, supply chain</t>
  </si>
  <si>
    <t>Juma(2019)</t>
  </si>
  <si>
    <t>A Survey on Using Blockchain in
Trade Supply Chain Solutions</t>
  </si>
  <si>
    <t xml:space="preserve">HUSSAM JUMA, KHALED SHAALAN, IBRAHIM KAMEL </t>
  </si>
  <si>
    <t>https://ieeexplore.ieee.org/abstract/document/8936386</t>
  </si>
  <si>
    <t>IEEE, ACM, scientist Direct, Scopus, Springer,
and Taylor and Francis</t>
  </si>
  <si>
    <t>RQ1: What is the impact of the blockchain technology on optimising the trade supply chain?
RQ2: What are the factors that in uence the adoption of blockchain technology in the trade supply chain?
RQ3: Can we improve the customs administration control of international trade through the use of blockchain technology?</t>
  </si>
  <si>
    <t>The adoption of the blockchain technology in the trading domain is mainly in uenced by the scalability (number of transactions), the willingness of the participants, and the cost. Blockchain technology prioritises security over performance, and this limits the scalability of blockchain-based systems. Additionally, we cannot assume the willingness of all participants to join a blockchain-based trading solution, and this also limits the growth of employing this technology in the trading domain. Also, the cost of joining a blockchain solution in terms of infrastructure might challenge the adoption of this technology in the (international) trade supply chain</t>
  </si>
  <si>
    <r>
      <t xml:space="preserve">To address the research questions proposed in this work, we have conducted a detailed review and discussion about the use of blockchain technology in trade. Our review adopts the methodological approach proposed by Tran eld et al. [18], which mainly consists of three main steps: planning, execution, and reporting. * </t>
    </r>
    <r>
      <rPr>
        <u/>
        <sz val="11"/>
        <color theme="1"/>
        <rFont val="Calibri"/>
        <family val="2"/>
        <scheme val="minor"/>
      </rPr>
      <t>we removed survey papers** we were focusing mainly on 34 papers.</t>
    </r>
  </si>
  <si>
    <t>In this paper, we present a detailed overview of the use of blockchain technology in (international) trade supply chains.
Furthermore, the discussed proposals have been classi ed based on the target application scenarios. Our goal is to clarify the bene ts of applying this technology to the trading domain and highlight the challenges that are associated with applying this technology to optimise the trading domain. Accordingly, we underline several issues that occur during the designing of the blockchain solution to optimise the (international) tradesupply chain.</t>
  </si>
  <si>
    <t>Nguyen(2018)</t>
  </si>
  <si>
    <t>Big data analytics in supply chain management: A state-of-the-art literature review</t>
  </si>
  <si>
    <t>Truong Nguyen, Li ZHOU, Virginia Spiegler, Petros Ieromonachou, Yong Lin</t>
  </si>
  <si>
    <t>Computers &amp; Operations Research</t>
  </si>
  <si>
    <t>https://www.sciencedirect.com/science/article/pii/S0305054817301685?casa_token=L_xVEQ_IcswAAAAA:njuUYmL8C77LKLjNd0zVespGwjSyHOHz97yJhAnd6Y52iBMrpr4k3uWYj9LSzid0BXdP4qLruA</t>
  </si>
  <si>
    <t>(1) in what areas of SCM is BDA being applied? (2) At what level of analytics is BDA used in these SCM areas? (3) What types of BDA models are
used in SCM? (4) What BDA techniques are employed to develop these models?</t>
  </si>
  <si>
    <t>There are a number of literature reviews of BDA applications in the SCM context, but most of them tend to focus on a specific operational function of the SC. A literature review that takes a broad perspective of SC as a whole and cross-maps with BDA techniques in SCM is yet scarce</t>
  </si>
  <si>
    <r>
      <t>quality control in manufacturing, dynamic vehicle routing and</t>
    </r>
    <r>
      <rPr>
        <sz val="11"/>
        <color rgb="FF7030A0"/>
        <rFont val="Calibri"/>
        <family val="2"/>
        <scheme val="minor"/>
      </rPr>
      <t xml:space="preserve"> i</t>
    </r>
    <r>
      <rPr>
        <b/>
        <u/>
        <sz val="11"/>
        <color rgb="FF7030A0"/>
        <rFont val="Calibri"/>
        <family val="2"/>
        <scheme val="minor"/>
      </rPr>
      <t>n-transit inventory management in logistics/transportation, order picking and inventory control systems in warehousing, demand shaping in SC and operational research, and procurement are some of those areas that are currently much less discussed.</t>
    </r>
    <r>
      <rPr>
        <b/>
        <u/>
        <sz val="11"/>
        <color theme="1"/>
        <rFont val="Calibri"/>
        <family val="2"/>
        <scheme val="minor"/>
      </rPr>
      <t>*</t>
    </r>
    <r>
      <rPr>
        <u/>
        <sz val="11"/>
        <color theme="1"/>
        <rFont val="Calibri"/>
        <family val="2"/>
        <scheme val="minor"/>
      </rPr>
      <t>f</t>
    </r>
    <r>
      <rPr>
        <u/>
        <sz val="11"/>
        <color rgb="FFFF0000"/>
        <rFont val="Calibri"/>
        <family val="2"/>
        <scheme val="minor"/>
      </rPr>
      <t>ragmental efforts of BDA adoption to only one or two functions will not yield any significant and long-lasting competitive advantage. To avoid such fragmented efforts, the entire SC should be horizontally integrated by aligning BDA applications in different functions effectively</t>
    </r>
    <r>
      <rPr>
        <sz val="11"/>
        <color theme="1"/>
        <rFont val="Calibri"/>
        <family val="2"/>
        <scheme val="minor"/>
      </rPr>
      <t>* current research focuses more on prescriptive analytics than descriptive and predictive analytics.**</t>
    </r>
    <r>
      <rPr>
        <b/>
        <u/>
        <sz val="11"/>
        <color theme="1"/>
        <rFont val="Calibri"/>
        <family val="2"/>
        <scheme val="minor"/>
      </rPr>
      <t xml:space="preserve"> </t>
    </r>
    <r>
      <rPr>
        <b/>
        <u/>
        <sz val="11"/>
        <color rgb="FFFF0000"/>
        <rFont val="Calibri"/>
        <family val="2"/>
        <scheme val="minor"/>
      </rPr>
      <t>Dynamic optimiza- tion and simulation modelling should be further investigated in the context of BDA as they are baseline approaches for prescriptive an- alytics and DSS.</t>
    </r>
    <r>
      <rPr>
        <b/>
        <u/>
        <sz val="11"/>
        <color theme="1"/>
        <rFont val="Calibri"/>
        <family val="2"/>
        <scheme val="minor"/>
      </rPr>
      <t xml:space="preserve"> **</t>
    </r>
    <r>
      <rPr>
        <sz val="11"/>
        <color theme="1"/>
        <rFont val="Calibri"/>
        <family val="2"/>
        <scheme val="minor"/>
      </rPr>
      <t>although the literature has extensively adopted visu-
alization techniques as supplement techniques to predictive and prescriptive models, little attention has been paid on improving data visualization techniques.* It is rather surprising that research on applying BDA on reverse logistics and the closed-loop supply chain (CLSC) is scarce</t>
    </r>
  </si>
  <si>
    <t>One of the limitations of this paper is that the categorization in the classification framework remains interpretative, as this could lead to concern on subjective bias.* Another concern could be on the time period selected in this review, from  2011 to 2016.</t>
  </si>
  <si>
    <r>
      <rPr>
        <b/>
        <u/>
        <sz val="11"/>
        <color theme="1"/>
        <rFont val="Calibri"/>
        <family val="2"/>
        <scheme val="minor"/>
      </rPr>
      <t>Further investigation of BDA application to SC function level</t>
    </r>
    <r>
      <rPr>
        <sz val="11"/>
        <color theme="1"/>
        <rFont val="Calibri"/>
        <family val="2"/>
        <scheme val="minor"/>
      </rPr>
      <t xml:space="preserve">*  Functional alignment strategy for the horizontal integration of BDA-driven SC** Three levels of analytics should be equally examined*** </t>
    </r>
    <r>
      <rPr>
        <u/>
        <sz val="11"/>
        <color theme="1"/>
        <rFont val="Calibri"/>
        <family val="2"/>
        <scheme val="minor"/>
      </rPr>
      <t>Combining different data analytic techniques to develop more advanced and adaptive BDA models for DSS</t>
    </r>
    <r>
      <rPr>
        <sz val="11"/>
        <color theme="1"/>
        <rFont val="Calibri"/>
        <family val="2"/>
        <scheme val="minor"/>
      </rPr>
      <t>* Application of BDA on closed-loop SCM</t>
    </r>
  </si>
  <si>
    <r>
      <rPr>
        <b/>
        <u/>
        <sz val="11"/>
        <color rgb="FF00B050"/>
        <rFont val="Calibri"/>
        <family val="2"/>
        <scheme val="minor"/>
      </rPr>
      <t>the review methodology is based on the content analysis approach proposed by Mayring (2008) .* Step 1: Material collection, which entails a structured process of search and delimitation of articles. - Step 2: Descriptive analysis, which provides general characteristics of the studied literature. - Step 3: Category selection, which aims to construct a classification framework based on a set of structural dimensions and analytic categories. - Step 4: Material evaluation, which analyses articles based on the proposed classification framework and interprets the results.</t>
    </r>
    <r>
      <rPr>
        <u/>
        <sz val="11"/>
        <color theme="1"/>
        <rFont val="Calibri"/>
        <family val="2"/>
        <scheme val="minor"/>
      </rPr>
      <t xml:space="preserve">**from 2011 to the first half of 2017 on well-known academic databases, i.e. Science Direct, Emeralds, Scopus, EBSCO, and IEEE Xplore.**criteria were developed and justified by the authors in order to minimize the impact of the subjective bias, as suggested by Tranfield et al. (2003) .* 88 papers were kept for full review**Fig. </t>
    </r>
    <r>
      <rPr>
        <b/>
        <u/>
        <sz val="11"/>
        <color theme="1"/>
        <rFont val="Calibri"/>
        <family val="2"/>
        <scheme val="minor"/>
      </rPr>
      <t xml:space="preserve">5. Distribution of each SC function in BDA(warehousing, demand management, transportation).* </t>
    </r>
  </si>
  <si>
    <t>Our literature review develops a classification framework, which identifies and connects SC functions with levels of analytics, BDA models and techniques. Our review scope aims to provide a full picture of where and how BDA has been applied in SCM, by mapping BDA models and techniques to SC functions.* Based on the content analysis methodology of Mayring (2008) , this literature review examined 88 journal papers to provide a full picture of where and how BDA has been applied within the SCM context. In particular, we developed a classification frame- work based on four research questions: (1) in what areas of SCM is BDA being applied? (2) At what level of analytics is BDA used in these SCM areas? (3) What types of BDA models are used in SCM? And, finally, (4) what BDA techniques are employed to de- velop these models?</t>
  </si>
  <si>
    <t>Literature review Big data Big data analytics Supply chain management Research directions</t>
  </si>
  <si>
    <t>Kaur(2018)</t>
  </si>
  <si>
    <t>Heuristic modeling for sustainable procurement and logistics in a supply chain using big data</t>
  </si>
  <si>
    <t>Harpreet Kaur, Surya Prakash Singh</t>
  </si>
  <si>
    <t>https://www.sciencedirect.com/science/article/abs/pii/S030505481730120X?casa_token=1rLnxj7RRmYAAAAA:B9zHWMxhJAWVIbnJsma1nsv37KM8PqYJjcbxJu676sHTvayvCTk8-brD4lpXseGqAqoFED6aLQ</t>
  </si>
  <si>
    <t>optimization(heuristic)</t>
  </si>
  <si>
    <t>As much the big data is essential for decision making in highly volatile and competitive markets, it is equally challenging to store and analyse big data. This is the major reason that despite the huge scope of big data, there are very few attempts made so far to develop models using big data in supply chain modelling</t>
  </si>
  <si>
    <t>The model suggests that larger lot-size may lead to less ordering and transportation cost, however, the carbon emissions due to ware-
house operations and inventory holding cost are incurred. Similarly, small and frequent lot-size lead to more carbon emissions due to transportation and increased transportation cost, but carbon emissions due to warehouse operations and inventory cost can be saved. Hence, the optimal lot-size must be ordered from suitable supplier(s) using appropriate carriers such that both the procurement cost and carbon emissions cost are minimized.</t>
  </si>
  <si>
    <t>The proposed model can also be extended for stochastic parameters along with big data in future. In addition, the proposed model can also be extended considering late deliveries and shortages.</t>
  </si>
  <si>
    <t>The proposed model tends to obtain optimal decision by simultaneously minimizing procurement cost and carbon emissions cost.* The model is solved using exact approach for big data possessing 3V’s, i.e., volume, variety and velocity. It is observed that model takes non-polynomial time to solve in presence of big data. Therefore, a heuristic (H-1) is proposed to solve the model having big data. The optimal and heuristic solutions are also compared. T-test has been also conducted for statistical significance between heuristic and optimal solutions.* The model is able to provide a joint decision for lot sizing, supplier and carrier selection</t>
  </si>
  <si>
    <t>This paper proposes an environmentally sustainable procurement and logistics model for a supply chain. The proposed models are of MINLP (Mixed Integer Non Linear Program) and MILP (Mixed Integer Linear Program) form requiring a variety of the real time parameters from buyer and supplier side such as costs, capacities, lead-times and emissions. Based on real time data, the models provide an optimal sustainable procurement and transportation decision.</t>
  </si>
  <si>
    <t>Sustainable procurement Big data Sustainable transportation MILP (Mixed Integer Non Linear Program) MILP (Mixed Integer Linear Program) Heuristic</t>
  </si>
  <si>
    <t>Dubey(2018)</t>
  </si>
  <si>
    <t>Examining the role of big data and predictive analytics on collaborative performance in context to sustainable consumption and production behaviour</t>
  </si>
  <si>
    <t>Rameshwar Dubey, Angappa Gunasekaran, Stephen J. Childe, Zongwei Luo,
Samuel Fosso Wamba, David Roubaud, Cyril Foropon</t>
  </si>
  <si>
    <t>https://www.sciencedirect.com/science/article/pii/S0959652618317475?casa_token=FWaCwY_AiyYAAAAA:1kKcKpwlih71eefjMYfaiEHTiBKdlxkOx17JRJW1oPZdPFH_2H5iQ-bGrOZ0xzRBAnpOQtdtcw</t>
  </si>
  <si>
    <t>what is the effect of BDPA on collaborative performance?* what is the interaction effect of inter-organizational fit on the path connecting BDPA and collaborative performance?</t>
  </si>
  <si>
    <t>Compatibility among participating organizations or partners and their resource complementarity may influence the level of collaborative performance However, in the SCP context, the role of organizational fit is not well studied.</t>
  </si>
  <si>
    <t>The results indicate that BDPA has a significant positive impact on the CP among partners and the organizational compatibility and resource complementarity have positive moderating effects on the path joining BDPA and CP</t>
  </si>
  <si>
    <t>the study gathered cross-sectional data. Hence, a longitudinal data would further enrich our understanding by offering information on the causal relationships between dependent and independent variables.* Our study is confined to dyadic networks** The theoretical constructs of the proposed framework in this study are investigated at the inter-organizational level, but viewed only from the focal organization's perspective.* using the perception of single respondents should be considered as threat to common method bias</t>
  </si>
  <si>
    <t>We also recommend an examination of the impact of training, in formation exchange between the partners, reduction of behavioural uncertainty and commitment on the level of collaboration.* To have deeper understanding about collaborative outcomes between focal organizations and the partners, a longitudinal multiple-case studies approach may be useful in this context** future studies may gather perceptions from both sides of the collaborative relationship* future work could extend reliability by avoiding the use of single respondent data.</t>
  </si>
  <si>
    <t>we have firmly grounded our theoretical model in two independent organizational theories: the dynamic capability view (DCV) (Teece et al., 1997) and contingency theory (CT) (Donaldson, 2001).</t>
  </si>
  <si>
    <t xml:space="preserve">The study examines the role of BDPA in collaborative performance (CP) among the partners engaged in sustainable
development programme to achieve the goal of consumption and production(SCP). The study further investigates the contingent effect of organization fit on the impact of BDPA on CP. We used variance based structural equation modelling (PLS SEM) to test research hypotheses using a sample of 190 respondents working in auto-components manufacturing organizations in India drawn from the ACMA and Dun &amp; Bradstreet databases.
</t>
  </si>
  <si>
    <t>Sustainable consumption, Sustainable production, Collaboration, Inter-organizational fit, Resource complementarity, Sustainable operations</t>
  </si>
  <si>
    <t>JIANG(2019)</t>
  </si>
  <si>
    <t>An Intelligent Supply Chain Information
Collaboration Model Based on Internet
of Things and Big Data</t>
  </si>
  <si>
    <t>WUXUE JIANG</t>
  </si>
  <si>
    <t>https://ieeexplore.ieee.org/abstract/document/8698785</t>
  </si>
  <si>
    <t>IoT, big data, cloud computing</t>
  </si>
  <si>
    <t>mathematical modeling, simulation</t>
  </si>
  <si>
    <t>The research on supply chain information coordination mainly focuses on the content, method and value of information collaboration.</t>
  </si>
  <si>
    <r>
      <rPr>
        <sz val="11"/>
        <color rgb="FF00B050"/>
        <rFont val="Calibri"/>
        <family val="2"/>
        <scheme val="minor"/>
      </rPr>
      <t>implementing information coordination in the supply chain is an effective way to control the bullwhip effect and improve the efficiency of supply chain management</t>
    </r>
    <r>
      <rPr>
        <sz val="11"/>
        <color theme="1"/>
        <rFont val="Calibri"/>
        <family val="2"/>
        <scheme val="minor"/>
      </rPr>
      <t xml:space="preserve">* the supply chain implementation information synergy, the operating costs and risks of each node in the supply chain can be reduced compared with the non-cooperative situation, and also shows the corresponding bene ts of the supply chain. It has been improved and </t>
    </r>
    <r>
      <rPr>
        <sz val="11"/>
        <color rgb="FF00B050"/>
        <rFont val="Calibri"/>
        <family val="2"/>
        <scheme val="minor"/>
      </rPr>
      <t>market competitiveness has been enhanced.</t>
    </r>
  </si>
  <si>
    <r>
      <rPr>
        <u/>
        <sz val="11"/>
        <color rgb="FF00B050"/>
        <rFont val="Calibri"/>
        <family val="2"/>
        <scheme val="minor"/>
      </rPr>
      <t xml:space="preserve">Supply chain information collaboration refers to a relationship in which supply chain partners organically integrate, coordinate, and develop resources, business processes, and organizations in order to achieve common goals. The goal is to create and coordinate efforts in all aspects of the supply chain. The overall value of the supply chain is greater than the simple sum of the value of each link, thereby improving the competitiveness of the entire supply chain.* </t>
    </r>
    <r>
      <rPr>
        <sz val="11"/>
        <color rgb="FF00B050"/>
        <rFont val="Calibri"/>
        <family val="2"/>
        <scheme val="minor"/>
      </rPr>
      <t xml:space="preserve"> In order to solve the resource problem of complex data in the Internet of Things environment, cloud computing technology in big data is adopted*</t>
    </r>
    <r>
      <rPr>
        <sz val="11"/>
        <color theme="1"/>
        <rFont val="Calibri"/>
        <family val="2"/>
        <scheme val="minor"/>
      </rPr>
      <t xml:space="preserve"> These simulation softwares include Auto Mod, Any Logic,Witness, e M-Plant and Extend-Sim.** In this paper, when using simulation, Extend- Sim was chosen.</t>
    </r>
  </si>
  <si>
    <t>This paper mainly uses the Internet of Things and big data technology to build a simulation model of the
supply chain bullwhip effect based on the mathematical model of the bullwhip effect and uses the simulation
method to simulate and study the key factors in the model. The image of the simulation results objectively
clari es the value of information collaboration in the supply chain.</t>
  </si>
  <si>
    <t>Supply chain, information collaboration model, Internet of Things, big data.</t>
  </si>
  <si>
    <t>W. Hamister(2018)</t>
  </si>
  <si>
    <t>Integrating Analytics Through the Big Data Information Chain: A Case From Supply Chain Management</t>
  </si>
  <si>
    <t>James W. Hamister, Michael J. Magazine, and George G. Polak</t>
  </si>
  <si>
    <t xml:space="preserve"> Journal of Business Logistics</t>
  </si>
  <si>
    <t>https://onlinelibrary.wiley.com/doi/full/10.1111/jbl.12192?casa_token=pIPZKC8f5BMAAAAA%3AHPuZk94YLF84pCAXCrPYg5Kyc8KKG0G68_lnkuNhduMRZPknntQVM7R9oXOeqBu40IiT6RZHU-RJk7Y</t>
  </si>
  <si>
    <t>A fourth insight is that improving the value density of raw data is a critical step enabling meaningful data analytics, including optimization. Moreover, this case demonstrates practical ways to overcome the challenges of implementing optimization methodology using real data.</t>
  </si>
  <si>
    <t>A future research goal might be the formulation of a generalization of the optimization model described in section Optimization modeling to incorporate nonlinear shipping costs and multiple products for shipping consolidation. Another might be the extension of our optimization model to include stochastic elements and safety stock, and the quest for additional bounds applicable to the optimization model presented in section Optimization modeling and similarly specialized models. Further study could also identify a broader set of target products to propose a realistic implementation plan.</t>
  </si>
  <si>
    <r>
      <t xml:space="preserve">The purpose of the partnership is to apply data science to improve decision making in sourcing, distribution, and inventory management. The tools employed range across the areas of predictive, prescriptive, and
descriptive analytics.* We also offer a new contribution to the stream of literature on the joint optimization of cycle inventory and net work flows by allowing multiple sources and multiple destinations and by formulating inbound and outbound flows in terms of continuous variables that permit multiple pairings, rather than in terms of binary assignment variables. Big data analytics can help a firm realize the potential of optimization by generating the “knowledge and intelligence to support decision making and strategic objectives”*** the authors decided that </t>
    </r>
    <r>
      <rPr>
        <u/>
        <sz val="11"/>
        <color theme="1"/>
        <rFont val="Calibri"/>
        <family val="2"/>
        <scheme val="minor"/>
      </rPr>
      <t>trend regression on annual sales would be a good starting point</t>
    </r>
    <r>
      <rPr>
        <sz val="11"/>
        <color theme="1"/>
        <rFont val="Calibri"/>
        <family val="2"/>
        <scheme val="minor"/>
      </rPr>
      <t>. Computing seasonal adjustments would be necessary because demand is highly seasonal for virtually all products sold by 2J.</t>
    </r>
  </si>
  <si>
    <t>We describe in detail the “vertical integration” of our analytical tools through the long information production chain, as it
were—backward to raw data and forward to visually appealing output. Along with applications of standard techniques of decision analysis, our case includes an original model for optimizing decisions for a distributor that balances mathematical tractability with the scope of optimization and the formulation of a complementary algorithmic strategy with appropriate decision support.</t>
  </si>
  <si>
    <t>data science; decision support; inventory management; global optimization; academic–industry collaboration</t>
  </si>
  <si>
    <t>Arunachalam(2018)</t>
  </si>
  <si>
    <t>Understanding big data analytics capabilities in supply chain management: Unravelling the issues, challenges and implications for practice</t>
  </si>
  <si>
    <t>Deepak Arunachalam, Niraj Kumar,  John Paul Kawalek</t>
  </si>
  <si>
    <t>https://www.sciencedirect.com/science/article/pii/S1366554516303799?casa_token=Ao4_6KNu_doAAAAA:ffgkvA6vX9r7YoZYCpSNRmX6riq76WZA4wsXtt51sEOTjK_mFOrBcdu8A7CIolUF5toI-FgA1w</t>
  </si>
  <si>
    <t>Scopus and Web of Science (WoS)</t>
  </si>
  <si>
    <t>many organisations have successfully leveraged Big Data Analytics (BDA) capabilities to improve their performance. However, past literature on BDA have put limited focus on understanding the capabilities required to extract value from big data.* Most of the academic studies have focused on exploring potential benefits of BDA from an investment perspective, but very little is known about key BDA capabilities for SCM.</t>
  </si>
  <si>
    <t>Findings show a significant increase in the number of papers published in recent times. Social media based academic research has emerged as an important discipline in supply chain field. Findings suggest that BDA could be beneficial if organisations can develop the right capabilities to effectively use the big data.</t>
  </si>
  <si>
    <t>It should be noted that the citation count information extracted from Scopus database differ from other databases
such as WoS or Google scholar. The selection of journal papers was restricted by the use of specific keywords* the syn
thesis of the conceptualisation does involve authors’ interpretations of selected journal papers and their previous expertise in BDA domain.** despite including maturity models from practice in the conceptualisation process, most of the papers reviewed are from academic sources. Only few challenges of BDA practice are discussed in this paper. Paper lacks in providing empirical evidence to support the conceptual framework</t>
  </si>
  <si>
    <r>
      <t xml:space="preserve">82 peer-reviewed journal papers and 13 maturity models are selected, to analyse and compile existing research in this domain* A maturity model is conceptualised to explain five dimensions of BDA capabilities, namely data generation capability, data integration and management capability, advanced analytics capability, data visualisation capability, and data-driven culture** </t>
    </r>
    <r>
      <rPr>
        <b/>
        <u/>
        <sz val="11"/>
        <color theme="1"/>
        <rFont val="Calibri"/>
        <family val="2"/>
        <scheme val="minor"/>
      </rPr>
      <t>Fig. 1. Evolution of big data analytics.*</t>
    </r>
    <r>
      <rPr>
        <u/>
        <sz val="11"/>
        <color rgb="FF00B050"/>
        <rFont val="Calibri"/>
        <family val="2"/>
        <scheme val="minor"/>
      </rPr>
      <t>only journal papers published in English language are included. Consistent with Fahimnia et al. (2015), conference papers, papers in commercial magazines, and book chapters are excluded from the search to ensure quality, and only journal papers, reviews, and papers in the press are included</t>
    </r>
    <r>
      <rPr>
        <u/>
        <sz val="11"/>
        <color theme="1"/>
        <rFont val="Calibri"/>
        <family val="2"/>
        <scheme val="minor"/>
      </rPr>
      <t>.** Papers which clearly describe the application of BDA in SCM are only selected for the current review* For conceptualisation purpose, 13 maturity models are included in the review
process** Distribution of papers per year, Top contributing authors, Affiliation statistics, Keyword statistics, Theoretical perspectives, Types of research methods, Top cited papers*</t>
    </r>
    <r>
      <rPr>
        <u/>
        <sz val="11"/>
        <color rgb="FF00B050"/>
        <rFont val="Calibri"/>
        <family val="2"/>
        <scheme val="minor"/>
      </rPr>
      <t>* The research methods used by selected papers are also reviewed. Findings suggest that majority of studies have used con ceptual approach, followed by case studies and Survey-based research</t>
    </r>
    <r>
      <rPr>
        <u/>
        <sz val="11"/>
        <color theme="1"/>
        <rFont val="Calibri"/>
        <family val="2"/>
        <scheme val="minor"/>
      </rPr>
      <t xml:space="preserve">* </t>
    </r>
    <r>
      <rPr>
        <b/>
        <i/>
        <u/>
        <sz val="11"/>
        <color rgb="FFFF0000"/>
        <rFont val="Calibri"/>
        <family val="2"/>
        <scheme val="minor"/>
      </rPr>
      <t>Fig. 10. BDA capabilities framework for a supply chain</t>
    </r>
    <r>
      <rPr>
        <b/>
        <i/>
        <u/>
        <sz val="11"/>
        <color theme="1"/>
        <rFont val="Calibri"/>
        <family val="2"/>
        <scheme val="minor"/>
      </rPr>
      <t>.* Table 3
Dimensions of BDA capabilities maturity** The two significant aspects of maturity models are its measurement dimensions and stages of maturity. The stages of maturity are discussed here using the proposed framework (Fig. 10).* In this paper, drawing upon the theory of diffusion of innovation and stages of assimilation (Fichman and Kemerer, 1997), the assimilation of BDA is conceptualised into four stages, incognizant stage, initiation stage, adoption stage and routinisation stage.* Maturity models (MM) can help organisations to measure their current state of technological competence benchmarked against industry standards.</t>
    </r>
  </si>
  <si>
    <r>
      <rPr>
        <sz val="11"/>
        <color rgb="FFFF0000"/>
        <rFont val="Calibri"/>
        <family val="2"/>
        <scheme val="minor"/>
      </rPr>
      <t>In this context, this paper aims to provide a systematic literature review of BDA capabilities in supply chain and develop the capabilities maturity model. The paper presents the bibliometric and thematic analysis of research papers from 2008 to 201</t>
    </r>
    <r>
      <rPr>
        <sz val="11"/>
        <color theme="1"/>
        <rFont val="Calibri"/>
        <family val="2"/>
        <scheme val="minor"/>
      </rPr>
      <t>6</t>
    </r>
  </si>
  <si>
    <t>Supply chain management, Big data analytics, Capabilities, Maturity model</t>
  </si>
  <si>
    <t>Yu(2018)</t>
  </si>
  <si>
    <t>Data-driven supply chain capabilities and performance: A resource-based view</t>
  </si>
  <si>
    <t>Wantao Yu, Roberto Chavez , Mark A. Jacobs , Mengying Feng</t>
  </si>
  <si>
    <t>https://www.sciencedirect.com/science/article/pii/S1366554516300795?casa_token=IOiboNH0bvwAAAAA:TJ64fBBmSOBDA-ELHsFxxur4ptSO8nfV3eBMB-Mdsrc579NOaW2qGAWJWxHk898kxtawNbHugg</t>
  </si>
  <si>
    <t>Despite the importance and relevance of data-driven supply chains, there has been very
limited empirical research that investigates how big data-driven supply chains affect sup
ply chain capabilities* While practitioner outlets and consultancy reports suggest that using big data in supply chain management has the potential to generate competitive advantage, empirical studies are scarce.</t>
  </si>
  <si>
    <t>The results indicate that a data-driven supply chain has a significant positive effect on the four dimensions of supply chain capabilities. Coordination and supply chain responsiveness are positively and significantly related to financial performance</t>
  </si>
  <si>
    <t>cross-sectional nature of the data* It has been suggested that instead of a single research design, multiple research techniques may be required to have a holistic understanding of the supply chain management phenomena</t>
  </si>
  <si>
    <r>
      <t xml:space="preserve">Research in supply chain management is frequently survey-based (Malhotra and Grover, 1998), but other less common techniques such as ethnography, action research, and other atypical research approaches could be used* </t>
    </r>
    <r>
      <rPr>
        <u/>
        <sz val="11"/>
        <color theme="1"/>
        <rFont val="Calibri"/>
        <family val="2"/>
        <scheme val="minor"/>
      </rPr>
      <t>This study could not find support for the relationship between information exchange and financial performance, and activity integration and financial performance. The contingency view offers a possible explanation for the lack of significance</t>
    </r>
  </si>
  <si>
    <t>our study expands the RBV of the firm by explaining the relationship between DDSC and SCC with the aim of improving financial performance</t>
  </si>
  <si>
    <t>Drawing on the resource-based view, this study explores the effect of data-driven supply chain capabilities on financial performance. The data for this study were gathered from China’s manufacturing industry and analysed using structural equation modelling.</t>
  </si>
  <si>
    <t>Big data, Data-driven supply chains, Supply chain capabilities Performance</t>
  </si>
  <si>
    <t>Shafique(2019)</t>
  </si>
  <si>
    <t>The Role of Big Data Predictive Analytics and
Radio Frequency Identification in the
Pharmaceutical Industry</t>
  </si>
  <si>
    <t>MUHAMMAD NOMAN SHAFIQUE, MUHAMMAD MAHBOOB KHURSHID ,
HAJI RAHMAN, ASHISH KHANNA, , DEEPAK GUPTA</t>
  </si>
  <si>
    <t>https://ieeexplore.ieee.org/abstract/document/8598875</t>
  </si>
  <si>
    <t xml:space="preserve"> finding relationships between BDPA and SCP via a mediation role of RFID technology. such relationships have never been established or empirically investigated in the pharmaceutical logistics industry</t>
  </si>
  <si>
    <r>
      <rPr>
        <sz val="11"/>
        <color rgb="FF00B050"/>
        <rFont val="Calibri"/>
        <family val="2"/>
        <scheme val="minor"/>
      </rPr>
      <t>direct positive effect of BDPA acceptance on SCP</t>
    </r>
    <r>
      <rPr>
        <sz val="11"/>
        <color theme="1"/>
        <rFont val="Calibri"/>
        <family val="2"/>
        <scheme val="minor"/>
      </rPr>
      <t>. Moreover, RFID acceptance was also tested through the ``variance accounted for'' method of mediation. Results showed a partial mediation of 57% between BDPA and SCP.*</t>
    </r>
    <r>
      <rPr>
        <sz val="11"/>
        <color rgb="FF00B050"/>
        <rFont val="Calibri"/>
        <family val="2"/>
        <scheme val="minor"/>
      </rPr>
      <t xml:space="preserve"> The  ndings reveal that the performance of the supply chain of pharmaceutical organizations will be increased if they use and accept RFID technology.</t>
    </r>
    <r>
      <rPr>
        <sz val="11"/>
        <color theme="1"/>
        <rFont val="Calibri"/>
        <family val="2"/>
        <scheme val="minor"/>
      </rPr>
      <t>** RFID is the hardware
technology which can provide better results if pharmaceutical organizations also concentrate on improving their soft skills
of BDPA.</t>
    </r>
  </si>
  <si>
    <t>This study has focused only on the pharmaceutical logistics industry in China* This study consists of only big data and RFID technology to enhance SCP</t>
  </si>
  <si>
    <t>this study can be tested in other developing or underdeveloped countries like India, Bangladesh, and Sri Lanka.* other factors like regulatory, packaging,
customer and supplier relationship, trust, and other unpredictable factors have been ignored. In future studies, these factors can be considered in order to enhance SCP since SCP is a complex phenomenon which is interlinked with the supplier, customers, and pharmaceutical organizational factors.</t>
  </si>
  <si>
    <t>this paper aims at establishing and empirically investigating the relationship between BDPA acceptance, RFID acceptance,
and SCP, respectively. The population of this paper comprises the pharmaceutical logistics industry in China.</t>
  </si>
  <si>
    <t>Big data predictive analytics, Internet of medical Things (IoMT), radio frequency identi cation, pharmaceutical logistic, supply chain management, supply chain performance</t>
  </si>
  <si>
    <t>Roßmann(2018)</t>
  </si>
  <si>
    <t>The future and social impact of Big Data Analytics in Supply Chain Management: Results from a Delphi study</t>
  </si>
  <si>
    <t>Bernhard Roßmann, Angelo Canzaniello, Heiko von der Gracht, Evi Hartmann</t>
  </si>
  <si>
    <t>https://www.sciencedirect.com/science/article/pii/S004016251731329X?casa_token=qu8J0QNX-NgAAAAA:VLxKU8d5aNY5SzSw92a3NpHZiVkA26cC3HAB0LqBCi7U-5Jj3_a7m8zj1wqiVOJEuyzr9o6YbQ</t>
  </si>
  <si>
    <t>RQ1. How will Big Data Analytics impact the future development of Supply Chain Management?
RQ2. How will Big Data Analytics impact the organizational role of supply chain managers and involved dynamics?</t>
  </si>
  <si>
    <t>While the social impact of BDA on the organizational role of SCM becomes more evident, extant literature foremost addresses the economic performance and implications of BDA (Hazen et al., 2016b).
Thus, there is also a limited understanding of how BDA will impact social change of SC functions and tasks</t>
  </si>
  <si>
    <t>The study suggests that BDA will improve demand forecasts, reduce safety stocks and improve the management of supplier performance. However, supply chain (SC) processes will become increasingly automated and traditional tasks of SCM will be partially substituted as a result. Consequently, the transition of the traditional role of SCM within organizations will increase the importance of
human intuition, trust and strategic decision-making</t>
  </si>
  <si>
    <t>The findings are primarily based on the evaluations of experts who have a background in the fields of DS and SCM.* Although a systematic approach that involved workshops with senior management experts, extensive desk research and semi-structured interviews with panelists was applied in order to develop the spanning projections, the complexity and depth of detail was purposefully ad justed to a level that does not overwhelm the participating experts</t>
  </si>
  <si>
    <t>strive to extend the findings through the consideration of other fields of expertise and relevance, such as psychology or sociology* a view on a more detailed level of investigation as well as the integration of low-probability but high impact events could be beneficial for further research endeavors and
could enable organizations to identify weak signals and adapt to sur prising events.</t>
  </si>
  <si>
    <t xml:space="preserve"> A Delphi survey was conducted in order to research the impact of a particular context of long-term and technologically induced change in SCM* Operational tasks and decisions are increasingly being automated as a result of data-driven approaches and traditional tasks of SCM are partially substituted by BDA-based applications in consequence.** the findings also highlight the provision of data avail ability and quality as a prerequisite of successful BDA applications and therefore call for the establishment of trust between SC partners to promote information sharing across company boundaries</t>
  </si>
  <si>
    <t>The underlying empirical study addresses this challenge with the application of a multi-method approach that is embedded in
Organizational Information Processing Theory (OIPT). A Delphi survey was conducted to integrate expert assessments of projections up to the year 2035 and fuzzy c-means clustering was applied to identify future scenarios that span the future of BDA in SCM.</t>
  </si>
  <si>
    <t>Big Data Analytics,Supply Chain Management, Organizational Information Processing Theory, Delphi method, Fuzzy logic</t>
  </si>
  <si>
    <t>Ijadi Maghsoodi(2018)</t>
  </si>
  <si>
    <t>CLUS-MCDA: A novel framework based on cluster analysis and multiple criteria decision theory in a supplier selection problem</t>
  </si>
  <si>
    <t>Abteen Ijadi Maghsoodi, Azad Kavian, Mohammad Khalilzadeh, Willem K.M. Brauers</t>
  </si>
  <si>
    <t>https://www.sciencedirect.com/science/article/pii/S0360835218300962?casa_token=GkaeervyWKsAAAAA:vELGy30wRwtnzcLlzfLtZQ53GKCaj2qxvYK_YZf3BKJtICwGsHTKdSgXZQUfi2m7S2PqFDSZXg</t>
  </si>
  <si>
    <t>There has been a vast amount of research which utilized MADM approaches to tackle the supplier selection problems, but only a few of these research considered big data structured problems.</t>
  </si>
  <si>
    <t>Implementation of the CLUS-MCDA algorithm in the case study shows that the proposed algorithm can be an effectiv
decision-making tool considering crisp, big data structure in a supplier selection problem.</t>
  </si>
  <si>
    <t>subjective significanc coefficients were considered</t>
  </si>
  <si>
    <t>First, the input data of the CLUS-MCDA algorithm can be extended to the cases in which the data of the problem has differen mathematical forms such as extensions of Fuzzy sets, e.g., L-Fuzzy sets, flou sets, Fuzzy multi-sets, Fuzzy bipolar sets, and interval data structure. Second, significance coefficients of attributes may be achieved using various techniques.* future study objective significance coefficients can be calculated using methods such as
Shannon’s entropy.** Subjective significance coefficien may be computed by applying various methods like the analytic net
work process, analytic hierarchy process, and Best-Worst-Method</t>
  </si>
  <si>
    <t>CLUS-MCDA method is a fast and practical approach which has been developed in this research which is implied in a supplier selection problem considering crisp big data structured input.* A real-world case study in MAMUT multi-national corporation has been presented to show the validity and practicality of the CLUS-MCDA approach which calculated considering the business areas and
criteria based on expert comments of mentioned organizations and previous literature on supplier selection problem.* The dominance theory was proposed as a tool for ranking sub ordinate alternatives in MULTIMOORA method</t>
  </si>
  <si>
    <t>The current study presents a comprehensive novel approach for im proving Multiple Criteria Decision Analysis (MCDA) based on cluster analysis considering crisp big data structure input which is called CLUS-MCDA (Cluster analysis for improving Multiple Criteria Decision Analysis) algorithm.The proposed method is based on consolidating a data mining technique i.e.  k- means clustering method and a MADM approach which is MULTIMOORA method.</t>
  </si>
  <si>
    <t>Supplier Selection Problem (SSP), Cluster analysis, Data mining
Multiple Criteria Decision Analysis (MCDM), MULTIMOORA method, Cluster analysis for improving Multiple Criteria, Decision Analysis (CLUS-MCDA)</t>
  </si>
  <si>
    <t>Cheng(2018)</t>
  </si>
  <si>
    <t>Sustainable Investment in a Supply Chain in the Big
Data Era: An Information Updating Approach</t>
  </si>
  <si>
    <t>Yanping Cheng , Yunjuan Kuang , Xiutian Shi, Ciwei Dong</t>
  </si>
  <si>
    <t>https://www.mdpi.com/2071-1050/10/2/403</t>
  </si>
  <si>
    <t>whether the retailer should adopt the big data technology in the presence of sustainable investment by the manufacturer</t>
  </si>
  <si>
    <t>both the impacts of the sustainable investment and big data technology cannot be neglected in managing the supply chain</t>
  </si>
  <si>
    <t>Comparing the results with and without the big data technology, we fin that whether the manufacturer should make more sustainable investment when the retailer adopts the big data technology depends on the service level at the retailer side. Interestingly, it is not always optimal for the retailer to adopt the big data technology. We identify the conditions under which the manufacturer and retailer are better off with the big data technology.</t>
  </si>
  <si>
    <t>we focus on the theoretical analysis of the research problem by constructing the mathematical model.* we consider that the wholesale contract is used between the manufacturer and retailer and the wholesale price is pre-determined in the paper** we consider in this paper that only the manufacturer has incentive to invest in the sustainable effort.*** we consider a manufacturer consisting of one manufacturer and one retailer.* we consider in this paper that there is a single type of sustainable products.* * we assume that the supply chain members are risk neutral.</t>
  </si>
  <si>
    <t>we may consider to empirically test the research problem by using some real data.* we may consider the wholesale price as a decision variable in the model, or we may consider that the other contracts, such as revenue sharing and buy-back contracts, are used between two supply chain members** the retailer may also have incentive to do the sustainable investment due to the consumer environmental awareness*** we may investigate the effects of the big data
technology in a supply chain with multiple manufacturers or/and multiple retailers* we may extend our model to consider multiple types of sustainable products.* it may be interesting to extend our model to consider the effect of the risk attitude on the sustainable investment and the performance of the supply chain</t>
  </si>
  <si>
    <r>
      <t>The manufacturer will invest in the sustainable effort to reduce the carbon emission. Consumers are environmental awareness, which means that the demands of the products are positively affected by the sustainable effort. The manufacturer and the retailer play a Stackelberg game, where the manufacturer acts as a leader deciding the sustainable investment effort and the retailer acts as a follower deciding the order quantity*</t>
    </r>
    <r>
      <rPr>
        <u/>
        <sz val="11"/>
        <color theme="1"/>
        <rFont val="Calibri"/>
        <family val="2"/>
        <scheme val="minor"/>
      </rPr>
      <t xml:space="preserve"> We focus on exploring the effects of the information updating on the sustainable investment, order quantity and the performances of both the retailer and manufacturer** </t>
    </r>
    <r>
      <rPr>
        <b/>
        <u/>
        <sz val="11"/>
        <color theme="1"/>
        <rFont val="Calibri"/>
        <family val="2"/>
        <scheme val="minor"/>
      </rPr>
      <t>to investigate the effects of the big data technology, we build a Bayesian information updating model that captures the key feature of improving the demand forecast with big data* the manufacturer is expected to invest less sustainable effort with the big data technology if and only if the service level is high. Similar results hold for the order quantity of the retailer.** from the perspective of the
whole supply chain, the manufacturer and retailer are suggested to sign some contracts, under which the retailer may pay some subsidies to the manufacturer, so that both of them can be better off with the big data technology.* The optimal decisions and profits increase in the number of the observations if and only if the service level is low.** This result implies that it may not
be better for both the retailer and manufacturer to obtain more data in the big data era.** if the sustainable investment cost is linear or concave function, we can show thatthe manufacturer’s objective function is convex in the sustainable effort, so the optimal sustainableeffort is either the lower bound (i.e., zero) or the upper bound (i.e., the ideal level that eliminates allthe emissions).</t>
    </r>
  </si>
  <si>
    <t>To explore the effects of the big data technology, we build an analytical model to study the sustainable investment in a supply chain, consisting of one manufacturer and one retailer, by using Bayesian information updating approach.
We derive the optimal sustainable investment level for the manufacturer and the optimal order quantity for the retailer.</t>
  </si>
  <si>
    <t>sustainable investment; information updating; big data; supply chain management</t>
  </si>
  <si>
    <t xml:space="preserve"> Gunasekaran(2018)</t>
  </si>
  <si>
    <t>Agile manufacturing practices: the role of big data
and business analytics with multiple case studies</t>
  </si>
  <si>
    <t>Angappa Gunasekaran, Yahaya Y. Yusuf, Ezekiel O. Adeleye &amp; Thanos Papadopoulos</t>
  </si>
  <si>
    <t>https://www.tandfonline.com/doi/full/10.1080/00207543.2017.1395488?casa_token=MhkbbfFX49AAAAAA%3AmGIgHXieGfV0NKE-ODQ5NWgIP6iSR1Zy4_NJtlFBp09NDsdwCRCTnfBm6NFeNDHad6e_juJ7FFji</t>
  </si>
  <si>
    <t>What is the role of BDBA in achieving agile manufacturing?</t>
  </si>
  <si>
    <t>Literature has discussed the benefits and challenges related to the deployment of big data within operations and supply chains, but there has not been a study of the facilitating roles of BDBA in achieving an enhanced level of agile manufacturing practices</t>
  </si>
  <si>
    <t>The findings show that market turbulence has negative universal effects and that agile manufacturing enablers are being
progressively deployed and aided by BDBA to yield better competitive and business performance objectives. Further,
the level of intervention was found to differ across companies depending on the extent of deployment of BDBA, which
accounts for variations in outcomes.* Therefore, BDBA plays a major role in the agility of an organisation, helping in gathering and analysing data on product demand (demand planning) and quickly designing and developing a supply chain network, product and process and collaboration among partnering firms</t>
  </si>
  <si>
    <t>Industry 4.0 includes the IoT, cloud computing and RFID to support automated business processes in manufacturing in order to facilitate
real-time information-sharing along the supply chain and, in turn, support the flexibility and speed of an organisation to respond to changing market and customer requirements. (iii) Blockchain technologies could offer provenance to big data within supply chains, capturing data regarding products, services and supply chain tiers in real time, thereby enhancing supply chain agility.</t>
  </si>
  <si>
    <t>The case study as a research strategy was selected because of its ability to study a phenomenon in real conditions, and especially as the phenomenon and its context (turbulent environment) was not clearly evident</t>
  </si>
  <si>
    <t>A multiple qualitative case study strategy was followed, which included structured interviews with executives in four organisations. We (i) clarify the definition and relationship between agile manufacturing and BDBA; (ii) propose a conceptual framework that extrapolates particular factors necessary to this relationship; and (iii) discuss this framework through qualitative data* This study investigated the role of BDBA within agile manufacturing. A theoretical framework based on the extant literature was developed and further validated using qualitative data (structured interviews) from four companies</t>
  </si>
  <si>
    <t>big data and business analytics; agile manufacturing; enablers; competitive advantage; performance</t>
  </si>
  <si>
    <t>Shousong(2019)</t>
  </si>
  <si>
    <t>Revenue Model of Supply Chain by
Internet of Things Technology</t>
  </si>
  <si>
    <t>CAI SHOUSONG, WANG XIAOGUANG , AND ZHAO YUANJUN</t>
  </si>
  <si>
    <t>IEEE Access</t>
  </si>
  <si>
    <t>https://ieeexplore.ieee.org/abstract/document/8586787</t>
  </si>
  <si>
    <t>Currently, most researches on the application of the Internet of Things in the supply chain focus on qualitative analysis, but there are few quantitative researches.</t>
  </si>
  <si>
    <t>At present, it is not suitable for small-scale enterprises to introduce IoT technology due to its high costs. In the process
of introducing IoT technology, large-scale enterprises should make reasonable use of IoT technology and improve the utility ef ciency.* the supply chain revenues increase by RMB after introducing the Internet of Things technology.** the excessively high costs of IoT facility introduction
lead to the decrease of the overall revenues of the supply chain</t>
  </si>
  <si>
    <t>with the expanding market scale, the superiorities of the Internet of Things technology emerge gradually, which promote information sharing among members of the supply chain, reduce the damage rate of products, enhance the supply chain reaction capacity, improve inventory management, and reduce the opportunity cost loss, improve customer satisfaction. The rising overall revenues of the supply chain can embody the promoting role of the Internet of Things technology in supply chain competitiveness</t>
  </si>
  <si>
    <t>This paper has studied the optimization function of the Internet of Things technology on the supply chain from the perspective of the overall supply chain revenue, and made quantitative analysis on the in uence of the Internet of Things technology on the supply chain costs and revenues under the condition of elastic demands and different market sizes. This paper used the improved Imperial Competition Algorithm (ICA) to solve the nonlinearity and uncertainty of the revenue model.</t>
  </si>
  <si>
    <t>Yue(2018)</t>
  </si>
  <si>
    <t>Strategy Optimization of Supply Chain
Enterprises Based on Fuzzy Decision
Making Model in Internet of Things</t>
  </si>
  <si>
    <t>XIAOYUN YUE, YEHUA CHEN</t>
  </si>
  <si>
    <t>https://ieeexplore.ieee.org/abstract/document/8525290</t>
  </si>
  <si>
    <t>The in uence and change of the Internet of Things (IoT) technology on the spatial structure and economic relationship of supply chain are all-round and profound, and then affect the allocation of resources and supply chain operation, which will lead to many new management problems</t>
  </si>
  <si>
    <t>The development of the Internet of Things has greatly increased the links between enterprises in the supply chain, and produced a large number of real-time data. By establishing a six-point fuzzy decision-making model to optimize the inventory node decision-making means, the work ef -
ciency and overall income of the supply chain enterprise resource allocation can be effectively improved.</t>
  </si>
  <si>
    <t>in the actual operation process, due to the psychological opportunism, enterprises will be likely to pursue individual goals and damage the overall objectives, so how to reduce the fuzzy decision-making errors, enhance the cooperation between supply chain enterprises, and ensure the stability of the cloud Internet of Things service system is very necessary, which will be the next step research direction.</t>
  </si>
  <si>
    <r>
      <t xml:space="preserve">the effectiveness of the model is veri ed by simulation, which provides theoretical support for the decision-making of the supply chain enterprises in the IoT environment* this paper hopes to establish
a fuzzy decision-making model aiming at resource optimization and inventory cost minimization of supply chain enterprises, using fuzzy theory to deal with the demand of various supply chains, taking into account the lead time of orders, decision-makers' attitude to risk and other factors, and thus to form inventory. Strategy to optimize the resource allocation of supply chain enterprises* </t>
    </r>
    <r>
      <rPr>
        <u/>
        <sz val="11"/>
        <color theme="1"/>
        <rFont val="Calibri"/>
        <family val="2"/>
        <scheme val="minor"/>
      </rPr>
      <t>In addition, with the support of cloud service plat
form, consumers can participate in the design and production process of the whole supply chain, enterprises can obtain more information about customers, thus reducing the  uctuation of demand* iot also makes supply chain nodes re ne from enterprises to facilities, and puts forward new problems of job scheduling and service pricing for enterprises.</t>
    </r>
  </si>
  <si>
    <t>Based on the fuzzy theory, this paper uses six-point fuzzy numbers to represent the uncertainty in the supply chain and uses the possibility theory to establish the evaluation criteria for the overall performance of the supply chain. In order to satisfy the constraints of the  nal product order ful llment rate and minimize the overall inventory cost of the supply chain, the model
integrates and optimizes the manufacturing resource allocation strategy of the supply chain in the IoT</t>
  </si>
  <si>
    <t>Internet of things, supply chain, fuzzy decision, resource allocation.</t>
  </si>
  <si>
    <t>Pero(2014)</t>
  </si>
  <si>
    <t>RFID technology for increasing visibility in ETO
supply chains: a case study</t>
  </si>
  <si>
    <t>Margherita Pero, Tommaso Rossi</t>
  </si>
  <si>
    <t>https://www.tandfonline.com/doi/full/10.1080/09537287.2013.774257?casa_token=Fil2DssdBHIAAAAA%3A_p6sOe5YjPfNf4KK1jz-PRVnVqIQFP7EviX6k62mypNfDYqdoEHATybZ1Op5Q-s4lYH-9UhP5paJ</t>
  </si>
  <si>
    <t>how to overcome information processing hurdles in Engineer-To-Order (ETO) supply chains.** Which IT systems are most suitable for the
ETO sector?’</t>
  </si>
  <si>
    <t>the revenue of the company that implemented the system has grown. This growth has been connected to increasing customer loyalty
and attracting new customers. In addition, sharing data with the customers on the order completion statuses, on the quality controls passed by the materials and on the materials’ traceability allows the company to improve the service level that is promised to the customers and, as a consequence, the customers’ willingness to buyfrom the firm</t>
  </si>
  <si>
    <t>Future developments of the present work will include defining the data gathering sub-systems for the engineering and purchasing processes, and the application of the same system to suppliers of the studied company.</t>
  </si>
  <si>
    <t>it is worth noting that the web platform is perceived as a source of competitive advantage for the whole supply chain because it allows us to store and show to general contractors the features and the origin of each material that is used to satisfy the orders. Moreover, through the web platform, additional value-added services should be proposed to general contractors, e.g. they can be alerted in advance of the quality controls that they want to supervise and that increase clients’ fidelity.</t>
  </si>
  <si>
    <t>This paper presents the application of an innovative system for increasing visibility along an Engineer-To-Order supply
chain. The system has been applied in a leading Italian company that manufactures vessels and tube heat
exchangers.</t>
  </si>
  <si>
    <t>ETO; supply chain; visibility; RFID; web-based platform</t>
  </si>
  <si>
    <t>Christidis(2016)</t>
  </si>
  <si>
    <t>Blockchains and Smart Contracts for
the Internet of Things</t>
  </si>
  <si>
    <t>KONSTANTINOS CHRISTIDIS, MICHAEL DEVETSIKIOTIS</t>
  </si>
  <si>
    <t>Google Scholar</t>
  </si>
  <si>
    <t>https://ieeexplore.ieee.org/abstract/document/7467408</t>
  </si>
  <si>
    <t>Is the blockchain making a good fit for IOT systems?</t>
  </si>
  <si>
    <r>
      <t xml:space="preserve">We point out certain issues that should be considered before the deployment of a blockchain network in an IoT setting </t>
    </r>
    <r>
      <rPr>
        <b/>
        <sz val="11"/>
        <color rgb="FFFF0000"/>
        <rFont val="Calibri"/>
        <family val="2"/>
        <scheme val="minor"/>
      </rPr>
      <t>(PROVIDE SOME EXAMPLES OF THESE ISSUES)</t>
    </r>
  </si>
  <si>
    <t>When block chain, IOT and smart contracts are combined we get to automate time-consuming work flows in new and unique ways, achieving cryptographic verifyability, as well as significant cost and time savings in the process.</t>
  </si>
  <si>
    <t>the combination of IOT, blockchain and smart contracts  can bring about new business models and having us reconsider how existing systems and processes are implemented.</t>
  </si>
  <si>
    <t>each blockchain network needs to establish certain rules that each database transaction should conform to.**A smart contract is deterministic; the same input will always produce the same output(detailed information about how th blockchains and smart contracts are work)***the paper investigates the possible problems with combining smart contracts and blockchain with IOT and presents some suggestion for solving them theoretically.</t>
  </si>
  <si>
    <t>detailed description of how blockchains and smart contracts work, to identify the pros and cons that their introduction brings to a system, and highlight the ways the blockchains and IoT can be used together.**taxonomy for blockchains***highlight existing IoT-on-the-blockchain applications.** definition and explaine the smart contracts.</t>
  </si>
  <si>
    <t>Hwanga(2017)</t>
  </si>
  <si>
    <t>Developing performance measurement system for Internet of Things and smart factory
environment</t>
  </si>
  <si>
    <t>Gyusun Hwanga, Jeongcheol Leea, Jinwoo Parka and Tai-Woo Changb</t>
  </si>
  <si>
    <t>International Journal of Production</t>
  </si>
  <si>
    <t>https://www.tandfonline.com/doi/full/10.1080/00207543.2016.1245883?casa_token=x9J8SgsFxS4AAAAA%3AYY-KrB-xNWZQAr5-3J7WaLv5OE1gVRgF88G1fo3vFrTssTTXr_bPpY5gVzwRSrlo13JdA4FgRBVZ</t>
  </si>
  <si>
    <r>
      <rPr>
        <u/>
        <sz val="11"/>
        <color theme="1"/>
        <rFont val="Calibri"/>
        <family val="2"/>
        <scheme val="minor"/>
      </rPr>
      <t>there has been no work on the application of BPM to performance measurement using IoT and an MES standard</t>
    </r>
    <r>
      <rPr>
        <sz val="11"/>
        <color theme="1"/>
        <rFont val="Calibri"/>
        <family val="2"/>
        <scheme val="minor"/>
      </rPr>
      <t>.*The main distinction of the present work is the use of IoT devices that can detect the degree to which a process accomplishes its purpose on the shop floor, and the investigation of how the OEE and other KPIs vary IoT data that define the relationship between a planned schedule and the actual production operation.</t>
    </r>
  </si>
  <si>
    <t>The simulation results showed that the proposed model represented the timestamp data acquired by IoT and captured the entire production process, thus enabling the determination of real-time performance indicators</t>
  </si>
  <si>
    <r>
      <t>there is a time gap between the planned and actual timestamps, attributable to hidden time losses. These losses may be due to a combination of set-up and delay times that were not included in the planning.* the present study assumed
that all the IoT data were good and that the performance analysis was therefore problem-free.I</t>
    </r>
    <r>
      <rPr>
        <u/>
        <sz val="11"/>
        <color theme="1"/>
        <rFont val="Calibri"/>
        <family val="2"/>
        <scheme val="minor"/>
      </rPr>
      <t>n real situations, however,
some IoT devices may exhibit some anomalies, in which case the performance assessment would be incorrect or
unusable for calculating the KPIs</t>
    </r>
  </si>
  <si>
    <t>Further study is required to analyse the effects of these hidden time losses and develop an anomaly algorithm that sets off an alarm when the discrepancy between the planned and actual times exceeds a certain level</t>
  </si>
  <si>
    <r>
      <t xml:space="preserve">Although manufacturing companies have used information systems to manage performance, there has been the difficulty of capturing real-time data to depict real situations* </t>
    </r>
    <r>
      <rPr>
        <u/>
        <sz val="11"/>
        <color theme="1"/>
        <rFont val="Calibri"/>
        <family val="2"/>
        <scheme val="minor"/>
      </rPr>
      <t>The use of IoT for shop floor management is facilitated by the fact that the technology can be installed in a limited area such as a production line, stocking area or packing line*</t>
    </r>
    <r>
      <rPr>
        <b/>
        <u/>
        <sz val="11"/>
        <color theme="1"/>
        <rFont val="Calibri"/>
        <family val="2"/>
        <scheme val="minor"/>
      </rPr>
      <t>The IoT concept is presently used in production lines to determine the production status through a variety of manufacturing systems</t>
    </r>
  </si>
  <si>
    <t>In demonstration of the functionality of IoT, we developed an IoT-based performance model consistent with the ISA-95 and ISO-22400 standards, which define manufacturing processes and performance indicator formulas. The development comprised three steps: (1) Selection of the Key Performance Indicators of the Overall Equipment Effectiveness (OEE), and the development of an IoT-based production performance model, (2) Implementation of the IoT-based architecture and performance measurement process using Business Process Modelling and (3) Validation of the proposed model through virtual factory simulation.</t>
  </si>
  <si>
    <t>manufacturing information systems; OEE; performance measures; process modelling; Internet of Things</t>
  </si>
  <si>
    <t>Wang(2019)</t>
  </si>
  <si>
    <t>Understanding blockchain technology for future supply chains: a systematic literature review and research agenda</t>
  </si>
  <si>
    <t>2018 oct(2019 jan)</t>
  </si>
  <si>
    <t>Yingli Wang, Jeong Hugh Han and Paul Beynon-Davies</t>
  </si>
  <si>
    <t>Supply Chain Management: An International Journal</t>
  </si>
  <si>
    <t>https://www.emerald.com/insight/content/doi/10.1108/SCM-03-2018-0148/full/html?casa_token=WOLeNLT17q0AAAAA:dXbk0y8L0XSRIxAIerF9UlaymU23HxMSFE9VLUMSxcVL9Vpgaaq18eAF4zrNoqspzZvRF6G2LNWM_4ojH4cbMSO8EBPy_J9N6Gskarjw45AJd6r5YQc</t>
  </si>
  <si>
    <r>
      <t xml:space="preserve">Both academic papers and </t>
    </r>
    <r>
      <rPr>
        <u/>
        <sz val="11"/>
        <color theme="1"/>
        <rFont val="Calibri"/>
        <family val="2"/>
        <scheme val="minor"/>
      </rPr>
      <t>practical applications</t>
    </r>
  </si>
  <si>
    <t>How will the blockchain influence future supply chain practices and policies</t>
  </si>
  <si>
    <t>A systematic review of both academic and practitioner literature was conducted. Multiple accounts of blockchain adoption within industry were also consulted to gain further insight.</t>
  </si>
  <si>
    <r>
      <t xml:space="preserve">RO1. To </t>
    </r>
    <r>
      <rPr>
        <u/>
        <sz val="11"/>
        <color theme="1"/>
        <rFont val="Calibri"/>
        <family val="2"/>
        <scheme val="minor"/>
      </rPr>
      <t xml:space="preserve">identify drivers </t>
    </r>
    <r>
      <rPr>
        <sz val="11"/>
        <color theme="1"/>
        <rFont val="Calibri"/>
        <family val="2"/>
        <scheme val="minor"/>
      </rPr>
      <t xml:space="preserve">to blockchain deployment within
supply chains
RO2. To identify </t>
    </r>
    <r>
      <rPr>
        <u/>
        <sz val="11"/>
        <color theme="1"/>
        <rFont val="Calibri"/>
        <family val="2"/>
        <scheme val="minor"/>
      </rPr>
      <t>areas</t>
    </r>
    <r>
      <rPr>
        <sz val="11"/>
        <color theme="1"/>
        <rFont val="Calibri"/>
        <family val="2"/>
        <scheme val="minor"/>
      </rPr>
      <t xml:space="preserve"> where the blockchain </t>
    </r>
    <r>
      <rPr>
        <u/>
        <sz val="11"/>
        <color theme="1"/>
        <rFont val="Calibri"/>
        <family val="2"/>
        <scheme val="minor"/>
      </rPr>
      <t>provides the
most value</t>
    </r>
    <r>
      <rPr>
        <sz val="11"/>
        <color theme="1"/>
        <rFont val="Calibri"/>
        <family val="2"/>
        <scheme val="minor"/>
      </rPr>
      <t xml:space="preserve"> for supply chain management
RO3. To investigate the </t>
    </r>
    <r>
      <rPr>
        <u/>
        <sz val="11"/>
        <color theme="1"/>
        <rFont val="Calibri"/>
        <family val="2"/>
        <scheme val="minor"/>
      </rPr>
      <t>challenges/barriers</t>
    </r>
    <r>
      <rPr>
        <sz val="11"/>
        <color theme="1"/>
        <rFont val="Calibri"/>
        <family val="2"/>
        <scheme val="minor"/>
      </rPr>
      <t xml:space="preserve"> to further
diffusion of the blockchain within the supply chain
RO4. To develop elements of a future research agenda for the
blockchain within the supply chain.</t>
    </r>
  </si>
  <si>
    <t xml:space="preserve">using limited key words in searching </t>
  </si>
  <si>
    <r>
      <t>Cryptocurrency and supply chain finance.*Disintermediation and reintermediation**</t>
    </r>
    <r>
      <rPr>
        <u/>
        <sz val="11"/>
        <color theme="1"/>
        <rFont val="Calibri"/>
        <family val="2"/>
        <scheme val="minor"/>
      </rPr>
      <t>Digital trust and supply chain relationship management</t>
    </r>
    <r>
      <rPr>
        <sz val="11"/>
        <color theme="1"/>
        <rFont val="Calibri"/>
        <family val="2"/>
        <scheme val="minor"/>
      </rPr>
      <t>***Blockchain, inequality and supply chain sustainability****The dark side of blockchain*****A design perspective on a blockchain-enabled supply chain</t>
    </r>
  </si>
  <si>
    <r>
      <t xml:space="preserve">In practice, crucial supply chains, such as food, diamond and pharmaceutical products, have become the hotspots for blockchain initiatives.  ***There is a clear lack of theory and methodological pluralism in much of the literature we reviewed. </t>
    </r>
    <r>
      <rPr>
        <u/>
        <sz val="11"/>
        <color theme="1"/>
        <rFont val="Calibri"/>
        <family val="2"/>
        <scheme val="minor"/>
      </rPr>
      <t>None of the papers under review deployed an explicit theoretical lens.</t>
    </r>
    <r>
      <rPr>
        <sz val="11"/>
        <color theme="1"/>
        <rFont val="Calibri"/>
        <family val="2"/>
        <scheme val="minor"/>
      </rPr>
      <t>***For instance, public and industrial databases, such as Lloyd’s List insights (maritime intelligence), European Commission foresight studies andOECD reports, provide a</t>
    </r>
    <r>
      <rPr>
        <u/>
        <sz val="11"/>
        <color theme="1"/>
        <rFont val="Calibri"/>
        <family val="2"/>
        <scheme val="minor"/>
      </rPr>
      <t xml:space="preserve"> good indication of current blockchain development efforts at the European and international levels,</t>
    </r>
    <r>
      <rPr>
        <sz val="11"/>
        <color theme="1"/>
        <rFont val="Calibri"/>
        <family val="2"/>
        <scheme val="minor"/>
      </rPr>
      <t xml:space="preserve"> and </t>
    </r>
    <r>
      <rPr>
        <u/>
        <sz val="11"/>
        <color theme="1"/>
        <rFont val="Calibri"/>
        <family val="2"/>
        <scheme val="minor"/>
      </rPr>
      <t xml:space="preserve">publications of leading IT service providers and consulting companies, such as IBM, </t>
    </r>
    <r>
      <rPr>
        <sz val="11"/>
        <color theme="1"/>
        <rFont val="Calibri"/>
        <family val="2"/>
        <scheme val="minor"/>
      </rPr>
      <t>Gartner and McKinsey****</t>
    </r>
    <r>
      <rPr>
        <u/>
        <sz val="11"/>
        <color theme="1"/>
        <rFont val="Calibri"/>
        <family val="2"/>
        <scheme val="minor"/>
      </rPr>
      <t>Popular blockchain platforms, such as Hyperledger, R3 Corda, MultiChain and Ethereum, were visited frequently to gather information on the latest developments</t>
    </r>
    <r>
      <rPr>
        <sz val="11"/>
        <color theme="1"/>
        <rFont val="Calibri"/>
        <family val="2"/>
        <scheme val="minor"/>
      </rPr>
      <t>.*****attending industrial workshops.</t>
    </r>
  </si>
  <si>
    <r>
      <t>This process retained 24 articles out of</t>
    </r>
    <r>
      <rPr>
        <u/>
        <sz val="11"/>
        <color theme="1"/>
        <rFont val="Calibri"/>
        <family val="2"/>
        <scheme val="minor"/>
      </rPr>
      <t xml:space="preserve"> 227 articles</t>
    </r>
    <r>
      <rPr>
        <sz val="11"/>
        <color theme="1"/>
        <rFont val="Calibri"/>
        <family val="2"/>
        <scheme val="minor"/>
      </rPr>
      <t xml:space="preserve">+ between December 2017 and January 2018, which identified five more articles= </t>
    </r>
    <r>
      <rPr>
        <u/>
        <sz val="11"/>
        <color theme="1"/>
        <rFont val="Calibri"/>
        <family val="2"/>
        <scheme val="minor"/>
      </rPr>
      <t>29 full text reading papers</t>
    </r>
    <r>
      <rPr>
        <sz val="11"/>
        <color theme="1"/>
        <rFont val="Calibri"/>
        <family val="2"/>
        <scheme val="minor"/>
      </rPr>
      <t>.**they have conducted an integrated and systematic review of both academic and practice literature.</t>
    </r>
  </si>
  <si>
    <t>Design, Supply-chain management, Impact, Systematic literature review, New technology, Information transparency</t>
  </si>
  <si>
    <t>Martinez(2019)</t>
  </si>
  <si>
    <t>Blockchain-driven customer
order management</t>
  </si>
  <si>
    <t>Veronica Martinez,Michael Zhao, Ciprian Blujdea, Xia Han,  Andy Neely, Pavel Albores</t>
  </si>
  <si>
    <t>International Journal of Operations &amp; Production Management</t>
  </si>
  <si>
    <t>https://www.emerald.com/insight/content/doi/10.1108/IJOPM-01-2019-0100/full/html?casa_token=IHvVYFbn6ekAAAAA:EIeJGx02GYvRCYQQ5FIBDy24Ni5QLgSJkgoWfBiY6a-oXDOG_D8gds_iIxzSqWe8SUNZUf0Tr5V1ZLgTPWP_GKfNxq5a2zUpFsNwQ-EopPSCtwmZFZI</t>
  </si>
  <si>
    <t>RQ1. How could a Blockchain programme be coded with basic in-house resources and
capabilities?
This led us to a subsequent line of enquiry:
RQ2. What are the effects of a distributed ledger platform Blockchain on the customer order management operations?</t>
  </si>
  <si>
    <t>There is limited understanding of the use and benefits of Blockchain on supply chains, and less so at processes level. To date, there is no research on the effects of Blockchain in the customer order management process.* To date, there are not academic studies or industrial cases demonstrating the effects of Blockchain implementations on punctuated processes of the supply chain, particularly in customer order management. Moreover, existing studies lack of an understanding of the
capabilities and effects of Blockchain’s implementations on already existing operations,systems and capabilities:</t>
  </si>
  <si>
    <t>Blockchain improves the efficiency of the process: it reduces the number of operations, reduces the average time of orders in the system, reduces workload, shows traceability of orders and improves visibility to various supply chain participants.</t>
  </si>
  <si>
    <t>The research is based on a single in-depth case that has the scope to be tested in other contexts in future.</t>
  </si>
  <si>
    <r>
      <t>However, we argue that the results are generalisable to other processes in the supply chain since some of the activities will be common across processes (raising, amending and processing orders) Future research needs to confirm this by</t>
    </r>
    <r>
      <rPr>
        <u/>
        <sz val="11"/>
        <color theme="1"/>
        <rFont val="Calibri"/>
        <family val="2"/>
        <scheme val="minor"/>
      </rPr>
      <t xml:space="preserve"> studying the impact of Blockchain visibility on different supply chain processes and actors including customers and OEM, providers and others</t>
    </r>
  </si>
  <si>
    <r>
      <rPr>
        <u/>
        <sz val="11"/>
        <color theme="1"/>
        <rFont val="Calibri"/>
        <family val="2"/>
        <scheme val="minor"/>
      </rPr>
      <t>A detailed description of the Blockchain implementation is provided. Furthermore, this research shows a list of the resources and capabilities needed for building and maintaining a Blockchain in the context of supply chains</t>
    </r>
    <r>
      <rPr>
        <sz val="11"/>
        <color theme="1"/>
        <rFont val="Calibri"/>
        <family val="2"/>
        <scheme val="minor"/>
      </rPr>
      <t xml:space="preserve">.* This paper contributes to the resource-based view of the firm, by demonstrating two new competitive valuable capabilities and a new dynamic capability that organisations develop when implementing and using Blockchain in a supply–demand process. It also contributes to the information processing theory by highlighting the analytics capabilities required to sustain Blockchain-related operations.* </t>
    </r>
    <r>
      <rPr>
        <u/>
        <sz val="11"/>
        <color theme="1"/>
        <rFont val="Calibri"/>
        <family val="2"/>
        <scheme val="minor"/>
      </rPr>
      <t>The resource-based view (RBV) and the information processing theory (IPT)** While the RBV provides a framework to understand the capabilities, skills and processes that must be built and re-adapted to drive competitive advantage through
Blockchain in supply chain processes, the IPT advances the RBV as a potential dynamic capability by evaluating the information processing needs in Blockchain implementation.*</t>
    </r>
    <r>
      <rPr>
        <sz val="11"/>
        <color theme="1"/>
        <rFont val="Calibri"/>
        <family val="2"/>
        <scheme val="minor"/>
      </rPr>
      <t xml:space="preserve"> The exploratory research based on case studies enables an in-depth understanding of the phenomenon that could lead to theory development through elaboration*** To systematically elaborate theory, this research was guided by the seven-step roadmap
for developing theory using a simulation method (Davis et al., 2007)* </t>
    </r>
    <r>
      <rPr>
        <b/>
        <u/>
        <sz val="11"/>
        <color theme="1"/>
        <rFont val="Calibri"/>
        <family val="2"/>
        <scheme val="minor"/>
      </rPr>
      <t>the discrete event simulation approach with Simul8 was chosen because it provides detailed analysis of transactions (which is core to answering RQ2).* The application of Davis, Eisenhardt and Bingham’s road map for developing theory into our simulation and case adds realism and strengthens the analytical generalisability of the findings and potentially elaborates or extends a theory (Ketokivi and Choi, 2014).** This is a theory-elaboration type of research. In elaborating theory, the focus is on the contextualised logic of a general theory. It reconciles the general with the particular, in our case Blockchain, in the light of the RBV and dynamic capabilities within a supply–demand context. Unlike theory-building, theory-elaboration does not anticipate the empirical findings propositions or hypotheses but elaborates them through the analyses of the findings (Ketokivi and Choi, 2014).</t>
    </r>
  </si>
  <si>
    <t>The purpose of this paper is to investigate the effects of Blockchain on the customer order management process and operations* A twofold method is followed. First, a Blockchain is programmed and implemented in a large international firm. Second, a series of simulations are built based on three scenarios: current with no-Blockchain, 1-year and 5-year Blockchain use.</t>
  </si>
  <si>
    <t>Supply chain, Digital technology, Resource-based view (RBV), Blockchain,
Information processing theory (IPT)</t>
  </si>
  <si>
    <t>Tiwari(2018)</t>
  </si>
  <si>
    <t>Big data analytics in supply chain management between 2010 and 2016:
Insights to industries</t>
  </si>
  <si>
    <t>Sunil Tiwari, H.M. Wee, Yosef Daryanto</t>
  </si>
  <si>
    <t>https://www.sciencedirect.com/science/article/pii/S0360835217305508?casa_token=-ij4nmm88k0AAAAA:obRFLbRj4YUGv3TQ9Xn5SsjYw1quFoXoIFLfGGmoUmGFg80KjMN3o-awY1ccW8TsIBCrqGoJVA</t>
  </si>
  <si>
    <t>present research reveals that there is a limited agreement regarding the performance of big data that support supplychain management. Consequently, this article tries to explore the application of big data and its analysis in supply chain management.</t>
  </si>
  <si>
    <t>A massive amount of data flooded manufacturing sector since various electronic devices, sensors, and digital machineries such as RFID technology are used in shop floors, production lines, and factories. Therefore BDA can support manufacturer building intelligent shop floor logistics system (Zhong, Xu, Chen, &amp; Huang, 2017; Zhong et al., 2015).</t>
  </si>
  <si>
    <t>Building reliable supply chains through the application of Internet of Things (IoT) and machine learning in each supply chain activities.
For instance, IoT can provide real-time telemetry data to reveal the details of production processes. Machine learning algorithms that are trained to analyze the data, can accurately predict imminent machine failures.* Building responsive or agile supply chains through a better under
standing of the market trends and customer preferences</t>
  </si>
  <si>
    <r>
      <rPr>
        <b/>
        <u/>
        <sz val="11"/>
        <color theme="1"/>
        <rFont val="Calibri"/>
        <family val="2"/>
        <scheme val="minor"/>
      </rPr>
      <t>In Publish or Perish Software, only two publications on big data analytics in inventory management were found</t>
    </r>
    <r>
      <rPr>
        <sz val="11"/>
        <color theme="1"/>
        <rFont val="Calibri"/>
        <family val="2"/>
        <scheme val="minor"/>
      </rPr>
      <t xml:space="preserve">* showed that in inventory management, it was possible to advance the benefit of big data by connecting the internal production system with the external partners (suppliers and consumers). * </t>
    </r>
    <r>
      <rPr>
        <u/>
        <sz val="11"/>
        <color theme="1"/>
        <rFont val="Calibri"/>
        <family val="2"/>
        <scheme val="minor"/>
      </rPr>
      <t>discussed the relationship between automated inventory control system and the generation of big data. Big data analytics can gather the inter relationship among data and optimize the inventory ordering decisions (Wang et al., 2016a)</t>
    </r>
    <r>
      <rPr>
        <sz val="11"/>
        <color theme="1"/>
        <rFont val="Calibri"/>
        <family val="2"/>
        <scheme val="minor"/>
      </rPr>
      <t>.It is a fact that big data can support the end-to-end visibility in the supply chain and create agiler logistics/supply chain strategies.**</t>
    </r>
    <r>
      <rPr>
        <b/>
        <u/>
        <sz val="11"/>
        <color theme="1"/>
        <rFont val="Calibri"/>
        <family val="2"/>
        <scheme val="minor"/>
      </rPr>
      <t xml:space="preserve"> Supply chain analytics has been widely implemented in many aspects the supply chains, though the publications on the application of supply chain analytics in inventory management and strategic sourcing
are still limited* This is a challenge for people working in this area to take the advantage of the explosion of available data for better sourcing and inventory planning** Big data analytics also improve inventory
decision through a better understanding of uncertain customer demand (Bertsimas, Kallus, &amp; Hussain, 2016).</t>
    </r>
  </si>
  <si>
    <t>The present paper provides a comprehensive literature review on the studies done in the field of big data analytics in supply chain* About 100 or more peer-reviewed journal articles/conference proceedings, as well as industrial white papers, are reviewed** Harzing Publish or Perish software was employed to investigate and critically analyze the trends and perspectives of big data research and applications in supply chain management between 2010 and 2016</t>
  </si>
  <si>
    <t>Big data analytics
Supply chain management
Big data application</t>
  </si>
  <si>
    <t xml:space="preserve"> Liu(2017)</t>
  </si>
  <si>
    <t>Pricing policies of green supply chain considering targeted advertising and product green degree in the Big Data environment</t>
  </si>
  <si>
    <t>https://www.sciencedirect.com/science/article/pii/S0959652617314774?casa_token=KaJmyTN61PcAAAAA:RCVZqzzXYHqEfULe1d9iD9Mwj7UwAlcmnL0HJFDgz9JSyvVD-kLAAd3fIwUUBQ1DFmTeR-_qLg</t>
  </si>
  <si>
    <t>In the Big Data environment, many studies have described applications of Big Data in green supply chain. However, most of them focus on qualitative researches, such as concepts and characteristics. Studies using a mathematical model to analyze pricing policies of a green supply chain consider the above two type inputs are relative lag</t>
  </si>
  <si>
    <t>Results indicated that the optimal retail price and the wholesale price had a negative correlation with the green degree and the input level of targeted advertising. In addition, the green manufacturer or the retailer as the leader will improve their own benefits, this shows that “first mover advantage” is existing.</t>
  </si>
  <si>
    <t>This paper only studies a two-stage green supply chain system with on green manufacturer and one retailer* Moreover, in a green supply chain system, it contains green supplier, green manufacturer, retailer and green third party logistics, however, in this paper, only the relationships between green manufacturer and retailer are discussed</t>
  </si>
  <si>
    <t>multi-channel green supply chain and multi-stage supply chain are very common. In the future, the pricing policies of green supply chain should be studied with a multi-channel green supply chain or a multi-stage supply chain* next, a two-stage green supply chain with green supplier and green manufacturer
should be discussed.</t>
  </si>
  <si>
    <t>Assume that the retailer will invest and used the BDAT to sale more products and the manufacturer will invest in new technology to improve products’ green degree.</t>
  </si>
  <si>
    <t>To study the pricing policies of a green supply consideringtargeted advertising input and products greening costs in the Big Data environment, a green supply chain with one green manufacturer and one retailer was chosen. Then, the operation model of targeted advertising in the Big Data environment was analyzed, and the demand function was revised. Based on
these, four Game situations were proposed based on the Stackelberg game and Nash Equilibrium game theories and the change trends of prices with the green degree and the input level of targeted advertising were analyzed</t>
  </si>
  <si>
    <t>Pricing policies, Green supply chain, Targeted advertising, Product green degree, Big Data</t>
  </si>
  <si>
    <t>Tsao(2017)</t>
  </si>
  <si>
    <t>Managing default risk under trade credit: Who should implement Big-Data analytics in supply chains?</t>
  </si>
  <si>
    <t>Yu-Chung Tsao</t>
  </si>
  <si>
    <t>https://www.sciencedirect.com/science/article/pii/S1366554517300959?casa_token=zTJEvKKIPfUAAAAA:pGoWFrNOEps3Cf61hb8Ix1lwNSEWckM5CNcwQfpP6CKScS1b69S6VnOss8cs0xfiHytE_PrWiA</t>
  </si>
  <si>
    <r>
      <rPr>
        <u/>
        <sz val="11"/>
        <color theme="1"/>
        <rFont val="Calibri"/>
        <family val="2"/>
        <scheme val="minor"/>
      </rPr>
      <t>Which member should implement BD-A? Should a retailer implement BD-A unilaterally? Should the supplier implement BD-A and the retailer merely share the point of sale
(POS) data to the supplier? Does BD-A cost sharing benefit channel members? Under BD-A cost sharing, which party should be responsible for implementing BD-A</t>
    </r>
    <r>
      <rPr>
        <b/>
        <u/>
        <sz val="11"/>
        <color theme="1"/>
        <rFont val="Calibri"/>
        <family val="2"/>
        <scheme val="minor"/>
      </rPr>
      <t xml:space="preserve">? </t>
    </r>
    <r>
      <rPr>
        <b/>
        <i/>
        <u/>
        <sz val="11"/>
        <color theme="1"/>
        <rFont val="Calibri"/>
        <family val="2"/>
        <scheme val="minor"/>
      </rPr>
      <t>How is the behavior of channel members affected by the implementation of BD-A by different
members?</t>
    </r>
  </si>
  <si>
    <t>Most studies on BD-A have focused on technological problems in the fields of computer science and data engineering. The current study examines a variety of scenarios in which BD-A could be implemented by a supplier or retailer to identify the party that should implement such measures</t>
  </si>
  <si>
    <r>
      <t>Our results indicate that when the retailer (supplier) is dominant in determining the credit period, the retailer (supplier) prefers to implement BD-A unilaterally if the optimal BD-A effort is higher than a threshold. The credit period, quantities ordered, and BD-A effort increase when BD-A effort cost is shared.*</t>
    </r>
    <r>
      <rPr>
        <u/>
        <sz val="11"/>
        <color theme="1"/>
        <rFont val="Calibri"/>
        <family val="2"/>
        <scheme val="minor"/>
      </rPr>
      <t xml:space="preserve"> Our results also indicate that sharing the cost of BD-A tends to lengthen the credit period, increase the quantities ordered, expand the BD-A effort, and, ultimately, produce greater profits for all channel members.</t>
    </r>
  </si>
  <si>
    <r>
      <t xml:space="preserve">Another research limitation is the assumption of uncertain and credit-period dependent demand* </t>
    </r>
    <r>
      <rPr>
        <u/>
        <sz val="11"/>
        <color theme="1"/>
        <rFont val="Calibri"/>
        <family val="2"/>
        <scheme val="minor"/>
      </rPr>
      <t xml:space="preserve">In our model, the prices are assumed to be exogenous, and demand is independent of the retail price* </t>
    </r>
    <r>
      <rPr>
        <sz val="11"/>
        <color theme="1"/>
        <rFont val="Calibri"/>
        <family val="2"/>
        <scheme val="minor"/>
      </rPr>
      <t xml:space="preserve">our study only considers BD-A as a single tool to manage the risk of default* </t>
    </r>
    <r>
      <rPr>
        <u/>
        <sz val="11"/>
        <color theme="1"/>
        <rFont val="Calibri"/>
        <family val="2"/>
        <scheme val="minor"/>
      </rPr>
      <t>this study does not consider coordination in the two decision maker game.</t>
    </r>
  </si>
  <si>
    <t>Considering other risks of default, BD-A effort costs, and demand functions are left for future research* considering price as another decision in the model would be an interesting research topic* considering other internal factors (e.g., inefficient production, supply chains, etc.) and external factors (e.g., government policies) to mitigate the risk of default is a possible future research topic</t>
  </si>
  <si>
    <r>
      <t>In any supply chain, the retailer must assume the risk in cases in which the payment on goods is not received from a customer on time. In this situation, neither the supplier nor retailer can receive the account owed for a given batch of goods* Our model assumes that the supplier can access retailer sales data. This may occur when the supplier and retailer form a strategic alliance, or when the supplier and retailer belong to the same corporation** The quantities ordered are determined by the retailer, whereas the credit period and BD-A effort can be determined by the retailer or supplier.* We compare the profits and decisions made with and without BD-A cost sharing.**</t>
    </r>
    <r>
      <rPr>
        <b/>
        <u/>
        <sz val="11"/>
        <color theme="1"/>
        <rFont val="Calibri"/>
        <family val="2"/>
        <scheme val="minor"/>
      </rPr>
      <t>A comprehensive mechanism based on revenue sharing can be designed to increase the profits of the supplier and the retailer when the retailer is dominant in determining the credit period. We also
considered price-sensitive and uncertain demand with a normal distribution in order to verify our results.</t>
    </r>
  </si>
  <si>
    <t>This paper considers a supplier–retailer channel in which providing trade credit to cus tomers incurs default risk. Big-data analytics (BD-A) could be used to mitigate default risk. The aim is to identify the party that should implement BD-A in the supply chain</t>
  </si>
  <si>
    <t>Trade credit,Default risk
Supply chain, Big-Data analytics, Demand uncertainty</t>
  </si>
  <si>
    <t>Spoel(2017)</t>
  </si>
  <si>
    <t>Predictive analytics for truck arrival time estimation: a field study at a European distribution
centre</t>
  </si>
  <si>
    <t>Sjoerd van der Spoel, Chintan Amrit, Jos van Hillegersberg</t>
  </si>
  <si>
    <t>https://www.tandfonline.com/doi/full/10.1080/00207543.2015.1064183?casa_token=ruEpJItjp-0AAAAA%3ArWDTcpLPvHDSXBYp-JuCBK6ytoj_n3G6ccDyIG2LwadSBX7nCoCfTp5HFY94W28XHbrZrfvcqf7p</t>
  </si>
  <si>
    <t>tool</t>
  </si>
  <si>
    <t>case study, survey</t>
  </si>
  <si>
    <t>(I) How can a model be built that explains and predicts truck arrival times at DCs?
(a) Which factors are most important according to literature/theory?
(b) Which factors are most important according to truck drivers?
(c) How can these factors be combined in a predictive model for arrival times of trucks at DCs?</t>
  </si>
  <si>
    <t>While travel time receives considerable attention, there is a gap in literature concerning arrival vs.
travel/journey time prediction. None of the reviewed papers investigate arrival time: all the papers found investigate travel time.</t>
  </si>
  <si>
    <t>Although some of the variables are significantly correlated with tardiness, those correlations are negligible to weak. Unsurprisingly, using data mining classifiers such as ensemble classifiers, decision tree, clustering or support vector machines it was found that the predictive power of the model with weather and traffic was better than the model without those variables, but that the predictive power of the model is limited.** although there is a large body of literature concerning travel time prediction, those findings cannot be directly applied to arrival prediction. Human factors, such as the intended time of arrival and the departure time need to be taken into account when developing an arrival prediction model</t>
  </si>
  <si>
    <t>such organisational factors should be considered in future predictive models</t>
  </si>
  <si>
    <r>
      <t>Arrival time is the consequence of travel time in combination with departure time, so though the travel time literature is applicable, the human factor involved in planning the time of departure can affect the arrival time (especially for truckdrivers who have travelled the same route before)*</t>
    </r>
    <r>
      <rPr>
        <u/>
        <sz val="11"/>
        <color theme="1"/>
        <rFont val="Calibri"/>
        <family val="2"/>
        <scheme val="minor"/>
      </rPr>
      <t>Several data mining techniques were used to see if it is possible to predict arrival times, even though the independent variables
have a negligible correlation with the dependent variable: tardiness or difference between planned and actual arrival time. The argument for data mining is that the combination of dependent variables could be a good predictor of arrival time, and that the correlations between the independent variables make several statistical techniques inappropriate (because variable independence is assumed) to use</t>
    </r>
  </si>
  <si>
    <t xml:space="preserve"> To achieve this, a reliable method to predict arrival times is needed. A literature review was performed to find the factors that are reported to predict arrival time: congestion, weather, time of day and incidents.**To validate the factors that influence arrival time, the authors conducted a detailed case study that includes a survey of 230 truckers, a data analysis and a data mining experiment, using real traffic and weather data</t>
  </si>
  <si>
    <t>distribution centre; arrival time; predictive analytics; case study</t>
  </si>
  <si>
    <t xml:space="preserve"> Niu(2017)</t>
  </si>
  <si>
    <t>Better Demand Signal, Better Decisions? Evaluation of Big Data in a Licensed Remanufacturing Supply Chain with Environmental Risk Considerations</t>
  </si>
  <si>
    <t>Baozhuang Niu, Zongbao Zou</t>
  </si>
  <si>
    <t>Risk Analysis</t>
  </si>
  <si>
    <t>https://onlinelibrary.wiley.com/doi/full/10.1111/risa.12796?casa_token=DTvOabAhIgQAAAAA%3AEC78oRQ2nvoXbL6MS9-mW4Pb3fvq_HTAj5T9ZOREFftjFwILQuoS0_Jfu3GJVjVhy7fGZykdO1g0iZM</t>
  </si>
  <si>
    <t>is better demand signal always beneficial for the supply chain parties?* regarding licensed
remanufacturing, we address two research questions: Do they need an investment in big data technology to improve forecasting accuracy? What happenswhen the 3PR shares its own signal with the OEM voluntarily?</t>
  </si>
  <si>
    <t>Obviously, big data techniques bring about various advantages, although the investment of big data
techniques can be huge. Note that the majority of remanufacturing firms are small and medium-sized
enterprises (SMEs), which do not have sufficien techniques. (9) budget for big data Therefore, the balance between the investment cost and the value of big data ability improvement can be particular important in the remanufacturing industry.</t>
  </si>
  <si>
    <t>We show that the OEM and the risk-neutral 3PR always have incentives to improve their big data abilities to increase their profits. However, when the 3PR is risk averse, big data might hurt its profit: the value of big data is positive if its demand signal accuracy is
sufficiently low. Interestingly, we find that while information sharing hurts the 3PR, it benefits the OEM as well as the supply chain. Thus, if costly information sharing is allowed, a win–win situation can be achieved.We also find that information sharing generates more valuation when the 3PR is risk averse than that when the 3PR is risk neutral. More importantly, we find that the 3PR’s risk attitude and demand signal accuracy can significantly mitigate the negative environmental impact (measured by the amount of the waste): (1) the more risk neutral the 3PR is, the better the environment is; (2) the more accurate demand signal is, the better the environment is.</t>
  </si>
  <si>
    <t>We have recently conducted several interviews with CEOs and CIOs from retailers and manufac turers. Interestingly, we find that they think it is not necessary to invest in big data* Some interviewees
even said that too much information was not good for them. We analyzed their words and suppose the underlying reasons lie in the role of information in the supply chain.</t>
  </si>
  <si>
    <r>
      <t>we investigate a remanufacturing supply chain (RSC), where demand uncertainty is significant, and the value to reduce environmental risk is large. Specifically, we focus on a licensed RSC comprising an original equipment manufacturer (OEM) and a third-party remanufacturer (3PR). The latter pays a unit license fee to the former, and can be risk averse to the demand of remanufactured products.*</t>
    </r>
    <r>
      <rPr>
        <u/>
        <sz val="11"/>
        <color theme="1"/>
        <rFont val="Calibri"/>
        <family val="2"/>
        <scheme val="minor"/>
      </rPr>
      <t xml:space="preserve"> To show the supply chain parties’ incentives of demand information sharing, we build four game-theoretic models:</t>
    </r>
    <r>
      <rPr>
        <sz val="11"/>
        <color theme="1"/>
        <rFont val="Calibri"/>
        <family val="2"/>
        <scheme val="minor"/>
      </rPr>
      <t xml:space="preserve"> risk-neutral 3PR without information sharing (NN), risk-neutral 3PR with information sharing (NI), risk-averse 3PR without information sharing (AN), and risk averse 3PR with information sharing (AI).</t>
    </r>
  </si>
  <si>
    <t>Decisions with big data; demand signal accuracy; franchising remanufacturing supply
chain; risk analysis; risk aversion</t>
  </si>
  <si>
    <t>Hofmann(2017)</t>
  </si>
  <si>
    <t>Big data and supply chain decisions: the impact
of volume, variety and velocity properties on the
bullwhip effect</t>
  </si>
  <si>
    <t>Erik Hofmann</t>
  </si>
  <si>
    <t>https://www.tandfonline.com/doi/full/10.1080/00207543.2015.1061222?casa_token=DQoiTXFABmAAAAAA%3AkDxz6m-a5L7b3FQUoDdlTauEJQd_K8Uzf2x9YABMv02PxUHaBifH1CybdNAPuEAuj06p08s3SMi3</t>
  </si>
  <si>
    <t>system dynamic</t>
  </si>
  <si>
    <t xml:space="preserve"> does big data help to mitigate the bullwhip effect? If so, which of its characteristics (levers) have the greatest potential?</t>
  </si>
  <si>
    <t>little research has been conducted to deepen the understanding of how big data applications may affect the supply chain. Even more, it is unclear which characteristic of big data has the largest impact on SCM</t>
  </si>
  <si>
    <r>
      <t>Findings suggest that the data property ‘velocity’ relatively bears the greatest potential to enhance performance.* The data properties ‘volume’ and ‘variety’ have less vigorous effects. In the exemplary model calculation, it was shown that already a ‘moderate’ utilisation level of the velocity (Ve = 0.5) causes a fourfold reduction of the bullwhip effect. Vo and Va have not even a similar effect: the bullwhip effect could only be halved. Therefore</t>
    </r>
    <r>
      <rPr>
        <b/>
        <u/>
        <sz val="11"/>
        <color theme="1"/>
        <rFont val="Calibri"/>
        <family val="2"/>
        <scheme val="minor"/>
      </rPr>
      <t xml:space="preserve">, </t>
    </r>
    <r>
      <rPr>
        <b/>
        <i/>
        <u/>
        <sz val="11"/>
        <color theme="1"/>
        <rFont val="Calibri"/>
        <family val="2"/>
        <scheme val="minor"/>
      </rPr>
      <t>any solution approaches should be focused on ‘speed’ and the reduction of the ‘order processing time’.* structured and unstructured data should be gathered along the supply chain, integrated and analysed preferably in real time. On basis of the IT-enabled triad ‘create data’, ‘integrate data’ and ‘analyse data’, supply chain solutions can be improved.** Even though new technologies and applications can help integrate large, disparate sets of data in lesser time, companies involved in the supply chain need to be willing to share this data and interact with each other in a collaborative manner.</t>
    </r>
  </si>
  <si>
    <t>In the course of this study, the main focus was laid on the positive effects that can be generated by big data applications
in the context of SCM. The multifaceted challenges that go hand-in-hand with the development, implementation and
management of business-value-generating big data strategies cannot be discussed in more depth.* Another limitation lays in the relative novelty of the topic on big data itself. This circumstance made it difficul currently to find high-quality scientific contributions or even empirical evidences of big data implementations in general, especially in the context of SCM.** the impact of the different facets of big data on the bullwhip effect had to be modelled based on qualitative assumptions.*** This study also analysed the impact of big data on the variance of demand. Nonetheless, it did not cover the involved costs (especially the costs to implement and drive a big data application) and capabilities</t>
  </si>
  <si>
    <r>
      <t>One basic point of improvement for other studies is to expand the introduced model of a two-staged supply chain into more stages or even multi-production systems* the analyses should be repeated along various bullwhip models with advanced forecasting methods**</t>
    </r>
    <r>
      <rPr>
        <b/>
        <u/>
        <sz val="11"/>
        <color theme="1"/>
        <rFont val="Calibri"/>
        <family val="2"/>
        <scheme val="minor"/>
      </rPr>
      <t xml:space="preserve"> It may even be that investing in improved big data levers is more costly and challenging than the downsides of other approaches. In addition, it would be interesting to examine other approaches on the bullwhip effect with the same model to be able to directly relate the results with each other*** Furthermore, an in-depth comparison to other internet technology (IT)-enabled mitigation approaches of the bullwhip effect should be conducted. Apart from EDI and VMI*</t>
    </r>
    <r>
      <rPr>
        <sz val="11"/>
        <color theme="1"/>
        <rFont val="Calibri"/>
        <family val="2"/>
        <scheme val="minor"/>
      </rPr>
      <t>further strategies, such as
Efficient Consumer Response, Quick Response and Continuous Replenishment Programmes (Raghunathan and Yeh 2001) can be discussed and compared to big data applications.* additional touch points and synergies between these different approaches can be derived*** future research should clearly discuss and empirically demonstrate how big data analytics helps to reduce standard deviations (variance of demand) and the signalling factor in forecasting</t>
    </r>
  </si>
  <si>
    <r>
      <t xml:space="preserve">The aim of this study is to operationalise big data in supply chain decisions in order to mitigate the bullwhip effect. This paper tries to find out which ‘starting point’ – as areas of improvement – is most promising. Further the paper investigates on which characteristic potential big data applications should be focused on.* The basis for these starting points is laid by a review of the past and current literature on SCM in the context of the
bullwhip effect, as well as on the topic of big data.* </t>
    </r>
    <r>
      <rPr>
        <u/>
        <sz val="11"/>
        <color theme="1"/>
        <rFont val="Calibri"/>
        <family val="2"/>
        <scheme val="minor"/>
      </rPr>
      <t>Applying the control theory (Dejonckheere et al. 2003), a simple model with block diagram simulations can be con
ducted to show the impact of big data levers on the bullwhip effect. The purpose of such analysis is to highlight several potential touch points of big data applications in supply chain decisions. Subsequently, direct effects on the intensity of order distortion as well as indirect effects on net stock levels will be analysed. Single big data levers are operationalised as independent (control) variables influencing the degree of supply chain decisions (outcome expressed by the bullwhip measure). All in all, this paper is based on the assumption that big data can be perfectly dealt with in theory. The only restricting factor is a firm’s ability to do so in practice* an existing system dynamics model is introduced and adjusted for the purpose of this research. Additionally, the starting points are transferred into the model and simulations are performed using MATLAB* an existing system dynamics model is introduced and adjusted for the purpose of this research. Additionally, the starting points are transferred into the model and simulations are performed using MATLAB**</t>
    </r>
    <r>
      <rPr>
        <b/>
        <u/>
        <sz val="11"/>
        <color theme="1"/>
        <rFont val="Calibri"/>
        <family val="2"/>
        <scheme val="minor"/>
      </rPr>
      <t xml:space="preserve">Table 3. Overview of former approaches to mitigate the bullwhip effect (selection).*** </t>
    </r>
    <r>
      <rPr>
        <u/>
        <sz val="11"/>
        <color theme="1"/>
        <rFont val="Calibri"/>
        <family val="2"/>
        <scheme val="minor"/>
      </rPr>
      <t>Possible starting points for big data were identified and their potential was tested using a simple two-staged supply chain model.</t>
    </r>
  </si>
  <si>
    <r>
      <rPr>
        <sz val="11"/>
        <color rgb="FFFF0000"/>
        <rFont val="Calibri"/>
        <family val="2"/>
        <scheme val="minor"/>
      </rPr>
      <t xml:space="preserve">This study deals with the potential of big data on the improvement of the various supply chain processes. The aim of this paper is to elaborate which characteristic of big data (lever) has the greatest potential to mitigate the bullwhip effect. From previous research, starting points for big data applications are derived. By using an existing </t>
    </r>
    <r>
      <rPr>
        <u/>
        <sz val="11"/>
        <color rgb="FFFF0000"/>
        <rFont val="Calibri"/>
        <family val="2"/>
        <scheme val="minor"/>
      </rPr>
      <t>system dynamics mod</t>
    </r>
    <r>
      <rPr>
        <sz val="11"/>
        <color rgb="FFFF0000"/>
        <rFont val="Calibri"/>
        <family val="2"/>
        <scheme val="minor"/>
      </rPr>
      <t>el, the big data levers ‘velocity’, ‘volume’ and ‘variety’ are transferred into a simulation</t>
    </r>
  </si>
  <si>
    <t>bullwhip effect; simulation; control charts; forecasting; big data levers</t>
  </si>
  <si>
    <t>Wamba(2019)</t>
  </si>
  <si>
    <t>Understanding supply chain
analytics capabilities and agility
for data-rich environments</t>
  </si>
  <si>
    <t>Samuel Fosso Wamba, Shahriar Akter</t>
  </si>
  <si>
    <t>https://www.emerald.com/insight/content/doi/10.1108/IJOPM-01-2019-0025/full/html?casa_token=vKtu2f4MFrwAAAAA:lpzBSLsyr8BQX7mXgCcAspJIVmKES8bdUQsRkqKXrripARtJoFyMN8SsvqcNFfac6oJ6GxGMExD1rcEUspvltjto12FJeoivJRjRpWMdm07zy4w9HTs</t>
  </si>
  <si>
    <t>RQ1. What are the core components of SCAC in the big data environment?
RQ2. What is the impact of the overall SCAC on SCAG?
RQ3. Does SCAG mediate the relationship between SCAC and FPER?</t>
  </si>
  <si>
    <t>Big data-driven supply chain analytics capability (SCAC) is now emerging as the next frontier of
supply chain transformation. Yet, very few studies have been directed to identify its dimensions,
subdimensions and model their holistic impact on supply chain agility (SCAG) and firm performance (FPER).* Despite various anecdotal and fragmented success stories, the components of big data-driven SCAC are still not well explored as well as their overall effects on SCAG and FPER** Also, the existing SCAC–SCAG-FPER relationship lacks strong theoretical grounding and empirical evidence</t>
  </si>
  <si>
    <t>The findings of the study identify supply chain management (i.e. planning, investment, coordination and control), supply chain technology (i.e. connectivity, compatibility and modularity) and supply chain talent (i.e. technology management knowledge, technical knowledge, relational knowledge and business knowledge) as the significant antecedents of a dynamic SCAC model. The study also identifies analytics-driven SCAG as the significant mediator between overall SCAC and FPER.</t>
  </si>
  <si>
    <t>we only consider SCAG as the single mediator of the relation between SCAC and FPER. However, just aligning the SCAC and
FPER is not enough.* this study uses a survey-based questionnaire to collect data, which holds the risk of self-report bias</t>
  </si>
  <si>
    <t>Future studies should consider integrating more capabilities such as supply chain adaptability, and other alignments that could mediate the relation between
SCAC and FPER* more investigations are welcome for the holistic IT infrastructure that is needed to capture and share real-time informationacross the supply chain, and thus support big data, emerging processes and people’s activities** investing in big data in order to create a higher-order capabilities or dynamic capabilities that will be used to sense customers needs and market opportunities, mobilize the required resources to seize opportunities (or the seizing capability) and readjust them to face the identified customers’ needs and market opportunities** future studies should consider using case studies or longitudinal studies to validate our current findings and uncover the impact of the lag effect of big data investments</t>
  </si>
  <si>
    <t>Drawing on the DC theory, we define SCAC as a holistic analytics process that provides robust insights for real-time decision making using various technological, managerial and personnel capabilities</t>
  </si>
  <si>
    <t>the purpose of this paper is to develop and validate a dynamic SCAC model and assess both its direct and indirect impact on FPER using analytics-driven SCAG as a mediator.* he study draws on the emerging literature on big data, the resource-based
view and the dynamic capability theory to develop a multi-dimensional, hierarchical SCAC model. Then, the model
is tested using data collected from supply chain analytics professionals, managers and mid-level manager in the
USA. The study uses the partial least squares-based structural equation modeling to prove the research model</t>
  </si>
  <si>
    <t>Big data, Supply chain agility</t>
  </si>
  <si>
    <t>Addo-Tenkorang(2016)</t>
  </si>
  <si>
    <t>Big data applications in operations/supply-chain management: A literature review</t>
  </si>
  <si>
    <t>Richard Addo-Tenkorang, Petri T. Helo</t>
  </si>
  <si>
    <t>https://www.sciencedirect.com/science/article/pii/S0360835216303631?casa_token=pgnSWgQlxuEAAAAA:WGregzUHUtW4ZHwAQQQ4Np-ZTwT26-qeo1gVe617qv3MOrOxRIXKi1ArkRPvQ4zToSXGTWDt5w</t>
  </si>
  <si>
    <t>current research reveals that there is limited agreement regardingthe performance of ‘‘big data.”</t>
  </si>
  <si>
    <r>
      <t>The four main attributes or factors identified with ‘‘big data” include – big data development sources (Variety –V1), big data acquisition (Velocity – V2), big data storage (Volume – V3), and finally big data analysis (Veracity – V4). However,</t>
    </r>
    <r>
      <rPr>
        <b/>
        <u/>
        <sz val="11"/>
        <color theme="1"/>
        <rFont val="Calibri"/>
        <family val="2"/>
        <scheme val="minor"/>
      </rPr>
      <t xml:space="preserve"> the study of ‘‘big data” has evolved and expanded a lot based on its application and implementation processes in specific industries in order to create value
(Value-adding – V5)– ‘‘Big Data cloud computing perspective/Internet of Things (IoT)”. Hence, the four Vs of ‘‘big data” is now expanded into five Vs.</t>
    </r>
  </si>
  <si>
    <r>
      <t xml:space="preserve">This paper recommends that further research is conducted into the real-live industrial implementation of the proposed ‘‘big data II”/IoT-Value-adding framework* the back-end network integration programming or coding research should be looked into for feasible and successful implementation of the proposed framework.** security aspect of ‘‘big data II”/IoT-Value-adding framework could be further investigated for authenticity. Finally, </t>
    </r>
    <r>
      <rPr>
        <u/>
        <sz val="11"/>
        <color theme="1"/>
        <rFont val="Calibri"/>
        <family val="2"/>
        <scheme val="minor"/>
      </rPr>
      <t>the application of RFID in terms of IoT and specifically its impact on the efficient management of big data applications in operations/SC management in enterprise industrial activities need further investigation</t>
    </r>
  </si>
  <si>
    <r>
      <t>Table 2 Some big data analytical technologies relevant to supply-chain management.*</t>
    </r>
    <r>
      <rPr>
        <u/>
        <sz val="11"/>
        <color rgb="FF00B050"/>
        <rFont val="Calibri"/>
        <family val="2"/>
        <scheme val="minor"/>
      </rPr>
      <t>cloud computing analytics provides solutions for the storage and processing of big data. Hence, the emergence of big data has also increased the advancement and operational expansion of cloud computing. Cloud computing virtual storage technology can effectively analyse and manage big data by means of parallel computing capacity to improve the efficiency of big data acquisition and processing.**</t>
    </r>
    <r>
      <rPr>
        <b/>
        <u/>
        <sz val="11"/>
        <color rgb="FF00B050"/>
        <rFont val="Calibri"/>
        <family val="2"/>
        <scheme val="minor"/>
      </rPr>
      <t>there are some differences, including the following (Min et al., 2014): Cloud computing systems transform the IT architecture, while big data influences the operational decision-making processes.Big data depends on cloud computing as the foundation for smooth analytical operation., Big data and cloud computing have different target customers. Cloud computing could be open source, but big data is usually not as most of the consolidated data are classifie*</t>
    </r>
    <r>
      <rPr>
        <u/>
        <sz val="11"/>
        <color rgb="FF00B050"/>
        <rFont val="Calibri"/>
        <family val="2"/>
        <scheme val="minor"/>
      </rPr>
      <t xml:space="preserve"> The IoT paradigm shift of the information age has produced an enormous amount of networking intelligent agents embedded into various devices and machines in the real world. Such intelligent agents distributed in different fields collect diverse amounts of voluminous data, such as operations, design, production and manufacturing, environmental, geographical, astronomical, and logistical data** research has predicted that IoT data would be an integral part of big data by the year 2030 and the required quantity of intelligent agents would reach one trillion, thus making IoT data the most important part of big data, according to the forecast of HP*** a report from Intel pointed out that big data in IoT has three features that conform to the normal or general operational big data paradigm: Big data of IoT is useful only when it is analysed and processed for value-adding. Numerous network points or terminal points generating a variety of data. Big data generated by IoT is usually semi-structured or unstructured.** </t>
    </r>
    <r>
      <rPr>
        <b/>
        <i/>
        <u/>
        <sz val="11"/>
        <color rgb="FF00B050"/>
        <rFont val="Calibri"/>
        <family val="2"/>
        <scheme val="minor"/>
      </rPr>
      <t>it is obvious
that the success of IoT is hinged on the effective integration and synchronization of industrial big data and cloud computing systems.</t>
    </r>
  </si>
  <si>
    <t>this paper attempts to thoroughly investigate ‘‘big data,” its application and analysis in operations or supply-chain management, as well as the trends and perspectives in this research area. This paper is organized in the form of a literature review, discussing the main issues of ‘‘big data” and its extension into ‘‘big data II”/IoT–value-adding perspectives by proposing a value-adding framework.* About 100 or more peer-reviewed journal articles/conference proceedings as well as industrial white papers are reviewed. Harzing Publish or Perish software was employed to investigate and critically analyse the trends and perspectives of ‘‘big data” applications between 2010 and 2015.</t>
  </si>
  <si>
    <t>Big data – applications and analysis
Internet of Things (IoT)
Cloud computing
Master database management
Operations/supply-chain management</t>
  </si>
  <si>
    <t xml:space="preserve"> Mani(2017)</t>
  </si>
  <si>
    <t>Mitigating Supply Chain Risk via Sustainability
Using Big Data Analytics: Evidence from the
Manufacturing Supply Chain</t>
  </si>
  <si>
    <t xml:space="preserve">Venkatesh Mani,  Catarina Delgado , Benjamin T. Hazen, Purvishkumar Patel </t>
  </si>
  <si>
    <t>https://www.mdpi.com/2071-1050/9/4/608</t>
  </si>
  <si>
    <t>What are social issues pertaining to logistics and supply chain management in developing nations? How can these issues be predicted and mitigated?</t>
  </si>
  <si>
    <t>Although scholars recognize the importance of using big data to enhance sustainability [29–31],
practitioners have had some problems when integrating big data for sustainability, especially in
mitigating social risk in supply chain decisions [25,30,32]. Additionally, research investigating the
link between big data analytics (BDA) and sustainability in the supply chain is urgently needed.</t>
  </si>
  <si>
    <t>Our results show that companies can predict various social problems including workforce safety, fuel consumptions monitoring, workforce health, security, physical condition of vehicles, unethical behavior, theft, speeding and traffic violations through big data analytics</t>
  </si>
  <si>
    <t>it can be extended to other developing and developed economies to get more insights* Further research can empirically examine the relationship between
BDA and its impact on operational and firm performance.</t>
  </si>
  <si>
    <r>
      <t>Our contributions are two-fold. First we identify various forms of social sustainability risk that disrupt the supply chain through panel discussion and survey methods. Second, we describe a novel way of mitigating such risks by effectively adopting BDA to predict failures* We refer to a knowledge-based view (NBV) to suggest a schematic outline of how and where big data analytics can facilitate resource innovation for sustainability.*</t>
    </r>
    <r>
      <rPr>
        <sz val="11"/>
        <color rgb="FFFF0000"/>
        <rFont val="Calibri"/>
        <family val="2"/>
        <scheme val="minor"/>
      </rPr>
      <t xml:space="preserve"> SUMUL has installed an online fleet-management and vehicle-tracking software system (Fleeton). Additionally, an Internet of things (IOT) device is mounted on all vehicles</t>
    </r>
  </si>
  <si>
    <t>The aim of this research is to explore the application of big data analytics in mitigating supply chain social risk and to demonstrate how such mitigation can help in achieving environmental, economic, and social sustainability. The method involves an expert panel and survey identifying and validating social issues in the supply chain. A case study was
used to illustrate the application of big data analytics in identifying and mitigating social issues in the supply chain.</t>
  </si>
  <si>
    <t>big data; sustainability; supply chain social sustainability; social risk; social issues; case study</t>
  </si>
  <si>
    <t>Wu(2017)</t>
  </si>
  <si>
    <t>Toward sustainability: using big data to explore the decisive attributes of supply chain risks and uncertainties</t>
  </si>
  <si>
    <t>Kuo-Jui Wu, Ching-Jong Liao, Ming-Lang Tseng , Ming K. Lim, Jiayao Hu, Kimhua Tan</t>
  </si>
  <si>
    <t>https://www.sciencedirect.com/science/article/pii/S0959652616303080?casa_token=P7uOZtfmDykAAAAA:vG8CNgu1TRcRJiQrvWXPN1QaRSGR6Hvv6v9r4V7upvAPhwOrLSB1Xtx9KG07OlR8YHnmJYvF1g</t>
  </si>
  <si>
    <t>Firms often focus on consistent but low impact risks rather than on high impact and less probable risks. Furthermore, firms also encounter difficulties addressing SCRU due to the interconnected relations among individual risks* There is increasing evidence for the negative impacts from SCRU, but many firms lack the capability to assess potential impact on their supply chain because they have underinvested in developing the appropriate sustainability measures to respond to the risks** Although most firms apply standard financial indicators to track financial risks, some non-financial risks also need to be monitored as they change over time</t>
  </si>
  <si>
    <t>The results reveal that capacity and operations have greater influence than other supply chain attributes and that risks stemming from
triggering events are difficult to diagnose and control.* The remaining attributes located in the first quadrant represent
significant decisive attributes that will allow firms to mitigate risks, including margin improvement, employee education, skills devel
opment and labor relations.** Although employee education and skills development are costly, if an employee integrates newknowledge and skills and thereby improves firm efficiency and effectiveness, the occurrence of risky events will be prevented</t>
  </si>
  <si>
    <t>Although the proposed attributes were identified through extensive literature reviews, the basis is still insufficient to cover all possible attributes.* the selected information only focused on the Taiwanese LED industry, as doing so allowed us to control for the contextual and operational attributes in the industry.it also limits the generalizability of the findings</t>
  </si>
  <si>
    <t>the eliminating assessments could include more attributes in future research.* Future studies could expand this study to other industries and thus overcome the limitations regarding generalizability** future research should investigate the precise relationship between firms' capabilities and the SCRU</t>
  </si>
  <si>
    <r>
      <t xml:space="preserve">This study captures multiple aspects through a comprehensive literature review to increase validity, and it further categorizes these aspects into two groups: functional risks and triggering events. Functional risks include problems stemming from capacity, operations, products and organization, whereas triggering events represent risks caused by disruption, costs, complexity, controllability and reputation* Collaboration theory: Collaboration involves engaging in an interactive process to reach decisions on related issues within a particular domain* FDM, GDM, FDEMATEL and GDEMATEL are used to enhance the accuracy of decision making and the reliability of the study.* </t>
    </r>
    <r>
      <rPr>
        <u/>
        <sz val="11"/>
        <color theme="1"/>
        <rFont val="Calibri"/>
        <family val="2"/>
        <scheme val="minor"/>
      </rPr>
      <t xml:space="preserve">aggregated big data into the decision matrix: </t>
    </r>
    <r>
      <rPr>
        <sz val="11"/>
        <color theme="1"/>
        <rFont val="Calibri"/>
        <family val="2"/>
        <scheme val="minor"/>
      </rPr>
      <t>The content analysis reveals the terms related to the listed measures and their accumulated frequencies obtained from social media data. In addition, quantitative data are derived from firms' financial statements and daily operations. 2. The frequency (social media) is transformed into an entropy weight using Eqs. (1)e(4), and the relevant data are converted into comparable values using Eqs. (5) and (6).* supply chain risks and uncertainties (SCRU).</t>
    </r>
  </si>
  <si>
    <t>This study aggregates the various data to undertake an extensive investigation of supply chain risks and uncertainties. Specifically this study proposes using the fuzzy and grey Delphi methods to identify a set of reliable attributes and, based on these attributes, transforming big data to a manageable scale to consider their impacts. Sub sequently, both the fuzzy and grey Decision Making Trial and Evaluation Laboratories applied to determine the causal relationships for supply chain risks and uncertainties</t>
  </si>
  <si>
    <t>Big data ,Supply chain risks and uncertainties, Sustainability indicators
Decision Making Trial and Evaluation, Laboratory (DEMATEL), Delphi method</t>
  </si>
  <si>
    <t>Liu*b(2017)</t>
  </si>
  <si>
    <t>Pricing Strategies of a Three-Stage Supply Chain:
A New Research in the Big Data Era</t>
  </si>
  <si>
    <t>https://www.hindawi.com/journals/ddns/2017/9024712/</t>
  </si>
  <si>
    <t>Although many studies have explored the pricing problem of a supply chain, there is a gap in the related
researches in the BigData environment and consideringData Company as a supply chain member</t>
  </si>
  <si>
    <t>Findings are as follows. (1) The industry cost improvement coefficient, the internal BDI investment cost of the manufacturer, and the added cost of the Data Company on using Big Data technology have different relationships with the optimal prices of supply chain members in different models. (2) In the retailer-dominated supply chain model, the optimal benefits of the retailer and the manufacturer are the same, and the optimal benefits of the Data Company are biggest in all the members.</t>
  </si>
  <si>
    <t>his paper only studies a three-stage supply chain system with one manufacturer, one Data Company, and one retailer.* supply chain members are assumed to be risk neutral.</t>
  </si>
  <si>
    <t>the pricing policies of a supply chain should be studied with a multichannel supply chain or a multistage supply chain in the Big Data environment* a three-stage supply chain with members having risk appetite should be discussed. We can also explore the related questions in different competitive environments.</t>
  </si>
  <si>
    <r>
      <t xml:space="preserve">according to the utility function theory, the demand function was constructed* </t>
    </r>
    <r>
      <rPr>
        <u/>
        <sz val="11"/>
        <color theme="1"/>
        <rFont val="Calibri"/>
        <family val="2"/>
        <scheme val="minor"/>
      </rPr>
      <t>in the decentralized supply chain, no matter who is the game leader, and the fact that manufacturer and Data Company invest and use Big Data will make product’s wholesale price and retail price increase** no matter who is the game leader, investing and using new data analysis technology will add to the retail price of Data Company.</t>
    </r>
  </si>
  <si>
    <t>to research the pricing strategies of supply chain, a three-stage supply chain with one manufacturer, one retailer, and one Data Company was chosen. Meanwhile, considering the manufacturer contained the internal and external BDI, four benefit models about BDI investment were proposed and analyzed in both decentralized and centralized supply chain using Stackelberg game.Meanwhile, the optimal retail price and benefits in the four models were compared.</t>
  </si>
  <si>
    <t>Gunasekaran(2017)</t>
  </si>
  <si>
    <t>Big data and predictive analytics for supply chain and
organizational performance</t>
  </si>
  <si>
    <t>Angappa Gunasekaran, Thanos Papadopoulos, Rameshwar Dubey , Samuel Fosso Wamba,
Stephen J. Childe , Benjamin Hazen , Shahriar Akter</t>
  </si>
  <si>
    <t>Journal of Business Research</t>
  </si>
  <si>
    <t>https://www.sciencedirect.com/science/article/pii/S014829631630491X?casa_token=_Gxt0ZbaMi4AAAAA:rtDQov-8aGQDl3aT0PzaW7yWlrsI2PtgxeIvKHGla5wsmq-tZ8Z-X1bOkrOBXkqgb_ZPpBvgLw</t>
  </si>
  <si>
    <t>how to assimilate BDPA and its influence on SCP and OP</t>
  </si>
  <si>
    <t>Scholars acknowledge the importance of big data and predictive analytics (BDPA) in achieving business value and firm performance. However, the impact of BDPA assimilation on supply chain (SCP) and organizational performance (OP) has not been thoroughly investigated</t>
  </si>
  <si>
    <t>The findings suggest that connectivity and information sharing under themediation effect of topmanagement commitment are positively related to BDPA acceptance, which is positively related to BDPA assimilation under the mediation effect of BDPA routinization, and positively related to SCP and OP</t>
  </si>
  <si>
    <r>
      <t xml:space="preserve">One limitation is the focus of the study on data connectivity and information sharing as the resources that refer to system
architecture.* </t>
    </r>
    <r>
      <rPr>
        <sz val="11"/>
        <color theme="1"/>
        <rFont val="Calibri"/>
        <family val="2"/>
        <scheme val="minor"/>
      </rPr>
      <t>Another potential limitation is the investigation of the role of BDPA assimilation as a capability that impacts on SCP and OP.** the sample is homogeneous and the maturity of big data has not been considered*** this study relies on a survey based approach.</t>
    </r>
  </si>
  <si>
    <t>The impact of data analytics on BDPA could be explored in future research to significantly improve the explanatory power of the current model* TMC may need to be further explored through investigating the role of institutional pressures on top managers and their commitment towards developing a firm's BDPA assimilation capabilities. In such an attempt, institutional theory (Bhakoo &amp; Choi, 2013; DiMaggio &amp; Powell, 1983; Kauppi, 2013) may be useful** Future studies could control for the effect of big data maturity on big data assimilation, SCP, and OP** To offer better insights into BDPA assimilation a
mixed research approach could be useful, for instance using both a sur vey and semi-structured interviews with managers and decision makers although, it is a well used methodological approach****the relationships between the constructs of the proposed model could be further understood</t>
  </si>
  <si>
    <t>RBV</t>
  </si>
  <si>
    <t>this paper draws on resource based view. It conceptualizes assimilation as a three stage process (acceptance, routinization, and assimilation) and identifies the influence of resources (connectivity and information sharing) under the mediation effect of top management commitment on big data assimilation (capability), SCP and OP.</t>
  </si>
  <si>
    <t>Big data, Assimilation, Routinization, Adoption, Supply chain performance
Firm performance</t>
  </si>
  <si>
    <t>Brinch(2018)</t>
  </si>
  <si>
    <t>Understanding the value of big
data in supply chain management
and its business processes
Towards a conceptual framework</t>
  </si>
  <si>
    <t>Morten Brinch</t>
  </si>
  <si>
    <t>https://www.emerald.com/insight/content/doi/10.1108/IJOPM-05-2017-0268/full/html?casa_token=xj_v2pkvRbEAAAAA:QPVlCZYGalLvV1t69f8stt7l5IZYpirfuEdC1JJ5EC9EGJK3cFjKf0p8TsRTkIp0mLGDCt6lq4cvJKlx_qwo_PkQSRUWHKKv_wfgxCIgHlursmVw23E</t>
  </si>
  <si>
    <t>systematic literature review, framework</t>
  </si>
  <si>
    <t>the concept of big data in SCM is not well-established, fundamental theories are underdeveloped and
researchers need a healthy skepticism toward our current knowledge until rigorous research has
been done* There is fundamentally a need to increase our understanding of big data, and companies need guidance on how to leverage the enormous number of data available to achieve business value* Previous literature reviews on big data in SCM have focused on strategic and operational applications procurement, manufacturing and logistics and the identification of research clusters to suggest future research directions. This literature review differs in its unit of analysis and its inductive synthesis of literature.</t>
  </si>
  <si>
    <t>By identifying and defining constructs, a big data SCM framework is offered using business process theory and value theory as lenses. Value discovery, value creation and value capture represent different value dimensions and bring a multifaceted view on how to understand and realize the value of big data.</t>
  </si>
  <si>
    <t>the study does not include drawbacks, risks and dangers of using big data in supply chains</t>
  </si>
  <si>
    <t>required to verify the framework and to understand how companies can successfully utilize big data to achieve both use and exchange value.</t>
  </si>
  <si>
    <r>
      <t>Value theory: The term value has been widely associated with big data, and there have been contributions studying the relationship between big data and firm performance * Business process theory: Business processes are widely described as series of interrelated activities crossing functional boundaries with inputs and outputs*</t>
    </r>
    <r>
      <rPr>
        <b/>
        <u/>
        <sz val="11"/>
        <color theme="1"/>
        <rFont val="Calibri"/>
        <family val="2"/>
        <scheme val="minor"/>
      </rPr>
      <t xml:space="preserve"> Literature reviews are considered an effective approach to creating a firm foundation for advancing knowledge and facilitating further theory development, e.g., by establishing conceptual models and propositions (Webster andWatson, 2002).</t>
    </r>
    <r>
      <rPr>
        <sz val="11"/>
        <color theme="1"/>
        <rFont val="Calibri"/>
        <family val="2"/>
        <scheme val="minor"/>
      </rPr>
      <t>* A content analysis is a method for text analysis through the subjective  interpretation of the content of text data and involves a systematic process of coding to identify themes or patterns (Hsieh and Shannon, 2005).**</t>
    </r>
    <r>
      <rPr>
        <b/>
        <sz val="11"/>
        <color theme="1"/>
        <rFont val="Calibri"/>
        <family val="2"/>
        <scheme val="minor"/>
      </rPr>
      <t xml:space="preserve"> </t>
    </r>
    <r>
      <rPr>
        <b/>
        <u/>
        <sz val="11"/>
        <color theme="1"/>
        <rFont val="Calibri"/>
        <family val="2"/>
        <scheme val="minor"/>
      </rPr>
      <t>The exclusion process had three phases: (1) a rough cut based on title and dissemination outlet to remove articles that were out of SCM scope; (2) an abstract, keyword and skim-through cut to remove articles that did not include any section on SCM or a SCM discipline; and (3) a reading cut to remove articles whose SCM sections or related sections had too little focus on SCM.** Conceptual research designs are most used, followed by case studies and experiments*** The least used methods are grounded methods, mixed methods, literature reviews and surveys*</t>
    </r>
    <r>
      <rPr>
        <u/>
        <sz val="11"/>
        <color theme="1"/>
        <rFont val="Calibri"/>
        <family val="2"/>
        <scheme val="minor"/>
      </rPr>
      <t xml:space="preserve"> companies are developing digitalization strategies in which the utilization of big data is a component in improving current supply chain practices.</t>
    </r>
  </si>
  <si>
    <t>A content-analysis-based literature review has been completed, in which an inductive and three-level coding procedure has been applied on 72 articles.* The purpose of this study is to mitigate the weakly understood nature of big data and to
move toward a higher level of understanding concerning the value of big data in SCM from a business process perspective.</t>
  </si>
  <si>
    <t>Big data, Supply chain management, Value, Business process management, Conceptual framework,
Literature review</t>
  </si>
  <si>
    <t>Zhang(2017)</t>
  </si>
  <si>
    <t>Demand Forecasting and Pricing Decision with the Entry of Store Brand under Various Information
Sharing Scenarios</t>
  </si>
  <si>
    <t>Ting Zhang, Xiaowei Zhu, Qinglong Gou</t>
  </si>
  <si>
    <t>Asia-Pacific Journal of Operational Research</t>
  </si>
  <si>
    <t>https://www.worldscientific.com/doi/abs/10.1142/S0217595917400188</t>
  </si>
  <si>
    <t>First, under different information scenarios, what are the pricing decisions and performances of the retailer and the manufacturer? Second, when should the retailer and manufacturer engage in information sharing? Third, how does the forecast accuracy affect firms
preference of information sharing and firms’ performance?</t>
  </si>
  <si>
    <t>Generally, the manufacturer and the retailer make decisions based on their own demand forecasts. There is information asymmetry between the manufacturer and the retailer. With the entry of the store brand, the retailer and the manufacturer will be more discreet on their information strategy, e.g., whether to share their information.</t>
  </si>
  <si>
    <t>If only using a single forecast input, the firm’s profit will increase ith high forecast accuracy (low forecast variance), like manufacturer’s profit in case (N), and manufacturer’s and retailers’ profit under case (R). If using a consensus forecast inputs, the firms’ performance will depend on the forecast accuracy and also depend on the way of gathering information and using information. Under case (I), the manufacturer and retailer cooperatively share the forecast information and generate consensus forecast, the firms’ profits will increase with each firm’s forecast accuracy. But under case (N), the retailer infers the manufacturer’s forecast and uses it to generate consensus forecast. Here, the manufacturer and retailer play a win–lose information game, not a cooperative game. The retailer might suffe from profit loss when working with a manufacturer who can accurately forecast the demand under case (N).* We also observe that the manufacturer’s and retailer’s profits are all increasing with market variance under all the threeU cases.</t>
  </si>
  <si>
    <t>in our setting, the retailer has already built up the store brand* our current research focuses on pricing setting for the store brand and national brand products</t>
  </si>
  <si>
    <t>Future research could investigate whether and when the retailer should launch the store brand.* We could include other decision variables, like the advertising effort, in the future research.** change the distribution of valuation of product from uniform distribution to normal distribution.*** we could consider the costs related to forecasting rather than assume no costs to generate forecast.</t>
  </si>
  <si>
    <t>In this research, we discuss three different approaches to generate demand forecasting and pricing decision for mix of national brand and store brand products in the era of big data. We derive the equilibrium wholesale price and retail price for the national brand products, and the equilibrium retail price for the store brand products based on demand forecast under three different information scenarios, including Noninformation Sharing (N), Information Sharing (I), and Retailer Forecasting (R).</t>
  </si>
  <si>
    <t>Forecasting; information sharing; stackelberg game; store brand; pricing</t>
  </si>
  <si>
    <t>Shen(2017)</t>
  </si>
  <si>
    <t>Forecast Information Sharing for Managing Supply
Chains in the Big Data Era: Recent
Development and Future Research</t>
  </si>
  <si>
    <t>Bin Shen, Hau-Ling Chan</t>
  </si>
  <si>
    <t>https://www.worldscientific.com/doi/abs/10.1142/S0217595917400012</t>
  </si>
  <si>
    <t>how the technologies and analytics of big data can be incorporated into forecasting.</t>
  </si>
  <si>
    <t>A number of review articles on supply chains forecasting have been published over the last decade However, rare article discusses forecast information sharing with the consideration of big data</t>
  </si>
  <si>
    <r>
      <t>We observe that (i)</t>
    </r>
    <r>
      <rPr>
        <b/>
        <u/>
        <sz val="11"/>
        <color theme="1"/>
        <rFont val="Calibri"/>
        <family val="2"/>
        <scheme val="minor"/>
      </rPr>
      <t xml:space="preserve"> mathematical modeling is the most popular and common research approach to study supply chain forecasting, and</t>
    </r>
    <r>
      <rPr>
        <u/>
        <sz val="11"/>
        <color theme="1"/>
        <rFont val="Calibri"/>
        <family val="2"/>
        <scheme val="minor"/>
      </rPr>
      <t xml:space="preserve"> (ii) in the recent years, scholars have paid more attentions on forecasting in supply chains.</t>
    </r>
  </si>
  <si>
    <r>
      <t>examine the issues including (i) the impacts of forecast information sharing on enhancing sustainability, (ii) what kind of information (e.g., full information, partial information, fake information) affect firms’ sustainability response, and (iii) how big data approach and analytics can be incorporated into supply forecast information collection for enhancing sustainability.* Supply chain information includes many dimensions such as echelon, location, product, and time All these information dimensions are closely related to the important issues such as production planning and inventory management. As a result, all these information dimensions are essential for conducting supply chain forecast. important to investigate (i) the impacts of the single dimension on forecast information sharing, and (ii) how the big data technologies and analytics affect the information dimensions in terms of forecasting.**</t>
    </r>
    <r>
      <rPr>
        <sz val="11"/>
        <color rgb="FF00B050"/>
        <rFont val="Calibri"/>
        <family val="2"/>
        <scheme val="minor"/>
      </rPr>
      <t xml:space="preserve"> according to the extant literature, there is a lack of intensive research on the supply forecast information in supply chain management. This is mainly because of the difficulties of examining supply forecast information with the current information technology. This situation may change after the big data technology and analytics are well-developed.</t>
    </r>
    <r>
      <rPr>
        <sz val="11"/>
        <color theme="1"/>
        <rFont val="Calibri"/>
        <family val="2"/>
        <scheme val="minor"/>
      </rPr>
      <t xml:space="preserve"> (i) how supply information data is collected for further analysis, (ii) what dimensions are important for supply forecast information, (iii) after data collection, what approaches and analytics can be used for improving the accuracy of supply forecast and hence the supply chain performance, and (iv) which incentive scheme can help to share the supply forecast information efficient** most of the studies focus on the demand forecasting issue in the forward supply chain. On the other hand, product return that is related to the reverse supply chain is also well-observed in real world practice; however, this issue is under-explored. Besides, information technology such as RFID system can enable real time data collection and is a crucial tool in the big data era</t>
    </r>
  </si>
  <si>
    <r>
      <rPr>
        <sz val="11"/>
        <color rgb="FF7030A0"/>
        <rFont val="Calibri"/>
        <family val="2"/>
        <scheme val="minor"/>
      </rPr>
      <t>The automatic ordering program of VMI is ideally supported by the big data technologies and analytics*</t>
    </r>
    <r>
      <rPr>
        <b/>
        <u/>
        <sz val="11"/>
        <color rgb="FF7030A0"/>
        <rFont val="Calibri"/>
        <family val="2"/>
        <scheme val="minor"/>
      </rPr>
      <t xml:space="preserve"> The Ways of Sharing Forecast Information in the Big Data Era: Vendor-managed inventory (VMI), Collaborative planning, forecasting andreplenishment (CPFR), Quick response (QR),</t>
    </r>
  </si>
  <si>
    <t>In this paper, a comprehensive review on forecast information sharing for managing supply chain in the big data era is conducted. The value and obstacles of sharing forecast information are discussed. Given the sufficient data, the appropriate approaches of analyzing and sharing forecast information are highlighted.</t>
  </si>
  <si>
    <t>Forecasting; forecast information sharing; big data; supply chain.</t>
  </si>
  <si>
    <t>Giannakis(2016)</t>
  </si>
  <si>
    <t>A multi-agent based system with
big data processing for enhanced
supply chain agility</t>
  </si>
  <si>
    <t>Mihalis Giannakis,Michalis Louis</t>
  </si>
  <si>
    <t>https://www.emerald.com/insight/content/doi/10.1108/JEIM-06-2015-0050/full/html?casa_token=mpO8tKMj1SIAAAAA:rEHPbwmep9Jw4po4ojU7WiNSNCqr_vkzajcy-oEmbMb3wtkvCHrGaFcIelFy8Fd_vn1uSENDELmQ2Cbw55eK_YIneoVrSxw4ap7NasTCtVeDCgPyRKY</t>
  </si>
  <si>
    <t xml:space="preserve"> how the multi-agent systems can assist to overcome the trade-off between supply chain agility and complexity of global supply chains</t>
  </si>
  <si>
    <t>Adding to previous works (Giannakis and Louis, 2011; Bearzotti et al., 2012), we include business rules for product fulfillment, supply chain event management as well as disruption management. Second, we design the SCM MAS as a distributed inter-organisational information system, whilst maintaining each supply chain member’s autonomy. In addition to the typical MAS models found in the literature, we incorporate a big data ontology that can be used to process information of semantic web applications in real time as well as offline, under an autonomous and synergetic regime.</t>
  </si>
  <si>
    <r>
      <rPr>
        <u/>
        <sz val="11"/>
        <color rgb="FFFF0000"/>
        <rFont val="Calibri"/>
        <family val="2"/>
        <scheme val="minor"/>
      </rPr>
      <t>As the proposed MAS enables IT integration across complex supply chains this leads to better communication, shared product design information and greater responsiveness of the procurement and manufacturing processes that yields shorter lead times.This leads to higher levels of agility, despite the increased complexity of the supply chain</t>
    </r>
    <r>
      <rPr>
        <sz val="11"/>
        <color theme="1"/>
        <rFont val="Calibri"/>
        <family val="2"/>
        <scheme val="minor"/>
      </rPr>
      <t>* realistic improvements in supply chain will be delimited by contingency factors such as the effects of potential risks that exist in global supply chain. These supply chain risks originate in global transportation networks that may lead to unexpected delays, political instability and border controls, security breaches of the use of information systems, as well as environmental risks. All these may impose limiting factors to the overall level of supply chain agility.** MAS are generally cheaper than traditional information systems, they can be adopted even by small suppliers which would not normally invest in expensive legacy systems* agents are rewarded by their performance in each of the scenarios (by other agents or human intervention),</t>
    </r>
  </si>
  <si>
    <t>Our aim in this study, however, has been to design and explore, rather explain or confirm through empirical evidence, operational or financial benefits.</t>
  </si>
  <si>
    <t>Further research is needed to identify and confirm the potential benefits of the MAS. Only through empirical studies quantification of the actual increment of the efficient frontier between agility and complexity can be achieved.* Future studies could also focus on theory building as well. For example, an inquiry
on how agent-based technology can foster supply chain sustainability, or an inquiry about the how certain attributes of senior supply chain managers (age, professional background) influence the incorporation and implementation of agent-based technology in decision-making would be useful to identify the proclivity of potential organisations to use MAS as a decision support tool.</t>
  </si>
  <si>
    <r>
      <t xml:space="preserve">The proposed information system provides integrated capabilities for production, supply chain event and disruption </t>
    </r>
    <r>
      <rPr>
        <u/>
        <sz val="11"/>
        <color theme="1"/>
        <rFont val="Calibri"/>
        <family val="2"/>
        <scheme val="minor"/>
      </rPr>
      <t>risk management under a collaborative basis</t>
    </r>
    <r>
      <rPr>
        <sz val="11"/>
        <color theme="1"/>
        <rFont val="Calibri"/>
        <family val="2"/>
        <scheme val="minor"/>
      </rPr>
      <t>.* The system draws on principles and theories of SCM, agent-based simulation and computer science and supports the fulfilment of production, supply chain event and disruption risk management.** We show with illustrative case scenarios,how the proposed MAS can enhance performance in fundamental dimensions of supply chain agility** agility denotes the ability of a supply chain to respond swiftly to unexpectedor unplanned external circumstances. Responsiveness entails the need to perceive demand without distortions or latencies.</t>
    </r>
  </si>
  <si>
    <r>
      <t xml:space="preserve">The purpose of this paper is to develop a multi-agent-based supply chain management system that incorporates big data analytics that can exert autonomous corrective control actions. The effects of the system on supply chain agility are explored.* For the </t>
    </r>
    <r>
      <rPr>
        <sz val="11"/>
        <color rgb="FFFF0000"/>
        <rFont val="Calibri"/>
        <family val="2"/>
        <scheme val="minor"/>
      </rPr>
      <t>development of the architecture of the system, a sequential approach is adopted</t>
    </r>
    <r>
      <rPr>
        <sz val="11"/>
        <color theme="1"/>
        <rFont val="Calibri"/>
        <family val="2"/>
        <scheme val="minor"/>
      </rPr>
      <t>. First three fundamental dimensions of supply chain agility are identified responsiveness, flexibility and speed. Then the organisational design of the system is – developed. The roles for each of the agents within the framework are defined and the interactions among these agents are modelled.</t>
    </r>
  </si>
  <si>
    <t>Big data, Agility, Supply chain management, Multi-agent system</t>
  </si>
  <si>
    <t>Kache(2017)</t>
  </si>
  <si>
    <t>Challenges and opportunities of
digital information at the
intersection of Big Data Analytics
and supply chain management</t>
  </si>
  <si>
    <t>Florian Kache, Stefan Seuring</t>
  </si>
  <si>
    <t>https://www.emerald.com/insight/content/doi/10.1108/IJOPM-02-2015-0078/full/html?casa_token=FAB4f3GWCjEAAAAA:XAMwJsej6WeaFtl9q9KS7dzU9m0ENQ3CRRD0LFAqRLTI-ZwERoq6m4MdEpXKajyGaVvk2MRdJHsfB6fRkz5blv4FjBYUQ8kG4WaLlRD5u-GUWjUxR1E</t>
  </si>
  <si>
    <t>conceptual , MCDM(delphi)</t>
  </si>
  <si>
    <t>RQ1. What are the implications of Big Data Analytics on information usage and on
decision making at corporate and supply chain level?</t>
  </si>
  <si>
    <t>Despite the variety of supply chain management (SCM) research, little attention has been given to
the use of Big Data Analytics for increased information exploitation in a supply chain.* Although Big Data Analytics is gaining increasing attention in management, empirical research on the topic is still scarce. Due to the limited availability of comparable material at the intersection of Big Data Analytics and SCM, the authors apply the Delphi research technique</t>
  </si>
  <si>
    <t>Portraying the emerging transition trend from a digital business environment, the presented Delphi study findings contribute to extant knowledge by identifying 43 opportunities and challenges linked to the emergence of Big Data Analytics from a corporate and supply chain perspective.</t>
  </si>
  <si>
    <t>Being inductively driven, we hardly build on existing theory.*the composition of the Delphi study’s expert panel is subject to limitations** focus of the Delphi study on a single company in a single industry.</t>
  </si>
  <si>
    <t>balanced research view, not only focusing on one company but beyond, it would thus be advisable to extend the sample population.* he expert insights could be verified in a subsequent case study phase</t>
  </si>
  <si>
    <t>As the effectiveness of the Delphi methodology is dependent upon the way it is being conducted* Figure 2. Overarching opportunities/ challenges constructs on corporate/supply chain level</t>
  </si>
  <si>
    <r>
      <t>The purpose of this paper is to contribute to theory development in SCM by investigating the potential impacts of Big Data
Analytics on information usage in a corporate and supply chain context.*</t>
    </r>
    <r>
      <rPr>
        <sz val="11"/>
        <color rgb="FFFF0000"/>
        <rFont val="Calibri"/>
        <family val="2"/>
        <scheme val="minor"/>
      </rPr>
      <t xml:space="preserve"> the exploratory research will provide insights into the opportunities and challenges emerging from the adoption of Big Data Analytics in SCM.</t>
    </r>
  </si>
  <si>
    <t>Challenges, Supply chain management, Big Data Analytics, Delphi study, Opportunities, Digital information</t>
  </si>
  <si>
    <t>Liu(2016)</t>
  </si>
  <si>
    <t>Investment Decision-Making and Coordination of Supply Chain: A New Research in the Big Data Era</t>
  </si>
  <si>
    <t>https://www.hindawi.com/journals/ddns/2016/2026715/</t>
  </si>
  <si>
    <t>In a Big Data environment, many studies had described advantages of Big Data investment. However, most of them focused on qualitative researches, such as concepts and char acteristics. Researchers rarely used a mathematical model to analyze the effects of a supply chain investment to obtain Big Data information (BDI) on its decision-making and coordination.</t>
  </si>
  <si>
    <t>The first finding is whether an enterprise was suitable for gaining Big Data to improve its costs, which (1) was determined by the cost improvement coefficient; namely, it was related to the ability of excavating and using the value of Big Data. Whether the supply chain was the decentralized decision-making and the centralized decision-making, the thresholds (2) of acquisition costs on Big Data information were equal. Moreover, the maximum value that they could undertake was same. (3) Meanwhile the fact that the quantity discount contract could achieve a win-win outcome for supply chain members was proved. The discount coefficient was related to consumers’ behavior preference in a Big Data environment.</t>
  </si>
  <si>
    <t>In this paper, we considered only one form of the supply chain.* we used only the quantity discount contract to coordinate the supply chain</t>
  </si>
  <si>
    <t>the extended forms of the supply chain should be considered* we can research the problems of the investment decision-making and coordination based ona double-channel supply chain, a multichannel supply chain, or a closed-loop supply chain.** we should discuss and compare the effects of
the different contracts on the supply chain coordination and revenue in a Big Data environment.</t>
  </si>
  <si>
    <t>Based on the easy-to-use feature of the quantity discount contract, in this paper, we will discuss whether the quantity discount contract can make the supply chain coordination in a Big Data environment* These results showed that the quantity discount contract could achieve the coordination of the decentralized supply chain. However, the discount coefficient should meet a
certain range; the range was determined by consumer preference and the trust on the evaluation from the third party. Therefore, in a Big Data environment, consumer behavior analysis was important</t>
  </si>
  <si>
    <t>This paper aims to analyze the investment and coordination rules of a supply chain under the condition of obtaining
BDI.</t>
  </si>
  <si>
    <t>Chen(2015)</t>
  </si>
  <si>
    <t>How the Use of Big Data Analytics Affects Value
Creation in Supply Chain Management</t>
  </si>
  <si>
    <t>Daniel Q. Chen, David S. Preston &amp; Morgan Swink</t>
  </si>
  <si>
    <t>Journal of Management Information Systems</t>
  </si>
  <si>
    <t>https://www.tandfonline.com/doi/full/10.1080/07421222.2015.1138364?casa_token=t6GjK5NG-qUAAAAA%3AABn8nAfZu1rqrad2tQjW52ycy54BaGPSY_kH4bFbARIw2jOMhG8PBIQIlpnd0Owo9o2b6Rfb_k7n</t>
  </si>
  <si>
    <t>(1) How does organizational BDA usage affect value creation? and (2) What are key antecedents of organizational- level BDA usage?</t>
  </si>
  <si>
    <t>the underlying mechanisms that lead to organizations’ BDA usage, as well as the performance outcomes of such usage, deserve close investigation.</t>
  </si>
  <si>
    <t>(1) organizational level BDA use has significant impacts on two types of supply chain value creation: asset productivity and business growth; (2) the impacts of BDA use to supply chain value creation are moderated by environmental dynamism; (3) technological factors (expected benefits and technological compatibility) have a direct influence on organizational BDA use; and (4) organizational (i.e., organizational readiness) and environ mental (i.e., competitive pressure) factors have an indirect influence on organizational BDA use through top management support</t>
  </si>
  <si>
    <t>the theories we employed use causal terms to describe the relationships included in the research model; however, the cross-sectional research design employed does not fully allow firm conclusions of causality* our study focuses on BDA usage in a supply chain management contex** We focus on BDA use as a dynamic organizational information processing capability that can influence key aspects of organizational performance*** we provide more insight into the nature of the relationship between BDA use and organizations performance levels as dictated by the volatility of the external environment.</t>
  </si>
  <si>
    <r>
      <t xml:space="preserve">A longitudinal study would also provide a more granular understanding of how the TOE factors influence BDA use and also how these factors possibly interact with each other sequentially.* Future studies could examine BDA in other organizational/industry contexts (i.e., banking, health care, etc.).** Future research should examine the influence of the firm-level employment of BDA (or other knowledge systems) on other aspects of organizational performance*** </t>
    </r>
    <r>
      <rPr>
        <u/>
        <sz val="11"/>
        <color theme="1"/>
        <rFont val="Calibri"/>
        <family val="2"/>
        <scheme val="minor"/>
      </rPr>
      <t>we provide more insight into the nature of the relationship between BDA use and organizations performance levels as dictated by the volatility of the external environment.</t>
    </r>
  </si>
  <si>
    <t>We draw on dynamic capabilities theory to conceptualize BDA use as a unique information processing capability that brings competitive advantage to organizations. Furthermore, we employ the technology–organization– environment (TOE) framework to identify and theorize paths via which factors influence the actual usage of BDA. Survey data collected from 161 U.S.-based companies</t>
  </si>
  <si>
    <t>big data, data analytics, dynamics capability theory,
structural equation modeling, survey research, TOE framework.</t>
  </si>
  <si>
    <t>Groves(2014)</t>
  </si>
  <si>
    <t>Agent-assisted supply chain management: Analysis and lessons learned</t>
  </si>
  <si>
    <t>William Groves , John Collins , Maria Gini , Wolfgang Ketter</t>
  </si>
  <si>
    <t>https://www.sciencedirect.com/science/article/pii/S0167923613002340?casa_token=9M2ens7OxesAAAAA:yJLorkuwTdxXXsmP1epOzsWDesJFO14ZLsFtc4zKCLzkAmTg3bSo40b8Kn4ot0Tt1Au3WQMZLg</t>
  </si>
  <si>
    <t>how the automated process will respond to situationswhere the standard assumptions of themarket may be violated.</t>
  </si>
  <si>
    <r>
      <t xml:space="preserve">Studies based on analytical methods simplify the problems (e.g., a single supplier and a single retailer) for tractability [3] and do not </t>
    </r>
    <r>
      <rPr>
        <sz val="11"/>
        <color rgb="FFFF0000"/>
        <rFont val="Calibri"/>
        <family val="2"/>
        <scheme val="minor"/>
      </rPr>
      <t>model how adaptive strategies affect market dynamics. Testing adaptive strategies in real-worldmarkets can be risky, making it impossible to do the rigorous experiments needed to understand the interactions between competitors' strategies and the market. Competitive simulation environments, such as the Trading Agent Competition for Supply-Chain Management (TAC SCM), to overcome these obstacles and enable users to perform rigorous evaluation of strategies under varied market conditions.</t>
    </r>
    <r>
      <rPr>
        <sz val="11"/>
        <color theme="1"/>
        <rFont val="Calibri"/>
        <family val="2"/>
        <scheme val="minor"/>
      </rPr>
      <t>*</t>
    </r>
    <r>
      <rPr>
        <sz val="11"/>
        <color rgb="FFFF0000"/>
        <rFont val="Calibri"/>
        <family val="2"/>
        <scheme val="minor"/>
      </rPr>
      <t xml:space="preserve"> Simulation and serious games are routinely used as educational support for students and professionals. Software agents are capable of playing such games (e.g., [6]) and can
find good, often optimal, policies, but their use so far has been limited, despite their advantages.</t>
    </r>
  </si>
  <si>
    <t>overall reliance on long term procurement has increased while profit margins have decreased. Manufacturers make long-term decisions that are usually profitabl but increase risk due to future demand uncertainty.* agents have increased the levels of initial procurement to lock-in low prices and reduce dependence on short-term orders (Section 5.4). In sales, agents often bid on more requests than they can fulfill on average in order to probabilistically ensure sufficient orders. Overcommitment** sampling-based approach may be necessary to obtain all necessary observables.Given that production and sales data are increasingly available to businesses, this kind of tactical analysis is feasible.</t>
  </si>
  <si>
    <t>Hard limits include an oligopoly of exactly six agents, a preset simulation time limit, no availability of initial supplies, and lack of value of goods in the inventory at the end of the simu lation. Removing those hard limits by randomizing experiments using a range of valueswould make numerical comparisons across experiments more difficult</t>
  </si>
  <si>
    <t>Since the TAC SCM server is open-source, the simulation can bemodified to suit a different supply chain. Changes that could be made easily include: varying the number of agents, number of components, product composition, number of simulation days to include very long term (i.e. years) interactions, and changes to the demand to include seasonality. Another future modification is the creation of a mixed initiative TAC SCMserverwith a human decisionmaker in the loop</t>
  </si>
  <si>
    <t>TAC SCM [10] simulates a one-year product life-cycle in a three-tier supply-chain, with eight parts suppliers, six competing manufacturing agents that produce different models of computers, and many end customers.
These agents compete to purchase parts in the procurement market and to sell the finished goods in the sales market.</t>
  </si>
  <si>
    <r>
      <rPr>
        <sz val="11"/>
        <color rgb="FFFF0000"/>
        <rFont val="Calibri"/>
        <family val="2"/>
        <scheme val="minor"/>
      </rPr>
      <t>we propose the use of agent-based competitive simulation as a tool to develop complex decision making strategies and to stress test them under a variety of market conditions. We propose an extensive set of business key performance indicators (KPIs) and apply them to analyze market dynamics.</t>
    </r>
    <r>
      <rPr>
        <sz val="11"/>
        <color theme="1"/>
        <rFont val="Calibri"/>
        <family val="2"/>
        <scheme val="minor"/>
      </rPr>
      <t xml:space="preserve"> We present these results through statistics and visualizations. Our testbed is a competitive simulation, the Trading Agent Competition for Supply-ChainManagement (TAC SCM), which simulates a one-year product life-cycle where six autonomous agents compete to procure component parts and sell finished products to customers</t>
    </r>
  </si>
  <si>
    <t>Decision support systems, Supply chain management, Key performance indicators, Economic simulation, Software agents, Trading Agent Competition</t>
  </si>
  <si>
    <t>Hazen(2014)</t>
  </si>
  <si>
    <t>Data quality for data science , predictive analytics, and big data in supply chain management: An introduction to the problem and suggestions for research and applications</t>
  </si>
  <si>
    <t>Benjamin T.Hazen, Christopher A.Boone , Jeremy D.Ezell , L.Allison Jones-Farmer</t>
  </si>
  <si>
    <t>https://www.sciencedirect.com/science/article/pii/S0925527314001339?casa_token=jlzFvsSnI2MAAAAA:apsxDEf7-HVmrk2OZ88qUjwhPQtSwM1z2jbvNPjQTnJtb6Sj93B7xJh3vu8av2vQYMogV4BOOA</t>
  </si>
  <si>
    <t>how thedataproductionprocesscanbeeffectivelymonitored,
controlled,andimprovedusingcontrolchartsforthepurposeof
enhancing thequalityofthedatasupplychainprofessionalsuseto
manage theirprocesses.</t>
  </si>
  <si>
    <t>Wesuspectthelackofcommonplaceapplicationofadvanced
SPC methodstomonitoringdataqualityisdue,inpart,tothelack
of awarenessoftheapplicabilityofthemethodsonthepartof
practitioners, butalsobecauseSPCmethodsweredevelopedbased
on assumptionsrelevanttotheactualprocessesthemselves,and
not necessarilythedatabywhichmanagersusetocontrolthese
processes.</t>
  </si>
  <si>
    <t>knowledge-basedview(KBV),systemstheory,andtheorganiza-
tional informationprocessingview(OIPV).</t>
  </si>
  <si>
    <t>controlchartscanbeused
toimprovedataquality,notbatch-by-batch,butintheoveralldata
productionprocess.Althoughthereareseveralqualitymethods
that shouldbeexaminedinfuturedataqualityresearch,we
suggestthatSPCcontrolchartmethodsmightbemostusefulas
an illustrativeexampleofcontrollingandmonitoringdataquality
in asupplychainDPBsetting</t>
  </si>
  <si>
    <t>researchersshould seek tostudytheapplicationofdataqualitycontrolmethodsina
varietyofsupplychainenvironments.</t>
  </si>
  <si>
    <t>we introducethedataqualityprobleminthecontextofsupplychainmanagement(SCM)andpropose
methods formonitoringandcontrollingdataquality.Inadditiontoadvocatingfortheimportanceof
addressing dataqualityinsupplychainresearchandpractice,wealsohighlightinterdisciplinary
researchtopicsbasedoncomplementarytheory* Wenextexaminehowthe
data qualityproblemcanbeviewedthroughthelensesofsystems
theory,theknowledge-basedview,andorganizationalinformation
processing viewtoprovideaseriesoftheory-basedtopicstoguide
future research.</t>
  </si>
  <si>
    <t>Nandi(2020)</t>
  </si>
  <si>
    <t>Blockchain technology-enabled supply chain
systems and supply chain performance: a
resource-based view</t>
  </si>
  <si>
    <t>Madhavi Latha Nandi, Santosh Nandi, Hiram Moya, Hale Kaynak</t>
  </si>
  <si>
    <t>https://www.emerald.com/insight/content/doi/10.1108/SCM-12-2019-0444/full/html?casa_token=2jTn1Jxhn2QAAAAA:L8wVePJU-bTsrjuSGJd9NlR4rXt16hnONVCHpIGTtPtg0Kj97XAS5AwXtv_bVEWfdAnmDwTL0Q8nBN1ZMzzoQEHrFR27j0RMKrXiEcMb5-5BEiggCDA</t>
  </si>
  <si>
    <t>We obtained data for the study from a leading business news database, Nexis Uni database (2020), which covers all prominent newspapers, professional magazines and business wire news across the world</t>
  </si>
  <si>
    <t>RQ1. What are theBCT-enabled supply chain capabilities?
RQ2. What are the performance outcomes of BCT-enabled supply chain capabilities?
RQ3. What is the impact of industry type on the relationship between BCT-enabled supply chain capabilities and their performance outcomes?</t>
  </si>
  <si>
    <t>conducting a theory-based systematic inquiry on the potential impact of the BCT on supply chains, industries and the wider society, using the existing inter-organizational theories. Our study is a response to Wang et al. (2019) call for more BCT research in the supply chain context.</t>
  </si>
  <si>
    <r>
      <rPr>
        <u/>
        <sz val="11"/>
        <color theme="1"/>
        <rFont val="Calibri"/>
        <family val="2"/>
        <scheme val="minor"/>
      </rPr>
      <t>Findings reveal that present BCTeSCS efforts are more-oriented toward improving operational-level capabilities (information sharing and coordination capabilities) than strategic-level capabilities (integration and collaboration capabilities)</t>
    </r>
    <r>
      <rPr>
        <sz val="11"/>
        <color theme="1"/>
        <rFont val="Calibri"/>
        <family val="2"/>
        <scheme val="minor"/>
      </rPr>
      <t>. These operational and strategic-level capabilities alongside BCTeSCS deliver several supply chains performance outcomes such as quality compliance and improvement, process improvement, flexibility, reduced cost and reduced process time. However, outcomes may vary by industry type based on their uncertainties.</t>
    </r>
  </si>
  <si>
    <r>
      <t xml:space="preserve">the study is constrained to rely on secondary data (i.e. the news content on BCT efforts).*using
the RBV theoretical perspective and identifying the BCT enabled supply chain capabilities.** </t>
    </r>
    <r>
      <rPr>
        <u/>
        <sz val="11"/>
        <color theme="1"/>
        <rFont val="Calibri"/>
        <family val="2"/>
        <scheme val="minor"/>
      </rPr>
      <t>this study does not cover the role of
trust that has a major influence on the success of supply chain performance.</t>
    </r>
  </si>
  <si>
    <t>In our understanding, the field of SCMismost likely to be among the initial ones that would get transformed by BCT.* future
research studies can delve into the impacts of specific industry characteristics on BCTeSCS developments.** test the proposed framework using primary
data*** Developing capabilities is contingent upon several conditions such as possessing the required technical capital, human capital and social capital* future researchers may reconceptualize the notion of trust within and outside BCTeSCS.</t>
  </si>
  <si>
    <t>In our understanding, the field of SCMismost likely to be among the initial ones that would get transformed by BCT.* The supply chain performance outcome of innovativeness
has been observed in relatively fewer cases.** the relationbetween BCTeSCS and their capabilities and supply chain performance outcomes is influenced by the industry type*** Using
abductive research methodology, we conducted a content analysis of news articles on BCT industry efforts using guiding frameworks of supply chain capabilities and performance outcomes developed from the existing theory.* We investigate these research questions from the lens of the “resource-based view” (RBV), which posits that a firm’ capabilities are crucial to derive desired performance outcomes fromits resource base.</t>
  </si>
  <si>
    <t>Using the resource-based theoretical view of the firm, this paper aims to explore how firms’ efforts to integrate blockchain technology (BCT) into their supply chain systems and activities enable certain supply chain capabilities and, consequently, improve their supply chain performance.</t>
  </si>
  <si>
    <t>New technology, Technology, Supply-chain management, Resource-based view, SCM framework, SCM performance, Blockchain,
Supply chain performance, Supply chain integration</t>
  </si>
  <si>
    <t>Oncioiu(2019)</t>
  </si>
  <si>
    <t>The Impact of Big Data Analytics on Company
Performance in Supply Chain Management</t>
  </si>
  <si>
    <t>Ionica Oncioiu , Ovidiu Constantin Bunget ,Mirela Catalina Türkes,
 , Sorinel Capusneanu,
Dan Ioan Topor , Attila Szora Tamas, Ileana-Sorina Rakos,Mihaela,
tefan Hint</t>
  </si>
  <si>
    <t>https://www.mdpi.com/2071-1050/11/18/4864</t>
  </si>
  <si>
    <t>Many companies still do not understand how to apply analytical techniques to achieve superior
performance within the supply chain.</t>
  </si>
  <si>
    <r>
      <t xml:space="preserve">Companies with over five years of experience in the market that have benefited from the expertise of specialists have achieved
results including “Improvement in customer service and demand fulfillment,” “Improved cost to serve,” “Increase in supply-chain e ciency,” and “Optimization of inventory and asset productivity.”* Other companies that are smaller and newer in the Romanian landscape, benefiting from the support of teams of specialists, have obtained results related to “Greater integration across the supply chain,” “Faster and more e cient response time to supply-chain issues,” and “Optimization of inventory and asset productivity.”** </t>
    </r>
    <r>
      <rPr>
        <b/>
        <u/>
        <sz val="11"/>
        <color theme="1"/>
        <rFont val="Calibri"/>
        <family val="2"/>
        <scheme val="minor"/>
      </rPr>
      <t>Managers agree that new capabilities and technologies are needed to transform, manage, and
analyze company-wide information</t>
    </r>
  </si>
  <si>
    <t>(1) Studying the opportunities, challenges, advantages and disadvantages of BD in large companies and/or SMEs in the state or private sector; (2) Studying how BD systematically affects the economic value in the business environment; (3) Studying the implementation of BD in various sectors of activity and the
ciency of using the information obtained in making decision process; (4) Studying the capabilities and benefits of using BDA in optimizing SCM; (5) Studying the impact of BDA on SCM by using various tools dedicated to analyzing information.</t>
  </si>
  <si>
    <r>
      <t>Addressing supply-chain management challenges at each level and activity, data management and integration ensures the visibility of both producers and suppliers as well as their partners, thus contributing to improved relationships of trust and long-term collaboration*</t>
    </r>
    <r>
      <rPr>
        <u/>
        <sz val="11"/>
        <color theme="1"/>
        <rFont val="Calibri"/>
        <family val="2"/>
        <scheme val="minor"/>
      </rPr>
      <t xml:space="preserve"> Massive volumes of data coming from di erent sources have a positive e ect on real-time decision-making. The variety of data sources, the quality of the data to be integrated, and their visualization are some of the challenges for big data analytics integration</t>
    </r>
  </si>
  <si>
    <t>This research is centered on supply-chain management and how big data analytics can help Romanian supply-chain companies assess their experience, strategies,and professional capabilities in successfully implementing big data analytics, as well as assessing the tools needed to achieve these goals, including the results of implementation and performance
achievement based on them.</t>
  </si>
  <si>
    <t>supply-chain management; implementation; big data analytics; industry 4.0; results; benefits; barriers; analytic tools</t>
  </si>
  <si>
    <t>Weng(2019)</t>
  </si>
  <si>
    <t>Supply chain sales forecasting
based on lightGBM and LSTM
combination model</t>
  </si>
  <si>
    <t>Tingyu Weng, Wenyang Liu, Wenyang Liu</t>
  </si>
  <si>
    <t>https://www.emerald.com/insight/content/doi/10.1108/IMDS-03-2019-0170/full/html?casa_token=x1ArkftJcpYAAAAA:VNqJ0DhqN0Zfw7pYv76HDAeCegkoLFx3G4fjF3C3MbhMDE0fPcTf2VknHdODyKR9irwXHUHOROzxSyhCsnjtkNXeNcCbVQpM75MNZR0uGEHM6UzAA9I</t>
  </si>
  <si>
    <t>previouse models improve the prediction accuracy, the interpretability of their prediction results is
poor, which leads to the useful information provided by the prediction results to the actual
personnel of enterprises is limited. Moreover, some models are inefficient and not suitable for
industrial environment</t>
  </si>
  <si>
    <r>
      <t xml:space="preserve">The experimental results show that the combined model can forecast supply chain sales with high accuracy, efficiency and interpretability.* </t>
    </r>
    <r>
      <rPr>
        <u/>
        <sz val="11"/>
        <color theme="1"/>
        <rFont val="Calibri"/>
        <family val="2"/>
        <scheme val="minor"/>
      </rPr>
      <t>Experiments show that the feature engineering the combined model can forecast supply chain sales accurately and efficiently, and the predicted results are interpretable, which is of great significance to improve the operation and production mode, daily management, price management and precise marketing of enterprise supply chain.</t>
    </r>
  </si>
  <si>
    <t>In order to improve interpretability and maintain high accuracy, this paper combines the deep learning method with the traditional machine learning method</t>
  </si>
  <si>
    <t>we summarize the method of judging the effective features of data, data cleaning and constructing feature engineering through the visual analysis of supply chain data. Then we use a combined model based on LightGBM and LSTM to forecast supply chain sales.</t>
  </si>
  <si>
    <t>Supply chain, Deep learning, Gradient boosting machine, Sale forecast</t>
  </si>
  <si>
    <t>Research on Optimization of Pooling
System and Its Application in Drug Supply Chain Based on
Big Data Analysis</t>
  </si>
  <si>
    <t>DengFeng Wu, HongyiMao</t>
  </si>
  <si>
    <t xml:space="preserve">International Journal of Telemedicine and Applications </t>
  </si>
  <si>
    <t>https://www.hindawi.com/journals/ijta/2017/1503298/</t>
  </si>
  <si>
    <t>Reform of drug procurement is being extensively implemented and expanded in China, especially in today’s big data environment. However, the pattern of supply mode innovation lags behind procurement improvement</t>
  </si>
  <si>
    <t>Shortening Payment Cycle to Reduce Liquidity Occupied., Suppliers Should Shorten Replenishment Cycle to Cut down
the Inventory Level, Suppliers Should Not Set a Relatively Short Leading Time of Procurement., Service Level of Safety Stock Should Be Proper, Supplier Should Set Reasonable Number of D/C.</t>
  </si>
  <si>
    <t>The approach is based on big data analysis and simulation using system dynamic theory and modeling of Vensim software to optimize system performance.* the present study
collects big data from hospital. Based on big data of drug daily demand in hospital, a model is established to simulate variables’ change in pooling system and provide solutions</t>
  </si>
  <si>
    <t>The approach is based on big data analysis and simulation using system dynamic theory and modeling of Vensim software to optimize system performance.</t>
  </si>
  <si>
    <t>Relationships between industry
4.0, sustainable manufacturing
and circular economy: proposal of
a research framework</t>
  </si>
  <si>
    <t>Surajit Bag, Jan Harm Christiaan Pretorius</t>
  </si>
  <si>
    <t>International Journal of Organizational Analysis</t>
  </si>
  <si>
    <t>https://www.emerald.com/insight/content/doi/10.1108/IJOA-04-2020-2120/full/html?casa_token=g-Ua2Cx5aCUAAAAA:xRbK8Lw6ifGj1PKd36j8KkS8HRoBcFNQF9cdQCvJrrMxzaPmnosSCWIS8NPXVOqoGu1EC6cfa0VSHXZN6F73lfz7NWD1C0S6aRQ39DBY8-KD1TL9BjE</t>
  </si>
  <si>
    <t>big data, Artificial inteligence</t>
  </si>
  <si>
    <t>RQ1. How far the literature has progressed in the area of I4.0 adoption, sustainable
manufacturing, and CE?* RQ2. Can a research framework be developed by integrating the three concepts: I4.0 (BDA powered artificial intelligence) adoption, sustainable manufacturing and CE capabilities?</t>
  </si>
  <si>
    <t>The study is the first of its kind to perform a detailed
review of I4.0, sustainable manufacturing and circular economy considering the last two-year
journal publications. Literature review aiming to combine these three concepts is scarce and
published studies indicate that they have mainly considered two concepts at a time for a study.</t>
  </si>
  <si>
    <r>
      <rPr>
        <b/>
        <sz val="11"/>
        <color rgb="FF7030A0"/>
        <rFont val="Calibri"/>
        <family val="2"/>
        <scheme val="minor"/>
      </rPr>
      <t>I4.0 is found to moderate the effect of lean practices on operational performance enhancement</t>
    </r>
    <r>
      <rPr>
        <sz val="11"/>
        <color theme="1"/>
        <rFont val="Calibri"/>
        <family val="2"/>
        <scheme val="minor"/>
      </rPr>
      <t xml:space="preserve">*Combining three manufacturing strategies including lean, green and six sigma can reduce defects, costs and improve delivery performance (Gaikwad and Sunnapwar, 2020).** Innovation-lean practices in the manufacturing industries can enhance sustainable performance (Orji and Liu, 2018).** It has also been observed that BDA is at a nascent stage; however, it is important for the implementation of base technologies. Moreover, the
importance of resources and capabilities for I4.0 technology adoption has been highlightedin the literature.* </t>
    </r>
    <r>
      <rPr>
        <u/>
        <sz val="11"/>
        <color theme="1"/>
        <rFont val="Calibri"/>
        <family val="2"/>
        <scheme val="minor"/>
      </rPr>
      <t>While previous studies tend to focus on the individual driving forces of sustainable manufacturing, the consideration of the co benefits powered by advanced digital technologies have been considerably overlooked.</t>
    </r>
  </si>
  <si>
    <r>
      <t xml:space="preserve">The review is based on the data obtained from a single academic source, i.e. Scopus* we have performed reviews of publications from the </t>
    </r>
    <r>
      <rPr>
        <b/>
        <i/>
        <u/>
        <sz val="11"/>
        <color theme="1"/>
        <rFont val="Calibri"/>
        <family val="2"/>
        <scheme val="minor"/>
      </rPr>
      <t>past two years</t>
    </r>
    <r>
      <rPr>
        <sz val="11"/>
        <color theme="1"/>
        <rFont val="Calibri"/>
        <family val="2"/>
        <scheme val="minor"/>
      </rPr>
      <t xml:space="preserve"> whose main reason is the difficulty in managing such a long review and also the involvement of time-related factors** Our review consists of the latest and most updated scientific information on these three concepts which justifies the use of past two years Scopus data</t>
    </r>
  </si>
  <si>
    <t>Future research will involve the statistical validation of the proposed research framework.</t>
  </si>
  <si>
    <r>
      <t>The first question is answered through a literature review while considering relevant papers from the past two years. The reason for selecting only these latest papers is because of the
nature of dynamic changes that are continuously happening in this field. The second question is addressed through the development of a research framework based on the literature review and work of Dubey et al. (2019c). The research flow chart is presented in Figure A1.*</t>
    </r>
    <r>
      <rPr>
        <u/>
        <sz val="11"/>
        <color theme="1"/>
        <rFont val="Calibri"/>
        <family val="2"/>
        <scheme val="minor"/>
      </rPr>
      <t>Scopus is the largest database for academic journals covering more than 22,800 journals (Baryannis et al., 2018), and it covers journals from four branches of social sciences, life sciences, physical sciences, and life sciences which is the primary reason for selecting Scopus academic database. Gupta et al. (2018) also considered the Scopus database exclusively for performing review work in their research.*** We considered I4.0 technologies, in particular, Big data and Artificial Intelligence (AI) in developing the research framework; the reason being in the study of Frank et al. (2019a) they have indicated that adoption of Industry 4.0 (base) technologies is challenging due to immaturity of BDA (Frank et al., 2019a) and in the recent work of Dubey et al. (2019b), they have suggested application of big data powered AI to enhance firm performance.*</t>
    </r>
    <r>
      <rPr>
        <sz val="11"/>
        <color theme="1"/>
        <rFont val="Calibri"/>
        <family val="2"/>
        <scheme val="minor"/>
      </rPr>
      <t xml:space="preserve"> Institutional theory and resource-based view theory forms the foundation of this framework</t>
    </r>
  </si>
  <si>
    <t>Qualitative research is performed in two stages. In the first stage, a review of the extant literature is performed to identify the barriers, drivers, challenges and opportunities. In the second stage, a research framework is proposed to integrate Industry 4.0 technology (big data analytics powered artificial intelligence) adoption, sustainable manufacturing and circular economy capabilities.</t>
  </si>
  <si>
    <t>Literature review, Industry 4.0, Sustainable manufacturing, Circular economy,
Resource-based view theory</t>
  </si>
  <si>
    <t>Islam(2020)</t>
  </si>
  <si>
    <t>Prediction of probable backorder scenarios
in the supply chain using Distributed Random
Forest and Gradient Boosting Machine learning
techniques</t>
  </si>
  <si>
    <t>Samiul Islam, Saman Hassanzadeh Amin</t>
  </si>
  <si>
    <t>https://link.springer.com/article/10.1186/s40537-020-00345-2</t>
  </si>
  <si>
    <t>Prediction using machine learning algorithms is not well adapted in many parts of the
business decision processes due to the lack of clarity and flexibilit* the range-based clustering to reduce data dimensionality, combined with the association establishment among clusters for better prediction accuracy is new.</t>
  </si>
  <si>
    <t>We have observed that the performances of the machine learning models have been improved by 20% using this ranged approach when the dataset is highly biased with random error. We have utilized a five-level metric to indicate the inventory level, sales level, forecasted sales level, and a four-level metric for the lead time.</t>
  </si>
  <si>
    <t>the relational factors such as local buyout quantity, past due stock, suppliers’ performances, and different product risk flags have not been considered because of the lack of that information</t>
  </si>
  <si>
    <t>uncertainty of demand plays a vital role to make the market volatile, the relationship between the predicted demand and the predicted backorder may also need attention. As future research, the mentioned perspectives can be considered to develop an integrated model and to understand more accurate backorder scenarios in advance.</t>
  </si>
  <si>
    <r>
      <t xml:space="preserve">The erroneous data as inputs in the prediction process may produce inaccurate predictions* The tree-based machine learning is chosen for better explainability of the model. The backorders of products are predicted in this study using Distributed Random Forest (DRF) and Gradient Boosting Machine(GBM)** </t>
    </r>
    <r>
      <rPr>
        <u/>
        <sz val="11"/>
        <color theme="1"/>
        <rFont val="Calibri"/>
        <family val="2"/>
        <scheme val="minor"/>
      </rPr>
      <t>We show how this model can be used to predict the probable backorder products before actual sales take place*** We have performed some hypothesis tests considering backorder scenarios. The outcomes of the hypothesis’s tests are helpful to choose the appropriate machine learning model for prediction. Distributed Random Forest (DRF) and Gradient Boosting Machine (GBM) techniques [16, 17] are chosen on the H2O platform. To resolve the imbalanced class problem, a synthetic minority oversampling technique (SMOTE) [18] on the target class is selected. We have divided our predicting features in different ranges, and we have passed it to GBM and DRF models for prediction. Besides, the actual data is fed to those models</t>
    </r>
  </si>
  <si>
    <t>We aim to use machine learning models in the area of the business decision process by predicting products’ backorder while providing flexibility to the decision authority, better clarity of the process, and maintaining higher accuracy. A ranged method is used for specifying different levels of predicting features to cope with the diverse characteristics of real-time data which may happen by machine or human errors. The range is tunable that gives flexibility to the decision managers</t>
  </si>
  <si>
    <t>Inventory management, Product backorder, Machine learning, Gradient
boosted machine, Supply chain management, Big data</t>
  </si>
  <si>
    <t>Sanders(2016)</t>
  </si>
  <si>
    <t>How to Use Big Data to
Drive Your Supply Chain</t>
  </si>
  <si>
    <t>Nada R. Sanders</t>
  </si>
  <si>
    <t>California Management Review</t>
  </si>
  <si>
    <t>https://journals.sagepub.com/doi/abs/10.1525/cmr.2016.58.3.26</t>
  </si>
  <si>
    <t>survey, case study</t>
  </si>
  <si>
    <t>how leading companies use big data analytics to drive their supply chains and offers a framework for implementation based on lessons learned.</t>
  </si>
  <si>
    <t>executives need to improve performance of entire organiza
tional systems rather than mere functions.</t>
  </si>
  <si>
    <t>First, we present a prescriptive framework showing how companies can implement big data analytics to drive supply chains. Through the use of case studies and interviews the framework identifies hurdles of implementation and shows how exemplar companies do this.* Second, we present stages of implementation through a maturity map. Proceeding through these stages ensures data quality, refinement of key metrics, and timely access to information by decision makers** Third, we identify key issues companies should consider in outsourcing analytics. Big data analytics applications increasingly require deep technical knowledge that is not the core competency of most companies and we identify considerations in outsourcing this capability.</t>
  </si>
  <si>
    <r>
      <t xml:space="preserve">EXHIBIT 2. Framework for Implementation: </t>
    </r>
    <r>
      <rPr>
        <u/>
        <sz val="11"/>
        <color theme="1"/>
        <rFont val="Calibri"/>
        <family val="2"/>
        <scheme val="minor"/>
      </rPr>
      <t>A critical part of creating segments is defining competitive priorities in each segment, which specify how a company intends to compete in each segment.
Defining unique segments and their characteristics leads to a clear identification of competitive priorities for each segment. These should be specific and may include target levels for customer service, cost competition, quality, time, or responsiveness. Each of these competitive priorities translates into different operational requirements. This results in different supply chain structures, different suppliers, transportation and operational strategies, and thresholds of performance for each segment.** Technology and big data analytics are merely tools in achieving a competitive advantage enabling better segmentation (Step 1), alignment that unifies functional areas (Step 2), and use of metrics that drive performance (Step 3).</t>
    </r>
  </si>
  <si>
    <t>Decision Making, Supply Chain, Technology</t>
  </si>
  <si>
    <t>Xiang(2019)</t>
  </si>
  <si>
    <t>Dynamic cooperation strategies of the closed-loop supply chain involving the internet service platform</t>
  </si>
  <si>
    <t>Zehua Xiang , Minli Xu</t>
  </si>
  <si>
    <t>https://www.sciencedirect.com/science/article/pii/S0959652619303373?casa_token=4MP3CDY4lRIAAAAA:K2x8xpXkR7ozNuFrQySjwZe7aQW5q5drBvq6XIutCE3qSslNwyjHydjlGxFERaYqee56s35NDQ</t>
  </si>
  <si>
    <t>(1) What role does the ISP play in a CLSC? (2) How do external factors affect members' strategies and payoffs under two different modes of cooperation? (3) What
are the trajectory changes in goodwill under two different modes of cooperation? (4) How do supply chain members choose the optimal cooperation model to achieve Pareto-improvement?</t>
  </si>
  <si>
    <t>Many investigations into CLSCs have focused on a static environment (Savaskan et al., 2004).* this paper modifies a function of goodwill related to the return rate and product demand as well as develops a differential game model of a CLSC involving an ISP because expressing the operational processes of the CLSC in a dynamic environment conforms to reality.** Few studies have considered the impact of a third-party ISP on CLSCs; thus, the traditional two-echelon CLSC model is extended to a three-echelon CLSC model involving an ISP.</t>
  </si>
  <si>
    <t>After comparing two cooperative scenarios, the result shows that an Internet service platform will invest more in Big Data marketing under the manufacturer cost-sharing scenario, and cooperation between the manufacturer and the Internet service platform can help improve the goodwill of enterprises or products. Moreover, the manufacturer cost-sharing scenario is payoff-Pareto-improving in most cases through the coordination of a cost-sharing rate, and the effectiveness of Big Data marketing exerts a positive effect on
goodwill and the development of the industry. In addition, the retailer has “free rider” tendencies in the manufacturer cost-sharing scenario.</t>
  </si>
  <si>
    <t>First, in addition to providing a Big Data marketing service, the ISP can provide other functions. Therefore, the single channel CLSC model can be extended to a dual-channel CLSC model involving an ISP in future research. Second, the stochastic demand function and corporate social responsibility can also be integrated into the model to
analyze their effects on CLSCs. Third, the impact of asymmetric information on the strategies of players can be explored in a future study.</t>
  </si>
  <si>
    <t>This paper only studies a single channel CLSC system.* our assumptions ignore the uncertainty factors in the consumer demand function. Moreover,
information asymmetry between the members of the supply chain is not considered. In a real business scenario, game players tend to conceal their known information</t>
  </si>
  <si>
    <t>The supply chain members gain more profit or achieve a higher level of goodwill for products under certain conditions, i.e., a high residual value from
remanufacturing, a high sharing rate of residual value from the retailer's recycled products, and a low recycling cost. Interestingly, the wholesale price increases with the residual value of recycled products when goodwill effectiveness is low, while the price declines when goodwill effectiveness is high</t>
  </si>
  <si>
    <t>this paper considers a CLSC composed of a manufacturer, a retailer and an Internet service platform who invests in
research and development (R&amp;D), advertising and Big Data marketing, and develops the goodwill dynamic model based on the differential game theory. The optimal decisions for 3 players under two different cooperative scenarios are obtained, namely, the retailer payment scenario (scenario D) and the manufacturer cost-sharing scenario (scenario S).</t>
  </si>
  <si>
    <t>Big data marketing
Differential game
Closed-loop supply chain
Internet service platform</t>
  </si>
  <si>
    <t>Mishra(2020)</t>
  </si>
  <si>
    <t>Effect of big data analytics on improvement of corporate social/green performance</t>
  </si>
  <si>
    <t>Bibhu Prasad Mishra, Bibhuti Bhusan Biswal, Ajay Kumar Behera, Harish Chandra Das</t>
  </si>
  <si>
    <t>Journal of Modelling in Management</t>
  </si>
  <si>
    <t>https://www.emerald.com/insight/content/doi/10.1108/JM2-02-2020-0045/full/html?casa_token=N_wFGkbpOI0AAAAA:SGJlduc_iHW02wO3R7ovNVrwsf1CFbXWM1sfLltfocNXm0guaG9aDQST-Gn7bGvB5m03wBoB7FtRsEiJ344PMk-s4l2rdBPu3dNYqZYgA1p2b6oIbnc</t>
  </si>
  <si>
    <t>RQ1. What are the impacts of BDA on CGP and CSP? RQ2. How do human (specialized and administrative) skills and BDA culture (hierarchical learning and information driven basic leadership) fabricates BDA? RQ3. What are the impacts of corporate culture (CC) on the connections among BDA and CSP/CGP?</t>
  </si>
  <si>
    <t>In spite of the fact that literature shows that big data analytics (BDA) pass on a distinct corporate
ability, little is thought about their performance impacts, specifically logical conditions.</t>
  </si>
  <si>
    <r>
      <rPr>
        <sz val="11"/>
        <color rgb="FFFF0000"/>
        <rFont val="Calibri"/>
        <family val="2"/>
        <scheme val="minor"/>
      </rPr>
      <t>The authors conclude that BDA has noteworthy effect on CSP/CGP</t>
    </r>
    <r>
      <rPr>
        <sz val="11"/>
        <color theme="1"/>
        <rFont val="Calibri"/>
        <family val="2"/>
        <scheme val="minor"/>
      </rPr>
      <t>. Notwithstanding, the authors did not find proof for directing role of flexible direction and control direction in the connections among BDA and CSP/CGP</t>
    </r>
  </si>
  <si>
    <t xml:space="preserve">The investigation collected information at a particular time* The present research centers around administrators’ perceptions rather than real performance.** “We utilized DCV rationale to clarify the selection of BDA.
</t>
  </si>
  <si>
    <t>Thus, future research can look at the selection of BDA using reconciliation of institutional hypothesis and DCV.*</t>
  </si>
  <si>
    <t>Establishing this research in the dynamic capability view (DCV) and corporate culture and dependent on an sample of 310
Indian production industries, the purpose of this paper is to experimentally study the impacts of BDA on corporate social performance (CSP) and corporate green performance (CGP) using variance-based structural equation modeling (for example, PLS).</t>
  </si>
  <si>
    <t>Data analytics, Operations, Big data analytics, Dynamic capability view, Supply chains,
Corporate social performance, Corporate green performance</t>
  </si>
  <si>
    <t>Bock(2015)</t>
  </si>
  <si>
    <t>A new two-dimensional performance measure in
purchase order sizing</t>
  </si>
  <si>
    <t>Stefan Bock &amp; Filiz Isik</t>
  </si>
  <si>
    <t>https://www.tandfonline.com/doi/full/10.1080/00207543.2015.1005769?casa_token=2hv5ZSx-_SkAAAAA%3AszlrNup9Dp1b-YKy8q_FpwAK1-arBVQAZy7e8ALjr-EbmrNgNOwPn7K5TzGlzXAQpKep1Ah08gbO</t>
  </si>
  <si>
    <t>Lack of knowledge about demand responses or about behavioural aspects of decision-making within procurement processes is a significant cost driver in modern supply chains. Very often, this lack of knowledge leads to a substantial increase in inventories and may endanger negotiated service levels.</t>
  </si>
  <si>
    <t>Asmall relative entropy of recently observed deviations is a strong indicator of an understandable structure. Hence, such positioning opens up new possibilities for a significant reduction of intricacy costs by applying adequate training programmes. Thus, positioning the different monitored processes within the matrix paves way for an efficient identificatio of potential cost reductions. For instance, it could be directly implemented in an alert explorer that provides management with an illustrative overview of the monitored processes.</t>
  </si>
  <si>
    <t>our future research focuses on an additional practical implementation and empirical validation of these findings. For this purpose, the design of training programmes for decision-makers should integrate measured entropy values. Depending on the measured entropy, self-awareness skills are addressed by specificall designed learning methods. These programmes will be validated by means of empirical experiments where students andmanagers take part* Particular focus will be placed on a statistically provable correlation between positive learning effects and small entropy values.</t>
  </si>
  <si>
    <t>various studies reveal that decision- makers tend to anchor orders close to the average past demand although the target order size is significantly higher or lower. In order to
improve this situation, feedback has to be systematically provided to the decision-makers. In combination with modern big data analytics and reporting instruments that enable exhaustive monitoring, effective indicators have to be applied in order to directly detect processeswith significant potential for improvement.* Intricacy is defined as the amount of knowledge that is lacking about
the response behaviour of customers as well as about the behaviour of decision-makers who place the orders</t>
  </si>
  <si>
    <t>this paper proposes a new approach formeasuring the intricacy in purchase order sizing that addresses self-awareness skills of decision-makers. By simultaneously analysing the amount and structure of occurring costs, processes with a significant and simple structured error pattern are identified* By analysing costs and the structure of deviations from target values in a
two-dimensional measure, a more comprehensive understanding of the considered order sizing process is pursued.</t>
  </si>
  <si>
    <t>cost analysis; performance measure; intricacy of purchase order sizing; entropy</t>
  </si>
  <si>
    <t>Zhao(2017)</t>
  </si>
  <si>
    <t>An optimization model for green supply chain management by using a big data analytic approach</t>
  </si>
  <si>
    <t>Rui Zhao , Yiyun Liu , Ning Zhang , Tao Huang</t>
  </si>
  <si>
    <t>https://www.sciencedirect.com/science/article/pii/S0959652616300579?casa_token=bzYNI1pUf64AAAAA:h66XXSEZPkzA2EEVmpkCsAENq66t51HAnzE-8xl-0SZWD_rQS5fCsvSY2DTDt01LxmPulw4N8w</t>
  </si>
  <si>
    <t>how to reduce environmental risk and carbon emissions without affecting commercial
sustainability is a critical challenge faced by proponents of green supply chain management.</t>
  </si>
  <si>
    <t>there are very few studies regarding to the integration of big data science and supply chain management.</t>
  </si>
  <si>
    <t>This study shows that Scenario 1 is superior to Scenarios 2 and 3 for reducing risk and carbon emissions, promoting
improvements in green supply chain management, and achieving long-term commercial success. It is expected that the
best strategy of risk control and carbon emissions reduction can be determined through the application of the optimization, which is insightful to incorporate into the management practice thus to improve green supply chain management</t>
  </si>
  <si>
    <t>in order to simplify the construction of the model, the supply chain network is assumed to be a single-period product supply
chain. Second, the risk defined in the study only focuses on the immediate risk caused by sudden accidents, which does not take long-term consequences into account</t>
  </si>
  <si>
    <r>
      <t>Further study will centre on improvement of the model, including</t>
    </r>
    <r>
      <rPr>
        <u/>
        <sz val="11"/>
        <color theme="1"/>
        <rFont val="Calibri"/>
        <family val="2"/>
        <scheme val="minor"/>
      </rPr>
      <t xml:space="preserve"> considering the influence of stored and backordered inventory on the optimization of the supply chain network</t>
    </r>
    <r>
      <rPr>
        <sz val="11"/>
        <color theme="1"/>
        <rFont val="Calibri"/>
        <family val="2"/>
        <scheme val="minor"/>
      </rPr>
      <t xml:space="preserve">. </t>
    </r>
    <r>
      <rPr>
        <b/>
        <u/>
        <sz val="11"/>
        <color rgb="FF00B0F0"/>
        <rFont val="Calibri"/>
        <family val="2"/>
        <scheme val="minor"/>
      </rPr>
      <t>This further study will be conducted using a system dynamics approach, and it will also consider the cumulative effects of inherent risk</t>
    </r>
    <r>
      <rPr>
        <sz val="11"/>
        <color rgb="FF00B0F0"/>
        <rFont val="Calibri"/>
        <family val="2"/>
        <scheme val="minor"/>
      </rPr>
      <t xml:space="preserve">, </t>
    </r>
    <r>
      <rPr>
        <sz val="11"/>
        <color theme="1"/>
        <rFont val="Calibri"/>
        <family val="2"/>
        <scheme val="minor"/>
      </rPr>
      <t>and the long term effects of reducing risk and carbon emissions, on the economic costs incurred by the various stakeholders as they employ green supply chain management practices.</t>
    </r>
  </si>
  <si>
    <t>The MODM and MADM approaches are combined in this study to solve the model and rank the priority of each scenario, in which the optimal scenario is determined to help improve the management practice of green supply chain* In order to ensure the quality of our data, we use a statistical process control (SPC) chart to remove the abnormal data from the dataset and extract the most representative data to use as the model parameters</t>
  </si>
  <si>
    <t>This study offers a multi-objective optimization model to provide insight into green supply chain management while minimizing the inherent risks involved in the hazardous materials; such risk is generally associated with carbon emissions and economic cost. Three Scenarios are proposed to solve the optimization model, in which Scenario 1 minimizes risk first, then carbon emissions and finally economic cost. Scenario 2 seeks to minimize economic cost by minimizing both risk and carbon emissions, while Scenario 3 attempts to minimize risk, carbon emissions and economic cost at the same time. A case study of the sanitary appliance supply chain network is given to demonstrate the application of the optimization model</t>
  </si>
  <si>
    <t>Rai(2019)</t>
  </si>
  <si>
    <t>Big data – real time fact-based decision: the next big thing in supply chain</t>
  </si>
  <si>
    <t>Sandhya Rai</t>
  </si>
  <si>
    <t xml:space="preserve">
International Journal of Business Performance and Supply Chain Modelling</t>
  </si>
  <si>
    <t>https://www.inderscienceonline.com/doi/abs/10.1504/IJBPSCM.2019.100853</t>
  </si>
  <si>
    <t>how big data is helping in making decisions related to supply chain management (SCM) and what are the various data analytics tools that are used by the industry</t>
  </si>
  <si>
    <t>The study indicate that the popular techniques that are use in the upstream SCM are regression modelling, CART analysis, k-NN naïve Bayes analysis and supervised learning, where as in the downstream supply chain the techniques like network analysis, spatial regression, supervised learning and t-SNE modelling have found its usage.</t>
  </si>
  <si>
    <t>In future systematic investigation of various techniques used to tackle data quality problem in the context of inter-organisational supply chain networks should be investigated.* Research should focus on why and under what circumstances organisations BDA initiative fails** Similarly research should focus on
systems design that should keep its pace in addressing changing needs to achieve competitive advantage. Empirical studies are required to describe and understand the mechanisms and dynamics of how BDA implementation influences change and redesign of the system.*** In future, big data is expected to play greater role by supporting supply china in risk management, customises product/service designing and delivery, managing
demand on real time basis and help in production planning. Once these are accomplished we may witness newer domains like supply chain integration, sustainability management in which analytics will find further applications in SCM.</t>
  </si>
  <si>
    <t>Table 1 Application of BDA in SCM SCM* BDA influences a paradigm shift from heuristics to data-driven decision-making. The reasoning and assimilation of data-driven insights into the process of decision-making and the behavioural issues associated with it have to be investigated</t>
  </si>
  <si>
    <t>The aim of this paper is to explore all these application in detail and identify the tools and techniques that are used across upstream and downstream supply chain and develop a theoretical framework of application of big data in supply chain management (SCM).</t>
  </si>
  <si>
    <t>big data; big data analytics; BDA; data preparation; data discovery; data visualisation; data scientist; warehousing; transit; distribution; supply chain.</t>
  </si>
  <si>
    <t>Badiezadeh(2018)</t>
  </si>
  <si>
    <t>Assessing sustainability of supply chains by double frontier network DEA: A big data approach</t>
  </si>
  <si>
    <t>Taliva Badiezadeh , Reza Farzipoor Saen , Tahmoures Samavati</t>
  </si>
  <si>
    <t>https://www.sciencedirect.com/science/article/pii/S0305054817301405?casa_token=kSewQ2rGoAgAAAAA:5Amuezty5glBc0oysCTw5d5s_ROqC71oFpOy3ttyy4_3kSe7omitzn_sbOISLekNpSYEu1bpTQ</t>
  </si>
  <si>
    <t>there is no NDEA model to measure optimistic, pessimistic,
and overall efficiency scores</t>
  </si>
  <si>
    <t>there is no tie among DMUs and our model can fully rank DMUs. This implies high discrimination power of our proposed approach</t>
  </si>
  <si>
    <t>Similar research can be done for assessing SSCM in presence of fuzzy and stochastic data.*Similar research can be done for assessing SSCM in presence of
dual-role factors.</t>
  </si>
  <si>
    <t>Data envelopment analysis (DEA) is an appropriate method for assessing performance of SSCM in presence of Big Data. Network DEA (NDEA) can calculate efficiency of multi-stage processes. In this paper, an NDEA model for calculating optimistic and pessimistic efficien is developed. Our proposed model can incorporate undesirable outputs. Also, our model can rank supply chains in terms of efficiency scores. A case study demonstrates efficacy of our proposed model.</t>
  </si>
  <si>
    <t>Sustainable supply chain management (SSCM) Big Data Network data envelopment analysis (NDEA) Data envelopment analysis (DEA) Double frontier Undesirable outputs</t>
  </si>
  <si>
    <t>Wiener(2020)</t>
  </si>
  <si>
    <t>Big-data business models: A
critical literature review and multiperspective research framework</t>
  </si>
  <si>
    <t>Martin Wiener , Carol Saunders, Marco Marabelli</t>
  </si>
  <si>
    <t xml:space="preserve">
Journal of Information Technology</t>
  </si>
  <si>
    <t>https://journals.sagepub.com/doi/abs/10.1177/0268396219896811</t>
  </si>
  <si>
    <t>business models</t>
  </si>
  <si>
    <t>systematic literatyre rview</t>
  </si>
  <si>
    <t>WoS</t>
  </si>
  <si>
    <t>Although big-data business model research is still in its infancy, a significant number of studies on the topic have been published since 2014</t>
  </si>
  <si>
    <r>
      <t xml:space="preserve">we derive and discuss five central research perspectives (supply chain, stakeholder, ethics, national, and process)* The number of BDBM studies that have been published since 2014 is impressive and encouraging. As the BDBM topic matures, its theoretical base will grow** In terms of BDBM types, there currently is a clear focus on data users*** In terms of BDBM dimensions, our review reveals a strong focus on value creation, at the expense of value capture* terms of BDBM deployment, our review points to a research focus on internal drivers and challenges, as well as an insufficient understanding of the deployment process** </t>
    </r>
    <r>
      <rPr>
        <b/>
        <u/>
        <sz val="11"/>
        <color theme="1"/>
        <rFont val="Calibri"/>
        <family val="2"/>
        <scheme val="minor"/>
      </rPr>
      <t>our critical review surfaced only a limited number of stud
ies (14) that adopt a clear theoretical basis.</t>
    </r>
  </si>
  <si>
    <r>
      <rPr>
        <u/>
        <sz val="11"/>
        <color theme="1"/>
        <rFont val="Calibri"/>
        <family val="2"/>
        <scheme val="minor"/>
      </rPr>
      <t>First, since BDBMs are a relatively new research area, many studies in our sample lack the theoreticalfoundation that would lend itself to deep conceptual analysis</t>
    </r>
    <r>
      <rPr>
        <sz val="11"/>
        <color theme="1"/>
        <rFont val="Calibri"/>
        <family val="2"/>
        <scheme val="minor"/>
      </rPr>
      <t>. Second, we used the WoS Core Collection as a primary source and starting point for our literature search*Third and relatedly, even though we are confidentthat our sample is representative of the current BDBM literature, it may not be comprehensive</t>
    </r>
  </si>
  <si>
    <r>
      <t>for future research would involve adopting an expanded perspective, including existingstrategy research (on value capture) within the BDBM research “umbrella”* as BDBM research progresses stronger theoretical perspectives will need to be embedded into future studies.*</t>
    </r>
    <r>
      <rPr>
        <u/>
        <sz val="11"/>
        <color theme="1"/>
        <rFont val="Calibri"/>
        <family val="2"/>
        <scheme val="minor"/>
      </rPr>
      <t>how external processes involving different supply- chain partners, as well as internal processes, support the deployment of BDBMs over time.</t>
    </r>
  </si>
  <si>
    <r>
      <t>first, a critical review suits a literature body addressing a broad topic (Paré et al., 2015)— BDBMs in the case of this study. Second, it typically draws on both conceptual and empirical studies (Ortiz de Guinea and Paré, 2017; Paré et al., 2015). Third,</t>
    </r>
    <r>
      <rPr>
        <u/>
        <sz val="11"/>
        <color theme="1"/>
        <rFont val="Calibri"/>
        <family val="2"/>
        <scheme val="minor"/>
      </rPr>
      <t xml:space="preserve"> a critical review takes a reflective account of existing studies in the research area of interest and assesses their viability by holding each study up against a set of criteria (Ortiz de Guinea and Markus, 2009; Paré et al., 2015). On this basis, it aims to identify thematic gaps, highlight weaknesses that require further research attention, and suggest future research directions (Ortiz de Guinea and Paré, 2017; Rowe, 2014).</t>
    </r>
    <r>
      <rPr>
        <sz val="11"/>
        <color theme="1"/>
        <rFont val="Calibri"/>
        <family val="2"/>
        <scheme val="minor"/>
      </rPr>
      <t xml:space="preserve">* </t>
    </r>
    <r>
      <rPr>
        <u/>
        <sz val="11"/>
        <color theme="1"/>
        <rFont val="Calibri"/>
        <family val="2"/>
        <scheme val="minor"/>
      </rPr>
      <t>to complement our use of the WoS, we conducted multiple iterations of backward and forward searches (using Google Scholar)</t>
    </r>
  </si>
  <si>
    <t>perform a critical review and assessment of the literature at the intersection of business models and big data (analytics), thereby responding to recent calls for further research on and sustained analysis of big-data business models. In particular, our review uses three major criteria (big-data business model types, dimensions, and deployment) to assess the state of the big-data business model literature and identify shortcomings in this literature.</t>
  </si>
  <si>
    <t>Big-data business models, business model types, business model dimensions, deployment drivers, challenges, process, value creation, value capture, multiperspective research framework, critical review</t>
  </si>
  <si>
    <t>Konˇcar(2020)</t>
  </si>
  <si>
    <t>Setbacks to IoT Implementation in the Function of
FMCG Supply Chain Sustainability during
COVID-19 Pandemic</t>
  </si>
  <si>
    <t>Jelena Konˇcar, Aleksandar Grubor, Radenko Mari´c *, Sonja Vuˇcenovi´c and Goran Vukmirovi´c</t>
  </si>
  <si>
    <t>https://www.mdpi.com/2071-1050/12/18/7391</t>
  </si>
  <si>
    <r>
      <t xml:space="preserve">The results showed significant di erences between business sectors in terms of the intensity of setbacks to successful IoT implementation* </t>
    </r>
    <r>
      <rPr>
        <u/>
        <sz val="11"/>
        <color theme="1"/>
        <rFont val="Calibri"/>
        <family val="2"/>
        <scheme val="minor"/>
      </rPr>
      <t>the biggest problem of digitalization of supply chain is high investment, lack of trained workers for sucessful implementation and maintenance of Iot, and lack of modern infrastructure to support IoT in terms of modern IT equipment, smart devices, artificial intelligence, etc.</t>
    </r>
  </si>
  <si>
    <t>The disadvantage may be the questionnaire itself, which consisted of the o ered indicators with answers prepared in advance, which could lead to simplified conclusions.</t>
  </si>
  <si>
    <t>research should be extended to countries outside the WB* the structure of the sample of respondents should include top managers, administrative workers, as well as frontline workers (e.g., sales personnel, drivers, warehouse managers).</t>
  </si>
  <si>
    <r>
      <t>show that there are significant di erences between manufacturers, distributors, wholesalers, and retailers as participants in the FMCG supply chain, in terms of acceptance of advanced technology, modern logistics concepts, attitudes towards consumers and the environment, social responsibility, etc.*</t>
    </r>
    <r>
      <rPr>
        <sz val="11"/>
        <color theme="1"/>
        <rFont val="Calibri"/>
        <family val="2"/>
        <scheme val="minor"/>
      </rPr>
      <t xml:space="preserve"> it is necessary to harmonize legal acts, regulations, measures, and incentives related to the process of digitalization
of the supply chain among the WB countries, which would provide a stable starting point for the implementation of IoT.</t>
    </r>
  </si>
  <si>
    <t>The conducted research defined the importance of various setbacks that delay the implementation
of IoT. Setbacks are of varying intensity among supply chain participants, but not between the observed
WB countries, which can be treated as a single entity.</t>
  </si>
  <si>
    <t>FMCG supply chain; physical distribution; Internet of Things; COVID-19 pandemic;
sustainability</t>
  </si>
  <si>
    <t xml:space="preserve"> Lyu(2020)</t>
  </si>
  <si>
    <t>Towards Zero-Warehousing Smart Manufacturing from Zero-Inventory Just-
In-Time production</t>
  </si>
  <si>
    <t>Zhongyuan Lyu, Peng Lin, Daqiang Guo, George Q. Huang</t>
  </si>
  <si>
    <t>Robotics and Computer Integrated Manufacturing</t>
  </si>
  <si>
    <t>https://www.sciencedirect.com/science/article/pii/S0736584519300390?casa_token=UFWBmF8g47oAAAAA:MUhUcEit0Oew83J46xGKTueco_zLQlyE5pLwIfLpKalP9m3ZS6pKtpGmqcbeNzzbeNEee-vXEw</t>
  </si>
  <si>
    <t>What are the basic concept and the working process of ZWSM?
What are the key factors to ensure the successful application of
ZWSM mode and corporation with other supply chain partners?
How to apply the ZWSM mode to current manufacturing practice?</t>
  </si>
  <si>
    <t>determining the best level of automation is far from obvious and usually based on designers’ persona experience. Although excellent models and methodologies have been proposed to improve warehousing performance, a large proportion of warehousing operations are still not value-adding.</t>
  </si>
  <si>
    <t>Without traditional put-away and picking operations, minimum buffer areas will be kept by ZWSM manufacturers instead of the warehouse within factories.*Unitization plays a key role in efficiency improvement of the distribution network and possible uncertainty avoidance. Synchronization is the key principle to avoid waiting time and the backlog of units in limited space. Hedging strategies aim to minimize the usage of resources to prevent the damage and loss from the production and logistic uncertainty.</t>
  </si>
  <si>
    <t>In the future, for the application of ZWSM mode to different types of manufacturers, a more general layout design for each specific process will be given out.
Besides, based on the practices and principles of ZWSM, differen methodologies will be investigated and proposed for specific processes within factories and among the supply chain. To figure out underline key factors to improve ZWSM performance, more case studies should be carried out to figure out ZWSM's limitations.</t>
  </si>
  <si>
    <t>The basic definition of ZWSM can be described as follows: it's a warehousing mode for manufacturers to reduce warehousing cost for inventories including materials, Work In Process (WIP), and finished products. Under ZWSM mode, manufacturers will try to reduce non-value-adding operations in the warehousing process with the usage of real-time information of all entities.Instead of setting up the warehouse near the production line, the ZWSM manufacturers will keep buffer areas within factories, and use the warehouse spacencapacity of other supply chain entities such as supply hubs or customers to temporarily hold inventories. Manufacturers will maintain the lowest inventory level when they achieve zero-warehousing.</t>
  </si>
  <si>
    <t>This paper introduces a comprehensive concept of the ZWSM, as well as its practices, principles, and core technologies. For ZWSM practices, the prototype layout and working logic are designed.</t>
  </si>
  <si>
    <t>Zero-warehousing
Internet of Things (IoT)
Smart manufacturing
Just-In-time (JIT)</t>
  </si>
  <si>
    <t>Nakayama(2020)</t>
  </si>
  <si>
    <t>Towards I4.0: A comprehensive analysis of evolution from I3.0</t>
  </si>
  <si>
    <t>Ruy Somei Nakayama, Mauro de Mesquita Spínola, José Reinaldo Silva</t>
  </si>
  <si>
    <t>https://www.sciencedirect.com/science/article/pii/S036083522030187X?casa_token=M3_pP98sbCUAAAAA:kgviYB-vVYIJfdBWk-xb26a87euUegSl7pw2uc-pZxLv0d4kTYeO3U9a5Jxdp35uyqu7cX6R7A</t>
  </si>
  <si>
    <t>Although many studies related to this subject were published, including several literature reviews, there is no consensual definition of I4.0. Consequently, there is not a clear understanding of the underlying enabling technologies required to implement it. That makes it more difficult for players to plan a migration strategy.</t>
  </si>
  <si>
    <r>
      <t xml:space="preserve">Intelligent IoT (based on cognitive systems) can simplify vertical and horizontal intracompany integration improving performance and
reducing costs generated by currently monolithic systems as EDI (Electronic Data Interchange).* Most of these technologies are possibilities beyond I4.0, and it is sometimes referred by some author – and also by the industry – as Industry 5.0** </t>
    </r>
    <r>
      <rPr>
        <u/>
        <sz val="11"/>
        <color theme="1"/>
        <rFont val="Calibri"/>
        <family val="2"/>
        <scheme val="minor"/>
      </rPr>
      <t>the basic elements of I4.0 and consequently the I4.0 platform has not reached the production plateau yet.***</t>
    </r>
    <r>
      <rPr>
        <b/>
        <u/>
        <sz val="11"/>
        <color theme="1"/>
        <rFont val="Calibri"/>
        <family val="2"/>
        <scheme val="minor"/>
      </rPr>
      <t xml:space="preserve"> Basic technologies, IoT and IoS, which comprise I4.0 infrastructure, are not ready and fully integrated yet, being still in development. Therefore, there is not enough
maturity for many of the companies involved, to accelerate in the transition from I3.0 to I4.0. However, managers and practitioners mention partial implementations towards an effective transition, with benefits in manufacturing efficiency and agility.***</t>
    </r>
    <r>
      <rPr>
        <b/>
        <i/>
        <u/>
        <sz val="11"/>
        <color rgb="FF7030A0"/>
        <rFont val="Calibri"/>
        <family val="2"/>
        <scheme val="minor"/>
      </rPr>
      <t>Full implementation of the I4.0 platform is still distant, but it is important to depict the size and main issues of that change which could
mean a different arrangement of the production and the Manufacturing platform, pointing to disrupting new business models based on IoT and IoS.</t>
    </r>
  </si>
  <si>
    <r>
      <t>The methodology used in this work to find required technologies were based on academic literature review and bibliometric analysis, to spotlight the most focused articles (and corresponding technologies) as
key references in the subject* It is important to remind that not all technologies and concepts are commercially available or standardized yet, and that is the reason why the I4.0 platform is not available yet in its plenitude.**</t>
    </r>
    <r>
      <rPr>
        <b/>
        <u/>
        <sz val="11"/>
        <color theme="1"/>
        <rFont val="Calibri"/>
        <family val="2"/>
        <scheme val="minor"/>
      </rPr>
      <t>ata analysis is not common practice in the manufacturing industry, many connectivity solutions to gather real-time manufacturing information are being implemented with good results.*</t>
    </r>
    <r>
      <rPr>
        <u/>
        <sz val="11"/>
        <color theme="1"/>
        <rFont val="Calibri"/>
        <family val="2"/>
        <scheme val="minor"/>
      </rPr>
      <t>the change
toward a significantly more integrated production does not imply in centralized models. On the contrary, the tendency is towards distributed and service-oriented systems, which can reach the top of emergent technologies with a model based on cloud manufacturing services.***</t>
    </r>
    <r>
      <rPr>
        <b/>
        <i/>
        <u/>
        <sz val="11"/>
        <color rgb="FF7030A0"/>
        <rFont val="Calibri"/>
        <family val="2"/>
        <scheme val="minor"/>
      </rPr>
      <t xml:space="preserve"> For example, fitting current or old technologies, as Lean Manufacturing should be a good decision to support further steps to manufacturing plant adjustment toward I4.0 (Rüttimann &amp; Stöckli, 2016; Statoglu, Ustundag, Cevikcan, &amp; Durmuslglu, 2018)</t>
    </r>
  </si>
  <si>
    <t>This paper proposes a technological pathway infrastructure from Industry 3.0 (I3.0) to I4.0, based on the analysis of research and academic involvement in this transition process. A bibliometric study was directed to academic work, while field research
addressed industry practitioners.</t>
  </si>
  <si>
    <t>Paradigm shift in industrial automation, IoT, Collaborative network
Industry 4.0, Industrial internet, Intelligent manufacturing</t>
  </si>
  <si>
    <t>Birkel(2020)</t>
  </si>
  <si>
    <t>Internet of Things – the future of managing
supply chain risks</t>
  </si>
  <si>
    <t>Hendrik Sebastian Birkel, Evi Hartmann</t>
  </si>
  <si>
    <t>https://www.emerald.com/insight/content/doi/10.1108/SCM-09-2019-0356/full/html?casa_token=U-X4kA2gekoAAAAA:JYH2cJhkgfExoB9jR01L_FkT2kMxmalPX-U1-wlEaOI9HkLXCcxzmniBsTphvumKPouJNfAx-LUdWvV0rq-OFESCA70ayi9PRO5q2X0GgCsCon8</t>
  </si>
  <si>
    <t>How is SCRM, and in particular, the process, the internal and external pathway and the outcome affected by the application of IoT under consideration of IPT?</t>
  </si>
  <si>
    <t>although the importance of the exchange between supply chain partners and the relevance of risk information has been identified, very few studies have focused on the cohesion of information requirements and information processing capabilities in the context of SCRM* There are only a few approaches that holistically examine the SCRM process by incorporating all four stages, the internal and external pathway and the implications for the outcome of SCRM, which includes performance, costs and competitive advantages</t>
  </si>
  <si>
    <t>The studied cases demonstrate an increase in data availability in the companies that contribute to improved process transparency and
process management. Furthermore, the process steps, risk transparency, risk knowledge and risk strategies have been enhanced, which enabled improved SCRM performance by fitting information requirements and information processing capabilities, thus allowing for competitive advantage.</t>
  </si>
  <si>
    <t>our research focuses on different companies* as this study mainly focused on the effects of IoT on the SCRM of a single company</t>
  </si>
  <si>
    <t>To validate the statements within a company, additional interviews should be conducted.* investigating a single
section within the supply chain and analyzing direct relationships between supplier and customer because it enables a more in depth understanding of the effects of IoT*** consideration of companies that collaborate in the field of SCRM could lead to additional results.</t>
  </si>
  <si>
    <t>IoT offers the potential to gather positions, temperatures, shocks and additional parameters to increase data exchange, agility and visibility, resulting in a higher level of transparency (Miorandi et al., 2012).*In terms of identifying risks, IoT is a crucial development because it enables data gathering and processing in real-time and therefore enables a higher level of transparency (Aryal et al., 2018).** IoT enables the advancements of disruptive technologies such as artificial intelligence because of its comprehensive data collection and easy integration of additional software (Whitmore et al., 2015).*** The implementation of IoT facilitates a fast, reliable and cost-efficient evaluation of suppliers and related processes while simultaneously offering the possibility for continuous audits and as a result the reduction of uncertainty.</t>
  </si>
  <si>
    <t>This study adopts a multiple case study methodology with twelve companies from the manufacturing industry.
This study is guided by the information processing theory (IPT) and a theory-grounded research framework to provide insights into information requirements and information processing capabilities for IoT-supported SCRM</t>
  </si>
  <si>
    <t>New technology, Case Studies, Risk Management, RFID Technology, Supply Chain disruptions, Supply risk, Internet of things, IoT,
Supply chain risk management, Collaboration, Information processing theory</t>
  </si>
  <si>
    <t xml:space="preserve"> Rane(2020)</t>
  </si>
  <si>
    <t>Stakeholders’ involvement in
green supply chain: a perspective
of blockchain IoT-integrated architecture</t>
  </si>
  <si>
    <t>Santosh B. Rane, Shivangi Viral Thakker, Ravi Kant</t>
  </si>
  <si>
    <t>https://www.emerald.com/insight/content/doi/10.1108/MEQ-11-2019-0248/full/html?skipTracking=true&amp;utm_source=TrendMD&amp;utm_medium=cpc&amp;utm_campaign=Management_of_Environmental_Quality_TrendMD_1&amp;WT.mc_id=Emerald_TrendMD_1</t>
  </si>
  <si>
    <t>IoT, blockchain</t>
  </si>
  <si>
    <t>few authors have identified the importance of perspectives of suppliers and customers However, interdependency between these factors was not discussed much in the literature. Hence, the present study is a novel research of identifying the determinants influencing the involvement of all stakeholders in greening the supply chain.</t>
  </si>
  <si>
    <t>The results show that criterion C21 (cooperation with buyer for green initiatives) is the most important for green supply chain, and criterion C5 (global customers) has least effect on greening the supply chain. Involving stakeholders in the green product design ensures improved efficiency of the supply chain. Merits of technologies like blockchain and IoT may be reaped successfully for incorporating critical success factors to develop green supply chain</t>
  </si>
  <si>
    <t>The research can further be extended by developing the research model with hypothesis and conducting a survey for validation. Automobile industry use cases are considered for this research, and it may be further developed for different industry sectors like process industries, service** there could be more parameters of human involvement that may be explored for future studies. The results of this study may be further evaluated by
taking industry-specific cases and conducting research at the global level. Different ranking methods like interpretive structural modelling may be used for finding a relation between CSFs. Each success factor may be explored further to implement it phase-wise in the industry</t>
  </si>
  <si>
    <t>Technologies like blockchain and IoT are apt for applications where multiple parties are involved*A blockchain IoT-integrated architecture helps in seamless integration of all stakeholders across the supply chain for speed of interaction, accuracy of data, tamperproof records.</t>
  </si>
  <si>
    <t>This paper aims to explore the involvement aspect of stakeholders towards greening of the supply chain. The purpose of this paper is to identify the critical success factors for stakeholder involvement in development of green supply chain and develop use cases for managers and practitioners planning to implement recent technologies to support stakeholders’ involvement.* After a thorough literature survey and interviews with experts from industry and academia, the factors for involvement of stakeholders for greening the supply chain were identified. A survey-based research has been used to collect primary data for effective people involvement in development of green supply chain. The decision-making trial and evaluation laboratory method is used for ranking the critical success factors. Effective implementation of success factors using merits of blockchain and internet of things (IoT) technologies are discussed. Use cases are developed for practitioners for using a blockchain IoT-integrated architecture.</t>
  </si>
  <si>
    <t>Green supply chain (GSC), Stakeholders’ involvement, Human resource management, DEMATEL, Blockchain IoT-integrated architecture</t>
  </si>
  <si>
    <t>Müller(2020)</t>
  </si>
  <si>
    <t>Contributions of Industry 4.0 to lean management
within the supply chain operations reference model</t>
  </si>
  <si>
    <t>Julian M. Müller, Hendrik S. Birkel</t>
  </si>
  <si>
    <t>International Journal of Integrated Supply Management</t>
  </si>
  <si>
    <t>https://www.inderscienceonline.com/doi/abs/10.1504/IJISM.2020.107781</t>
  </si>
  <si>
    <t>clear evidence is still scarce on how Industry 4.0 can be used for lean management and vice versa* What is the current state of application of Industry 4.0 regarding lean
management, relating to different domains of the supply chain?”</t>
  </si>
  <si>
    <r>
      <t>The implementation within single factories has been given predominant consideration so far, but the implications across entire supply chains are less understood.*</t>
    </r>
    <r>
      <rPr>
        <b/>
        <u/>
        <sz val="11"/>
        <color rgb="FF00B050"/>
        <rFont val="Calibri"/>
        <family val="2"/>
        <scheme val="minor"/>
      </rPr>
      <t xml:space="preserve"> Likewise, lean management principles have been partially described as a prerequisite for Industry 4.0, but also as being in conflict with
the aims of Industry 4.0</t>
    </r>
    <r>
      <rPr>
        <u/>
        <sz val="11"/>
        <color theme="1"/>
        <rFont val="Calibri"/>
        <family val="2"/>
        <scheme val="minor"/>
      </rPr>
      <t>*</t>
    </r>
    <r>
      <rPr>
        <b/>
        <u/>
        <sz val="11"/>
        <color rgb="FF00B050"/>
        <rFont val="Calibri"/>
        <family val="2"/>
        <scheme val="minor"/>
      </rPr>
      <t xml:space="preserve"> Despite indicating mutual potentials, merging research on Industry 4.0 and lean management is still seen to be in its initial stages, while several researchers point out the necessity for merging the research disciplines (Foidl and Felderer, 2015; Gunasekaran et al., 2019; Jayaram, 2016; Leyh et al., 2017a, 2017b; Müller, 2019a; Santana et al., 2017).</t>
    </r>
    <r>
      <rPr>
        <b/>
        <u/>
        <sz val="11"/>
        <color theme="1"/>
        <rFont val="Calibri"/>
        <family val="2"/>
        <scheme val="minor"/>
      </rPr>
      <t>*</t>
    </r>
    <r>
      <rPr>
        <u/>
        <sz val="11"/>
        <color theme="1"/>
        <rFont val="Calibri"/>
        <family val="2"/>
        <scheme val="minor"/>
      </rPr>
      <t>It appears
that many technological showcases can be found in extant literature, while an overview is still lacking (Birkel et al., 2019; Kagermann et al., 2013; Veile et al., 2019).</t>
    </r>
  </si>
  <si>
    <r>
      <t>the contributions of Industry 4.0 with regard to the SCOR model found in the literature review are presented. Relating to the supply chain, these contributions are enabled by three main technological developments within Industry 4.0: digital twins of processes, transparency across the supply chain, and data analytics* Third, data availability enables big data analytics based on cloud computing that can be conducted in real-time, allowing potentials for optimisation to emerge that can be used for decision making (Ivanov et al., 2018; Kiel et al., 2017).*</t>
    </r>
    <r>
      <rPr>
        <b/>
        <u/>
        <sz val="11"/>
        <color rgb="FF00B050"/>
        <rFont val="Calibri"/>
        <family val="2"/>
        <scheme val="minor"/>
      </rPr>
      <t>the layout of production processes and products can be aligned to the requirements of lean principles to create safer production environments (Braccini and Margherita, 2018; Fisher et al., 2018; Kamble et al., 2018; Stock et al., 2018)</t>
    </r>
    <r>
      <rPr>
        <u/>
        <sz val="11"/>
        <color theme="1"/>
        <rFont val="Calibri"/>
        <family val="2"/>
        <scheme val="minor"/>
      </rPr>
      <t xml:space="preserve">.* </t>
    </r>
    <r>
      <rPr>
        <sz val="11"/>
        <color theme="1"/>
        <rFont val="Calibri"/>
        <family val="2"/>
        <scheme val="minor"/>
      </rPr>
      <t xml:space="preserve">the selection of suppliers according to appropriate standards and certificates can be ensured*** </t>
    </r>
    <r>
      <rPr>
        <b/>
        <u/>
        <sz val="11"/>
        <color rgb="FF00B050"/>
        <rFont val="Calibri"/>
        <family val="2"/>
        <scheme val="minor"/>
      </rPr>
      <t>At the same time, the availability of information has an effect on the design of lean processes</t>
    </r>
    <r>
      <rPr>
        <u/>
        <sz val="11"/>
        <color theme="1"/>
        <rFont val="Calibri"/>
        <family val="2"/>
        <scheme val="minor"/>
      </rPr>
      <t>***</t>
    </r>
    <r>
      <rPr>
        <i/>
        <sz val="11"/>
        <color theme="1"/>
        <rFont val="Calibri"/>
        <family val="2"/>
        <scheme val="minor"/>
      </rPr>
      <t xml:space="preserve">transparent knowledge about raw materials used in products. This knowledge can be used for recycling methods applicable, and can be made available across the entire supply chain.n Tracking materials and their usage along the entire lifecycle is a vital contribution towards a circular economy through Industry 4.0 and affects customers, stakeholders as well as the overall supply chain (Kamble et al., 2018).* </t>
    </r>
    <r>
      <rPr>
        <i/>
        <u/>
        <sz val="11"/>
        <color theme="1"/>
        <rFont val="Calibri"/>
        <family val="2"/>
        <scheme val="minor"/>
      </rPr>
      <t>design and planning processes can be conducted with the help of assistance systems, reducing non-value adding tasks** As with source processes, communication and administrative efforts that are often repetitive can be reduced (Kiel et al., 2017).**</t>
    </r>
    <r>
      <rPr>
        <b/>
        <i/>
        <u/>
        <sz val="11"/>
        <color rgb="FF00B050"/>
        <rFont val="Calibri"/>
        <family val="2"/>
        <scheme val="minor"/>
      </rPr>
      <t>While companies that have established a certain level of lean principles might be better suited to implement Industry 4.0 in addition, several authors further highlight that the strategical fit of Industry 4.0 and lean management principles must be ensured. Otherwise, it could even result in negative effects.</t>
    </r>
  </si>
  <si>
    <t>Without going into further details of the respective technologies used or the exact applications for the specific tasks, the paper generates a general overview in this regard.</t>
  </si>
  <si>
    <r>
      <t xml:space="preserve">future research should attempt to investigate which exact technologies are used in what context, including the exact contributions and benefits of these applications, based on the findings described above* </t>
    </r>
    <r>
      <rPr>
        <u/>
        <sz val="11"/>
        <rFont val="Calibri"/>
        <family val="2"/>
        <scheme val="minor"/>
      </rPr>
      <t>empirical investigations should attempt to uncover this potential contradiction of both concepts*</t>
    </r>
    <r>
      <rPr>
        <sz val="11"/>
        <rFont val="Calibri"/>
        <family val="2"/>
        <scheme val="minor"/>
      </rPr>
      <t xml:space="preserve"> SMEs might have comparable potentials, but are often limited in terms of resources and expertise of both lean management and Industry 4.0 implementation. However, for the optimisation of supply chains, the integration of SMEs is inevitable (Buer et al., 2018; Müller, 2020, 2019b; Tortorella and Fettermann, 2018; Pagliosa et al., 2019; Rosin et al., 2019).**</t>
    </r>
    <r>
      <rPr>
        <b/>
        <i/>
        <u/>
        <sz val="11"/>
        <color rgb="FF7030A0"/>
        <rFont val="Calibri"/>
        <family val="2"/>
        <scheme val="minor"/>
      </rPr>
      <t>understanding which lean principles within single factories or companies should be implemented in supply chains and in relation to Industry 4.0, and which principles are potentially in conflict with Industry 4.0, must be better understood (Rosin et al., 2019). This also relates to a potential conflict of automation and digitisation for which Industry 4.0 aims, and low-cost and employee-based approaches found in lean principles (Buer et al., 2018).</t>
    </r>
  </si>
  <si>
    <r>
      <t xml:space="preserve">The digitisation of processes and technologies for horizontal and vertical interconnection is vital for the development of Industry 4.0. However, this partially contradicts the concept of lean management, which is free of IT in its basic approach and often seen as the last trend before the emergence of Industry 4.0. Although lean management fosters stability in production level while Industry 4.0 supports product variability, the underlying goals to increase productivity, customer satisfaction and profitability are consistent (Rosin et al., 2019).* </t>
    </r>
    <r>
      <rPr>
        <i/>
        <u/>
        <sz val="11"/>
        <color theme="1"/>
        <rFont val="Calibri"/>
        <family val="2"/>
        <scheme val="minor"/>
      </rPr>
      <t xml:space="preserve">paper adopts the perspective of the supply chain operations reference (SCOR) model to comprehensively cover operational, design-related and strategic aspects without neglecting the individual process steps*** </t>
    </r>
    <r>
      <rPr>
        <b/>
        <i/>
        <u/>
        <sz val="11"/>
        <color rgb="FF7030A0"/>
        <rFont val="Calibri"/>
        <family val="2"/>
        <scheme val="minor"/>
      </rPr>
      <t>whereby papers with a too narrow focus on specific technologies or on manufacturing processes were excluded</t>
    </r>
    <r>
      <rPr>
        <sz val="11"/>
        <color rgb="FF7030A0"/>
        <rFont val="Calibri"/>
        <family val="2"/>
        <scheme val="minor"/>
      </rPr>
      <t>*</t>
    </r>
    <r>
      <rPr>
        <sz val="11"/>
        <rFont val="Calibri"/>
        <family val="2"/>
        <scheme val="minor"/>
      </rPr>
      <t xml:space="preserve"> </t>
    </r>
    <r>
      <rPr>
        <sz val="11"/>
        <color rgb="FF00B050"/>
        <rFont val="Calibri"/>
        <family val="2"/>
        <scheme val="minor"/>
      </rPr>
      <t>In total, 47 high quality articles with a strong relevance to the topic of opportunities and potentials of Industry 4.0 in the context of lean management are used for the present study.</t>
    </r>
    <r>
      <rPr>
        <sz val="11"/>
        <rFont val="Calibri"/>
        <family val="2"/>
        <scheme val="minor"/>
      </rPr>
      <t xml:space="preserve"> * This study has consequently been carried out with a time horizon from 2011 to December 2018.**</t>
    </r>
    <r>
      <rPr>
        <i/>
        <u/>
        <sz val="11"/>
        <rFont val="Calibri"/>
        <family val="2"/>
        <scheme val="minor"/>
      </rPr>
      <t xml:space="preserve"> In total, 47 high quality articles with a strong relevance to the topic of opportunities and potentials of Industry 4.0 in the context of lean management are used for the present</t>
    </r>
    <r>
      <rPr>
        <sz val="11"/>
        <rFont val="Calibri"/>
        <family val="2"/>
        <scheme val="minor"/>
      </rPr>
      <t xml:space="preserve"> study.**</t>
    </r>
    <r>
      <rPr>
        <b/>
        <i/>
        <u/>
        <sz val="11"/>
        <color rgb="FF7030A0"/>
        <rFont val="Calibri"/>
        <family val="2"/>
        <scheme val="minor"/>
      </rPr>
      <t>So far, lean management is often understood in terms of single factories or enterprises. An extension to entire supply chains is, however, scarcely found in extant literature or managerial practice. This is because lean principles within a single enterprise are often in contradiction to a lean supply chain, such as reduced storage facilities, that often increase transport efforts within the entire supply chain.</t>
    </r>
    <r>
      <rPr>
        <u/>
        <sz val="11"/>
        <color rgb="FF7030A0"/>
        <rFont val="Calibri"/>
        <family val="2"/>
        <scheme val="minor"/>
      </rPr>
      <t>** approach of an
adjustment of the production in regard to energy prices and consumption would negatively affect inventory management. As a consequence of the growing flexibility in production (Fragapane et al., 2020; Ivanov et al., 2018), inventory needs to be increased, which is, in general, contrary to the lean strategies of the companies and as fixed capital negatively affects their cash flow.</t>
    </r>
  </si>
  <si>
    <t>this paper presents the results of a systematic literature review, highlighting the potentials of Industry 4.0 for lean
management within the six dimensions of the supply chain operations reference (SCOR) model. Further, potentially contradictory aspects of Industry 4.0 and lean management are presented, in particular regarding the implementation of
Industry 4.0 across the supply chain, and ecological and social aspects that are in conflict with economic targets of lean management</t>
  </si>
  <si>
    <t>Industry 4.0; industrial internet of things; lean management; supply
chain operations reference; SCOR model; supply chain management.</t>
  </si>
  <si>
    <t xml:space="preserve"> Gurtu(2019)</t>
  </si>
  <si>
    <t>Potential of blockchain
technology in supply chain
management: a literature review</t>
  </si>
  <si>
    <t>Amulya Gurtu, Jestin Johny</t>
  </si>
  <si>
    <t>International Journal of Physical Distribution &amp; Logistics Management</t>
  </si>
  <si>
    <t>https://www.emerald.com/insight/content/doi/10.1108/IJPDLM-11-2018-0371/full/html?casa_token=ITWUS-55T8IAAAAA:07SdiLYauLkODRokx2FkgxaQvVuKZk6p5cBra2v6PkDIo1ncZpUJvmooV952RQAbZ1jcur83yWoZkS23NmFoV0ByW6vnbPBNBRtRakxlw0w0BPNGcVQ</t>
  </si>
  <si>
    <t>EBSCO database</t>
  </si>
  <si>
    <t>This paper presents the first review of blockchain technology and delves into its value in SCM. This work will help researchers in identifying the areas where blockchain is the most desirable and can be implemented.</t>
  </si>
  <si>
    <t>Blockchain technology is adaptable and provides better operational efficiency. It tracks ownership throughout thechain and maintains the integrity of quantity and ownership.* Blockchain technology has the potential to improve trust through increased visibility
within industries and across organizations.* The value of blockchain technology is expected to be
focused on three primary areas: smart contracts, supply chain finance, and increased supply chain visibility and traceability.</t>
  </si>
  <si>
    <t xml:space="preserve">the use of a single comprehensive, multidisciplinary database* Another limitation is the use of only a select few keywords. It is
possible that a paper was missed because it did not contain “blockchain” in the title, keywords or abstract.** The application of blockchain technology in SCM is limited so far. This limits proving the value of blockchain technology in SCM.*** </t>
  </si>
  <si>
    <t>controlled study of the benefits of implementing blockchain technology in a supply chain. Another possible extension could be a case study
on blockchain in an organization that has implemented it. A further possible extension of this work could be to develop a model of the value of the blockchain in various function and/ or industries.</t>
  </si>
  <si>
    <r>
      <t xml:space="preserve">This paper reviews articles published through the end of December 2018 to identify sectors/industries where blockchain technology has been used or has the potential to be useful.* The analysis considered the frequency of keywords used, journals that published such articles, disciplines covering research and industries where it has been adopted or are in the process of being adopted.** From a methodological point of view, literature reviews can be considered content analyses, where quantitative and qualitative aspects are combined to assess structural as well as content criteria (Brewerton and Millward, 2001). </t>
    </r>
    <r>
      <rPr>
        <b/>
        <u/>
        <sz val="11"/>
        <color theme="1"/>
        <rFont val="Calibri"/>
        <family val="2"/>
        <scheme val="minor"/>
      </rPr>
      <t>The methodology used in this research is based on the work of Seuring and Müller (2008). Defining the boundary conditions, Material collection, Descriptive analysis, Category selection, Material evaluation. *</t>
    </r>
    <r>
      <rPr>
        <sz val="11"/>
        <color theme="1"/>
        <rFont val="Calibri"/>
        <family val="2"/>
        <scheme val="minor"/>
      </rPr>
      <t xml:space="preserve"> Most of the significant
investors in blockchain startups are in the USA, including Digital Currency Group, Blockchain Capital, Andreessen Horowitz and Union Square Ventures (Werbach, 2018).</t>
    </r>
  </si>
  <si>
    <t>The purpose of this paper is to review the existing literature on blockchain technology, present some trends and consider its potential value in supply chain management (SCM).* Papers that contained the word “blockchain” in their titles, keywords or abstracts were selected for conducting trend analyses.* This analysis is limited to 299 papers from the EBSCO database
through December 2018.</t>
  </si>
  <si>
    <t>Blockchain, Smart contract, E-commerce, Global sourcing, Supply-chain management,, Logistics management, Disruptive technology</t>
  </si>
  <si>
    <t>Cui(2020)</t>
  </si>
  <si>
    <t>Improving supply chain
collaboration through operational
excellence approaches: an
IoT perspective</t>
  </si>
  <si>
    <t>Li Cui, Meihua Gao, Jing Dai, Jian Mou</t>
  </si>
  <si>
    <t>https://www.emerald.com/insight/content/doi/10.1108/IMDS-01-2020-0016/full/html?casa_token=zQMU3EvEikMAAAAA:EFNdutrasktp3XDCD85h-eUHSFFBvHHQEGyP17jutULcpUbV5qVQgHF7spfx2e5HE_ouSJS9Ye1L8ub0fSqxdP6bUyoFCWIf9cLqbVwwc96rpd4Odwk</t>
  </si>
  <si>
    <t>Although various operational excellence approaches, such as Lean, Six Sigma and reverse logistics,
have been applied to supply chain management, to the best of our knowledge, no previous studies have examined SCC from a comprehensive IoT perspective.</t>
  </si>
  <si>
    <r>
      <t xml:space="preserve">The results show that improving information transparency, strengthening the integration of management information systems and improving large data processing abilities are the most important measures of the IoT in improving SCC. Measures such as introducing sensing technology and laser scanning technology rank at the bottom and are relatively unimportant.** </t>
    </r>
    <r>
      <rPr>
        <b/>
        <u/>
        <sz val="11"/>
        <color rgb="FF7030A0"/>
        <rFont val="Calibri"/>
        <family val="2"/>
        <scheme val="minor"/>
      </rPr>
      <t>According to the results, firms should focus on strengthening their big data processing capacity and building an integrated system platform in combination with their own development. Furthermore, in the process of collaboration with supply chain members, information transparency should be improved, rather than the introduction of diverse IoT technologies, so that the IoT can play a greater role in promoting SCC.</t>
    </r>
  </si>
  <si>
    <t>the case firms selected in this paper are small and medium-sized high-tech firms.</t>
  </si>
  <si>
    <t>measures and criteria are representative at present, with the development of IoT and SCC in the future, the evaluation system may need to be continuously supplemented and adjusted.* consider taking large-scale firms as a case to further evaluate and compare the measures affecting SCC.</t>
  </si>
  <si>
    <r>
      <rPr>
        <u/>
        <sz val="11"/>
        <color theme="1"/>
        <rFont val="Calibri"/>
        <family val="2"/>
        <scheme val="minor"/>
      </rPr>
      <t>Collaboration</t>
    </r>
    <r>
      <rPr>
        <sz val="11"/>
        <color theme="1"/>
        <rFont val="Calibri"/>
        <family val="2"/>
        <scheme val="minor"/>
      </rPr>
      <t xml:space="preserve"> is an important emerging dimension of sustainable supply chain management. How to improve supply chain collaboration (SCC) by means of operational excellence approaches has become an important research topic. The Internet of things (IoT), an important means of operational excellence, has also received increased attention. For better collaboration by the IoT, this study proposes a novel methodology to evaluate the measures of IoT adoption in SCC.* Neutrosophic set theory, proposed by Smarandache (2005) as a generalization of the traditional fuzzy set theory, overcomes the shortcomings of the classic set, fuzzy set and intuitionistic fuzzy set theories. Neutrosophic set theory is an important new math tool for addressing problems involving inaccurate, uncertain and inconsistent data** Operational excellence is a management system designed to achieve customer value through innovation and technology development.**</t>
    </r>
    <r>
      <rPr>
        <u/>
        <sz val="11"/>
        <color theme="1"/>
        <rFont val="Calibri"/>
        <family val="2"/>
        <scheme val="minor"/>
      </rPr>
      <t>*To achieve operational excellence, organizations rely on a set of tools and technologies, such as lean</t>
    </r>
    <r>
      <rPr>
        <sz val="11"/>
        <color theme="1"/>
        <rFont val="Calibri"/>
        <family val="2"/>
        <scheme val="minor"/>
      </rPr>
      <t>, reverse logistics, inter-organization information technology, IoT and the theory of constraints</t>
    </r>
  </si>
  <si>
    <t>Based on the six-domain model and the common classification of collaboration, the measures of the IoT and the criteria of SCC are developed, respectively. A hybrid multi-step methodology that combines neutrosophic set theory, analytic hierarchy process (AHP) and technology for order preference by similarity to an ideal solution (TOPSIS) is proposed to complete the evaluation.</t>
  </si>
  <si>
    <t>Supply chain collaboration, Operational excellence, Internet of things, Neutrosophic set, AHP,
TOPSIS</t>
  </si>
  <si>
    <t>Shokouhyar(2019)</t>
  </si>
  <si>
    <t>Scenario analysis of smart,
sustainable supply chain on the
basis of a fuzzy cognitive map</t>
  </si>
  <si>
    <t>Sajjad Shokouhyar, Neda Pahlevani and
Farhang Mir Mohammad Sadeghi</t>
  </si>
  <si>
    <t>https://www.emerald.com/insight/content/doi/10.1108/MRR-01-2019-0002/full/html?casa_token=PoUX4GmS8dYAAAAA:AmChh22YEicni2hdBByDlYnAfFiVasdvks4fpolfhsmnbW0NIFkr-7WC2B5XHKfnbQlSjnUnRDExNIOOmJpHe3gq4Iu4k8-7cNZtUU88D3ENWpXVRWM</t>
  </si>
  <si>
    <t>if industries can determine a pattern of utilizing smart, sustainable supply chain methods to meet sustainability requirements. If this is the case, how can this be achieved?</t>
  </si>
  <si>
    <t>Most of the previous studies have emphasized the use of IoT tools such as RFID and
near-field communication and how they influence the efficiency of in supply chains to be
smart (Atzori et al., 2014; Shokouhyar et al., 2017b; Atzori et al., 2017). However, in this
study, different dimensions of IoT and their related concepts are considered and their
impacts on having a smart, sustainable supply chain (S3C) are analyzed</t>
  </si>
  <si>
    <t>the economic supply chain variables (Group 4) have more centrality. The high Ct of some elements, namely blockchain, is
because they have a relatively high out-degree index, i.e. they have a high level of impact on other elements of the network. Contrarily, other network variables such as energy efficienc have high centrality because of a high in-degree index. Therefore, cost has a vital role in implementing IoT in sustainable supply chain in automotive industry because of its high sensitivity toward changes within a large quantity of other network variables</t>
  </si>
  <si>
    <t>the present study is based on experts’ understanding, and an expert’s opinion may not be accurate and associated with errors.* this model is theoretical such that it was not applied by the companies and was only used to outline a plan.</t>
  </si>
  <si>
    <t>To resolve any doubts concerning human subjective judgments DEMATEL combining FCM with quantitative data/models, and grey system theory may be implemented and be a beneficial management tool by extended integrating intangibility evaluations.</t>
  </si>
  <si>
    <r>
      <rPr>
        <sz val="11"/>
        <color theme="1"/>
        <rFont val="Calibri"/>
        <family val="2"/>
        <scheme val="minor"/>
      </rPr>
      <t>FCM was invented by Kosko (1986) and it is a qualitativen modeling tool which shows causality association between some different variables</t>
    </r>
    <r>
      <rPr>
        <u/>
        <sz val="11"/>
        <color theme="1"/>
        <rFont val="Calibri"/>
        <family val="2"/>
        <scheme val="minor"/>
      </rPr>
      <t xml:space="preserve">*Cognitions can vastly inform IoT and the sustainable supply chain. There are two prominent uses of the FCM as a means to support this challenge: scenario development and communication and system dynamics visualization* </t>
    </r>
    <r>
      <rPr>
        <b/>
        <u/>
        <sz val="11"/>
        <color theme="1"/>
        <rFont val="Calibri"/>
        <family val="2"/>
        <scheme val="minor"/>
      </rPr>
      <t>when there is a high level of connectivity, there might be more non-linear feedbacks, thus, smart, sustainable supply chain might be more difficult to control. **This undesirability of a highly connected system is discussed by Holling (2001) who states that an over connected system may be arduous to control thus increase the vulnerability to unexpected disturbances. That is, when the number of direct and indirect drivers increases, the control in the smart, sustainable supply chain may become more complex and the changes will be more difficult to manage*** I</t>
    </r>
    <r>
      <rPr>
        <b/>
        <u/>
        <sz val="11"/>
        <color rgb="FF7030A0"/>
        <rFont val="Calibri"/>
        <family val="2"/>
        <scheme val="minor"/>
      </rPr>
      <t>n economic IoT, Blockchain has an important role in enhancing security, accuracy, automation, and decreasing costs; and MFS provides real-time data accessibility and ubiquitous in supply chain</t>
    </r>
  </si>
  <si>
    <t>One of the core issues is that, given the novelty of IoT in the sustainable supply chain, the process and determination of implementation sequences for a smart, sustainable supply chain practices is not easy to determine. This study examined how this complex relationship could be evaluated for organizations and bridges the research gap on how to integrate the
IoT and sustainable supply chain.* in this study, different dimensions of IoT and their related concepts are considered and their impacts on having a smart, sustainable supply chain (S3C) are analyzed</t>
  </si>
  <si>
    <t>Artificial intelligence (AI), blockchain, global supply chain, Industry
4.0, Internet of Things (IoT), radio-frequency identification (RFID)</t>
  </si>
  <si>
    <t>Ding(2019)</t>
  </si>
  <si>
    <t>Effects of IoT technology on gray market: An analysis based on traceability system design</t>
  </si>
  <si>
    <t>Long Ding, Bin Hu, Changying Ke, Tingting Wang, Shan Chang</t>
  </si>
  <si>
    <t>https://www.sciencedirect.com/science/article/pii/S0360835219303687?casa_token=jVQvnoYbINYAAAAA:-Mce2bMTRQMowhHGIKkAMAm8Xod3ge7VGqwHPZ5Z7-02QQ6F8JIF21S2mrGbzDS3UZIq5LHmwA</t>
  </si>
  <si>
    <t>a. How does IoT technology work in monitoring gray market?
b. How does IoT technology impact the manufacturer’s decisions?
c. How does IoT technology affect gray market and firms’ profits</t>
  </si>
  <si>
    <t>the previous studies have brought IoT technology into supply chain management. However, there is no study to introduce IoT technology into gray market research.</t>
  </si>
  <si>
    <t>We find that IoT technology has significant implications which can inhibit gray market. However, it is not always beneficial to the manufacturer or harmful to the retailer. If the manufacturer takes an appropriate coping strategy, a win-win situation can be achieved** We find that IoT technology is like a double-edged sword, improving the integration efficiency of the supply chain and giving firms opportunity to excavate the potential profits, but also bringing a new problem of how to control the cost of IoT technology.</t>
  </si>
  <si>
    <t>a more detailed design of the system implementation process is still needed.the further design of IoT based traceability system should be based on the perspective of strategic management* this paper considers a retailer who conducts the gray markets, the impacts of IoT technology are likely to be different in the situation where a third party parallel imports** this paper mainly focuses on the analysis of the influence of IoT technology on the gray market, a game analysis of strategy for IoT adoption and parallel importation can be conducted in future research*** it will be a meaningful extension for multi-level supply chain with a risk-aversion manufacturer</t>
  </si>
  <si>
    <t>Gray market emerges when the retailer diverts product from a lower-price market to a higher-price market without the manufacturer’s permission. Internet of Thing (IoT) technology enables the manufacturer to track gray-product distribution and monitor gray market activity.</t>
  </si>
  <si>
    <t>we aim to introduce IoT technology into gray market management and investigate the impact of IoT technology on gray market and firms' profits. First, we design an IoT based traceability system which realizes the real-time monitoring of gray market activity. Based on the IoT-based traceability system, then we consider the manufacturer’s two coping strategies and establish three game models to examine how IoT technology affects gray market and firms’ profits.</t>
  </si>
  <si>
    <t>Supply chain management,IoT technology, Gray market
Traceability system, Game theory</t>
  </si>
  <si>
    <t>Liao(2019)</t>
  </si>
  <si>
    <t>A Novel Collaborative Optimization Model for Job
Shop Production–Delivery Considering Time
Window and Carbon Emission</t>
  </si>
  <si>
    <t>Wenzhu Liao, Tong Wang</t>
  </si>
  <si>
    <t>https://www.mdpi.com/2071-1050/11/10/2781</t>
  </si>
  <si>
    <t>How to quantify carbon emissions in the production–delivery process? What objective functions should be considered in this model? How to build a low-carbon sustainable collaborative production–delivery model?</t>
  </si>
  <si>
    <t>In order to solve the problem that low production efficiency and machine utilization lead to serious pollution emissions in the workshop caused by untimely transmission of information in all links of the production and manufacturing process to whole supply chains, this study establishes an intelligent production scheduling and logistics delivery model with IoT technology to promote green and sustainable development of intelligent manufacturing.</t>
  </si>
  <si>
    <t>the results show this integration production–delivery model can reduce the cost of supply chains and improve customer satisfaction. Moreover, it proves that carbon emission cost is a major factor a ecting total cost, and it could help enterprises to realize the profit and sustainable development of the environment. The production–delivery model could also support the last kilometer distribution problem and extension under E-commerce applications</t>
  </si>
  <si>
    <t>the impact of improving product quality, reducing rejection rates, and improving productivity on green and sustainable manufacturing will be studied in depth. Furthermore, there is also the extension on group production modes. According to process similarity, function similarity or other characteristics, the scheduling model established by classifying and processing workpieces could meet more real situations, which would enrich the related scheduling research</t>
  </si>
  <si>
    <r>
      <t xml:space="preserve">most scholars only aim at minimizing the completion time and cost, which can solve practical problems for enterprises. However, in this process, the problem of delivery is not taken into account. In fact, products processed with minimum completion time may need more storage costs, because these products cannot be delivered to customers in time.* </t>
    </r>
    <r>
      <rPr>
        <b/>
        <u/>
        <sz val="11"/>
        <color theme="1"/>
        <rFont val="Calibri"/>
        <family val="2"/>
        <scheme val="minor"/>
      </rPr>
      <t>the IoT combining  connectivity with real time  analysis and cloud service , can thus increase  manufacturing out put and efficiency and acheive more flexiblemanufacturing.</t>
    </r>
  </si>
  <si>
    <t>Firstly, an application framework of IoT technology in production–delivery supply chain systems was established to improve e
 ciency and achieve the integration of production and delivery. Secondly, an integrated production–delivery model was constructed, which takes into account time and low carbon constraints. Finally, a two-layer optimization algorithm was proposed to solve this integration problem</t>
  </si>
  <si>
    <t>Internet of Things; time window; scheduling; logistic delivery; green sustainable</t>
  </si>
  <si>
    <t>Frank(2019)</t>
  </si>
  <si>
    <t>Industry 4.0 technologies: Implementation patterns in manufacturing companies</t>
  </si>
  <si>
    <t>Alejandro Germán Frank, Lucas Santos Dalenogare, Néstor Fabián Ayala</t>
  </si>
  <si>
    <t>https://www.sciencedirect.com/science/article/pii/S0925527319300040?casa_token=P6SrQRFxHUYAAAAA:IXXa8uVfs2oNTAluGhXIATOsivM6hhdP6Dhn11KszBKuFcs9zIiPJrAw32k3eJIvkCvCfywaSg</t>
  </si>
  <si>
    <t>IoT, cloud computing, big data</t>
  </si>
  <si>
    <t>framework, hypothesis</t>
  </si>
  <si>
    <t>what are the current Industry 4.0 technologies adoption patterns in manufacturing companies?</t>
  </si>
  <si>
    <t>there is a lack of studies providing empirical evidence about the way these technologies are adopted in
manufacturing companies</t>
  </si>
  <si>
    <r>
      <t>Our findings show that Industry 4.0 is related to a systemic adoption of the front-end technologies, in which Smart Manufacturing plays a central role. Our results also show that the im plementation of the base technologies is challenging companies, since big data and analytics are still low im plemented in the sample studied.*</t>
    </r>
    <r>
      <rPr>
        <b/>
        <i/>
        <u/>
        <sz val="11"/>
        <color rgb="FF7030A0"/>
        <rFont val="Calibri"/>
        <family val="2"/>
        <scheme val="minor"/>
      </rPr>
      <t>findings showed that advanced adopters are leading all the technologies and not some specific, which may indicate that the growing maturity in Industry 4.0 technologies implies in aggregating technological solutions as a ‘Lego’ instead of substituting one to another.*</t>
    </r>
    <r>
      <rPr>
        <i/>
        <u/>
        <sz val="11"/>
        <rFont val="Calibri"/>
        <family val="2"/>
        <scheme val="minor"/>
      </rPr>
      <t>flexible lines is the only technology which was not strongly adopted in any of the three maturity clusters which can be also supported by the use of additive manufacturing to produce different components and products in the same line**</t>
    </r>
    <r>
      <rPr>
        <b/>
        <i/>
        <u/>
        <sz val="11"/>
        <color rgb="FF7030A0"/>
        <rFont val="Calibri"/>
        <family val="2"/>
        <scheme val="minor"/>
      </rPr>
      <t>supply chain integration is still in the initial stages of development</t>
    </r>
    <r>
      <rPr>
        <i/>
        <u/>
        <sz val="11"/>
        <rFont val="Calibri"/>
        <family val="2"/>
        <scheme val="minor"/>
      </rPr>
      <t>. The same limitation was found in the technologies for Smart Working activities, where only remote monitoring of production and collaborative robots were prominent among the advanced adopters of the Smart Manufacturing technologies.</t>
    </r>
    <r>
      <rPr>
        <b/>
        <i/>
        <u/>
        <sz val="11"/>
        <color rgb="FF7030A0"/>
        <rFont val="Calibri"/>
        <family val="2"/>
        <scheme val="minor"/>
      </rPr>
      <t xml:space="preserve"> augmented and virtual reality
are still low implemented.</t>
    </r>
  </si>
  <si>
    <t>our work considers a sample from a specific industrial sector which has its own characteristics* our sample is that we are considering a traditional manufacturing sector, which is positioned as a middle level of maturity in the digital transformation process, behind other more advanced sectors such as computers and electronics** our study did not consider the effect of these technologies on industrial performance</t>
  </si>
  <si>
    <r>
      <t xml:space="preserve">We first propose a conceptual framework of Industry 4.0 technologies, into two main layers: front-end and base technologies. The first layer (front-end technologies) comprises four main dimensions of Industry 4.0: Smart Manufacturing, Smart Products, Smart Supply Chain and Smart Working, each of them representing a specific subset of technologies. The second layer (base technologies) considers technologies that provide connectivity and intelligence to the front-end technologies (e.g. IoT and analytics). Then, we apply a cluster analysis to define patterns of adoption of these two layers of technologies in the surveyed companies and to understand relationships among these technologies*We clustered groups according to their similarity of adoption of Smart Manufacturing technologies** This was performed using a non-hierarchical K-means cluster algorithm* We also divided the implementation complexity based on the results from the three clusters, showing those more implemented (light grey color) to those less implemented (dark grey color) technologies.** </t>
    </r>
    <r>
      <rPr>
        <b/>
        <i/>
        <u/>
        <sz val="11"/>
        <color rgb="FF7030A0"/>
        <rFont val="Calibri"/>
        <family val="2"/>
        <scheme val="minor"/>
      </rPr>
      <t>cloud may be dependent of the implementation of IoT solutions, since the equipment should be first connected to generate data stored in the cloud**However, the fact that cloud services is the first implemented technology may suggest that it is used not as a way to store real-time data from the equipment but simply used as a remote data storage. In this sense, cloud may represent only a remote storing of data, while the real-time data collection may be represented by the sequence of IoT + Big Data + Analytics*</t>
    </r>
    <r>
      <rPr>
        <b/>
        <i/>
        <u/>
        <sz val="11"/>
        <color theme="1"/>
        <rFont val="Calibri"/>
        <family val="2"/>
        <scheme val="minor"/>
      </rPr>
      <t xml:space="preserve"> Companies that master these higher levels of maturity can gain competitive advantage. These are stages where big data and analytics play a key-role, supporting tools such as artificia intelligence for operational aspects of the factory and for increasing workers productivity through augmented and virtual reality. We also showed also that even flexible lines are something aimed by the Industry 4.0 concept, it can be hard to be achieved due to the already established manufacturing arrangements.**</t>
    </r>
    <r>
      <rPr>
        <b/>
        <i/>
        <u/>
        <sz val="11"/>
        <color rgb="FF7030A0"/>
        <rFont val="Calibri"/>
        <family val="2"/>
        <scheme val="minor"/>
      </rPr>
      <t xml:space="preserve"> These technologies(Iot, CC, BDA) are considered base because</t>
    </r>
    <r>
      <rPr>
        <b/>
        <i/>
        <u/>
        <sz val="11"/>
        <color theme="1"/>
        <rFont val="Calibri"/>
        <family val="2"/>
        <scheme val="minor"/>
      </rPr>
      <t xml:space="preserve"> they are present in all the dimensions and in different technologies of such dimensions. They leverage the Industry 4.0 dimensions and </t>
    </r>
    <r>
      <rPr>
        <b/>
        <i/>
        <u/>
        <sz val="11"/>
        <color rgb="FF7030A0"/>
        <rFont val="Calibri"/>
        <family val="2"/>
        <scheme val="minor"/>
      </rPr>
      <t xml:space="preserve">make the interconnectivity possible </t>
    </r>
    <r>
      <rPr>
        <b/>
        <i/>
        <u/>
        <sz val="11"/>
        <color theme="1"/>
        <rFont val="Calibri"/>
        <family val="2"/>
        <scheme val="minor"/>
      </rPr>
      <t>as well as they provide the intelligence of the new manufacturing systems.</t>
    </r>
  </si>
  <si>
    <t>we aim to understand the adoption patterns of Industry 4.0 technologies in manufacturing firms. We propose a conceptual framework for these technologies, which we divided into front-end and base technologies. Front-end technologies consider four dimensions: Smart Manufacturing, Smart Products, Smart Supply Chain and Smart Working, while base technologies consider four elements: internet of things, cloud services, big data and analytics. We performed a survey in 92 manufacturing companies to study the im plementation of these technologies.</t>
  </si>
  <si>
    <t>Industry 4.0, Smart Manufacturing, digital transformation, manufacturing companies</t>
  </si>
  <si>
    <t xml:space="preserve"> Birkel(2019)</t>
  </si>
  <si>
    <t>Impact of IoT challenges and risks for SCM</t>
  </si>
  <si>
    <t>https://www.emerald.com/insight/content/doi/10.1108/SCM-03-2018-0142/full/html?casa_token=geJ6YFjag2sAAAAA:MoDJYn42MU3yJHHpoY32KteDShm680WGUVtYRJUbnWqocp4USb7Lu43yC3UquvWN_zGuJBGIdCxtSXn7WLZ2AUKW55JBh2MLCg0vNPFNvB9Okd13sPU</t>
  </si>
  <si>
    <t>Science
Direct, EBSCO, Emerald and ABI/Inform.</t>
  </si>
  <si>
    <t>What is the impact of challenges and subsequent risks of IoT forSCM?                                RQ1.2 How can the literature on challenges and risks of IoT inSCMbe classified
RQ1.3 How do the challenges and risks affect future SCs?</t>
  </si>
  <si>
    <t>Because of the incoherent view of challenges and risks of IoT in SCM and the recent proliferation of research, this topic requires further consideration.</t>
  </si>
  <si>
    <r>
      <t>The high amount of identified challenges and risks in contrast to the few applications and remaining unknown benefits reflect the early stage of IoT in SCM despite the strong interest and disruptive nature* Trust is a crucial enabler for IoT; however, high trust and therefore optimized information exchange between business entities are hard to achieve.</t>
    </r>
    <r>
      <rPr>
        <i/>
        <u/>
        <sz val="11"/>
        <color theme="1"/>
        <rFont val="Calibri"/>
        <family val="2"/>
        <scheme val="minor"/>
      </rPr>
      <t>* distrust among organizations through generated
data and used technologies is an emerging risk in the SC context, resulting in adverse consequences for cooperation and relationships</t>
    </r>
  </si>
  <si>
    <t>The findings are based on a limited number of peer-reviewed articles and are thus not exhaustive* although peer
reviewed literature ensures higher quality, conference papers or trade journals can offer valuable insights</t>
  </si>
  <si>
    <t>different researchers with alternate databases, a greater sample and different sources should examine further studies to broaden the body of knowledge* greater research assessing related topics is required to understand connections which are not apparent from this study</t>
  </si>
  <si>
    <r>
      <rPr>
        <u/>
        <sz val="11"/>
        <color theme="1"/>
        <rFont val="Calibri"/>
        <family val="2"/>
        <scheme val="minor"/>
      </rPr>
      <t>In contrast to traditional literature reviews, SLRs are characterized as a scientific, transparent and replicable process. It is used to overcome the discerned weaknesses of a narrative review, such as the lack of thoroughness (Tranfield et al., 2003; Correia et al., 2017).*Furthermore, SLR helps academics, practitioners and policy-makers to save substantial time through the access to pre-filtered evidence, identified gaps and suggested areas for further research (Rousseau et al., 2008; Brereton et al., 2007).**The categories inside the framework were derived inductively by coding and classifying the relevant publications</t>
    </r>
    <r>
      <rPr>
        <sz val="11"/>
        <color theme="1"/>
        <rFont val="Calibri"/>
        <family val="2"/>
        <scheme val="minor"/>
      </rPr>
      <t xml:space="preserve">* Table I Available literature reviews on related topics* </t>
    </r>
    <r>
      <rPr>
        <b/>
        <i/>
        <u/>
        <sz val="11"/>
        <color theme="1"/>
        <rFont val="Calibri"/>
        <family val="2"/>
        <scheme val="minor"/>
      </rPr>
      <t>Before conducting the SLR, a prior literature review using a single database was performed to obtain a better definition of the scope of the study and clarify the choice of terms (Tranfield et al., 2003</t>
    </r>
    <r>
      <rPr>
        <sz val="11"/>
        <color theme="1"/>
        <rFont val="Calibri"/>
        <family val="2"/>
        <scheme val="minor"/>
      </rPr>
      <t xml:space="preserve">).** Because of the dispersed research streams of IoT and the overlapping knowledge domain of SCM, it was decided </t>
    </r>
    <r>
      <rPr>
        <u/>
        <sz val="11"/>
        <color theme="1"/>
        <rFont val="Calibri"/>
        <family val="2"/>
        <scheme val="minor"/>
      </rPr>
      <t xml:space="preserve">to use a more generic selection of keywords </t>
    </r>
    <r>
      <rPr>
        <sz val="11"/>
        <color theme="1"/>
        <rFont val="Calibri"/>
        <family val="2"/>
        <scheme val="minor"/>
      </rPr>
      <t xml:space="preserve">(“Internet of Things”, “IoT” and “risk”), </t>
    </r>
    <r>
      <rPr>
        <u/>
        <sz val="11"/>
        <color theme="1"/>
        <rFont val="Calibri"/>
        <family val="2"/>
        <scheme val="minor"/>
      </rPr>
      <t>to ensure no relevant literature is missing** The explicit formulation of research criteria helps to make the reader’s decisions available for scrutiny and evaluation and offers a basis for further research (Denyer and Tranfield, 2009).*** The analysis and synthesis was used to break down individual studies, connect them to each other and thereby create knowledge that would not have been apparent from reading them in isolation (Denyer and Tranfield, 2009).**</t>
    </r>
    <r>
      <rPr>
        <b/>
        <u/>
        <sz val="11"/>
        <color theme="1"/>
        <rFont val="Calibri"/>
        <family val="2"/>
        <scheme val="minor"/>
      </rPr>
      <t xml:space="preserve"> continuous research meetings with detailed documentations were conducted. In these meetings, the individually conducted interpretation of the literature was discussed to derive consensus and ensure validity and reliability (Weber, 1990).</t>
    </r>
  </si>
  <si>
    <t>The purpose of this paper is to offer a comprehensive overview of challenges and risks of the Internet of Things (IoT) in supply chain management (SCM) and provide a structured framework for classifying and analyzing the relevant literature to deduce insights for research and practice.* A systematic literature review (SLR) of 102 peer-reviewed journal articles on the topic of IoT in SCM was conducted** This review identifies, categorizes and describes the relevant literature regarding the dimensions time and specificity. The resulting framework contains a holistic overview including focus areas and relations of macro-environmental, network-related and organizational challenges and risks. Furthermore, this review represents a conceptual framework for future research, considering the multidisciplinary body of the subject and provides an analysis of the timeline of literature, journals and used methodologies</t>
  </si>
  <si>
    <t>Supply-chain management, RFID, Risk management, Systematic literature review, Supply risk</t>
  </si>
  <si>
    <t>Mostafa(2019)</t>
  </si>
  <si>
    <t>Impacts of Internet of Things on Supply Chains:
A Framework for Warehousing</t>
  </si>
  <si>
    <t>Noha Mostafa , Walaa Hamdy, Hisham Alawady</t>
  </si>
  <si>
    <t>Social Sciences</t>
  </si>
  <si>
    <t>https://www.mdpi.com/2076-0760/8/3/84</t>
  </si>
  <si>
    <t>warehouse</t>
  </si>
  <si>
    <t>The main objective of this research is to study the economic and social impact of adapting Industry 4.0 and IoT technology in a warehouse, to show how it can help in saving money for any industrial organization and to show how it improves its performance by proposing in detail a theoretical framework of implementing IoT in a warehouse.* The sub-objectives are to study the impact of Industry 4.0 on the supply chain and how it affects SCM functions, and to study the main components of the IoT application.</t>
  </si>
  <si>
    <t>However, these systems like ERP  are not enough to face the increasing challenges of today’s supply chains; such as flexibility responsiveness and agility (Reaidy et al. 2015). Hence, new approaches have been introduced to meet these challenges</t>
  </si>
  <si>
    <t xml:space="preserve">proposed framework can help in improving the performance of the warehouse, increase efficiency, prevent inventory shortage and counterfeiting, and make order delivering faster and easier, and hence increase the profit* Increasing efficiency . Ensuring safety of labor and goods. Reducing operational time. Reducing accidents. Minimizing the number of workers. Increasing reliability and accuracy of packing and picking processes. Decreasing counterfeiting, fraud and theft. Helping companies improve forecasts due to the availability of accurate data. Real-time data helps in accurate decision making. Enhancing the overall performance of companies
</t>
  </si>
  <si>
    <t>Future research should implement this framework on a real warehouse and compare the benefit expected from this proposal with the actual results; a simulation model can be developed to show the benefits of applying this framework</t>
  </si>
  <si>
    <r>
      <t>A sound warehouse management system can lead to cost reduction and also can improve customer satisfaction. Traditional warehouse management models have become less efficient and unsuitable for today’s increasing market requirements.</t>
    </r>
    <r>
      <rPr>
        <b/>
        <i/>
        <u/>
        <sz val="11"/>
        <color theme="1"/>
        <rFont val="Calibri"/>
        <family val="2"/>
        <scheme val="minor"/>
      </rPr>
      <t>* IoT can reduce inventory costs as well as the bullwhip effect across the supply chain.</t>
    </r>
    <r>
      <rPr>
        <sz val="11"/>
        <color theme="1"/>
        <rFont val="Calibri"/>
        <family val="2"/>
        <scheme val="minor"/>
      </rPr>
      <t xml:space="preserve">** Applying IoT to warehousing promises a significant impact as it can be used to monitor several processes in the
warehouse in real-time and can eliminate manual interferences. It can make everything connected to each other and hence enable the analysis of the vast amount of data captured from these connections and turns them into insights to support decisions and improve the total performance.
</t>
    </r>
  </si>
  <si>
    <t>Industry 4.0; Internet of Things; warehouse management system; supply chain</t>
  </si>
  <si>
    <t>Hald(2019)</t>
  </si>
  <si>
    <t>How the blockchain enables
and constrains supply
chain performance</t>
  </si>
  <si>
    <t>Kim Sundtoft Hald,  Aseem Kinra</t>
  </si>
  <si>
    <t>https://www.emerald.com/insight/content/doi/10.1108/IJPDLM-02-2019-0063/full/html?casa_token=uRVcEf-ZXmwAAAAA:13FhN8iDrNzjk55Gat909OgzPjgnjACvBdf9kms38pYU5xGPct_3Q_6jbwqLfiHB5SO0JKXT0MKkIXYhT-J13ZeqFDQU5k9ibPvqlVaF_PV0OonctS8</t>
  </si>
  <si>
    <t>whether and how the blockchain understood as an organisational technology will be supportive of the ability to manage the supply chain and to enhance supply chain performance.</t>
  </si>
  <si>
    <t>Another challenge is that the literature on BCT within SCM needs theoretical substance and a
theoretical foundation, based on which it can begin a more structured process of knowledge
generation. The current knowledge is dominated by a multitude of imprecise literature highlighting the many promises of the new technology. This is a problem, because the theoretical and methodological approaches of these contributions are weak and the validity of their claims low (Adams, Smart and Huff, 2017). While some recent research on the theorisation of blockchain for SCM has emerged (see Treiblmaier, 2018), it has yet to conceptualise both the positive and negative managerial work-related effects of the technology and its specific architectural properties. As a result, the technology, management and performance relationship (Hald and Mouritsen, 2013) remains under-conceptualised.</t>
  </si>
  <si>
    <t>The analysis identifies four enabling and three constraining blockchain identities to explain how the technology either “facilitates” or “impedes” SCM and supply chain performance. Traceability, which “emanates from its ability to provide data immutability, ranks highly as a core innovation of the technology. The blockchain is mainly seen as an opportunity to exploit existing supply chain resources and competencies.* The analysis identified four different blockchain identities which enable SCM and improve supply chain performance: information lighthouse, exploitation technology, exploration technology and relationship-building technology. However, the analysis also identified three different blockchain identities which constrain SCM and reduce supply chain performance: domination technology, straitjacket and deskiller.</t>
  </si>
  <si>
    <t>One limitation of the research is its conceptual nature.</t>
  </si>
  <si>
    <t>Future research should test the developed propositions empirically. Future research should test the developed propositions to provide a deeper understanding of each of the identified enabling and constraining roles and their implications for SCM. In general, more research is suggested focussing on BCT as an opportunity to explore and innovate and as a relationship-building technology. More studies adopting organisational theory to explore the simultaneous and complex chain of both enabling and constraining implications of BCT in supply chains are also strongly recommended.</t>
  </si>
  <si>
    <r>
      <t xml:space="preserve">The paper shows the important and complex Janus-faced implications of embedding BCT in supply chains and </t>
    </r>
    <r>
      <rPr>
        <u/>
        <sz val="11"/>
        <color theme="1"/>
        <rFont val="Calibri"/>
        <family val="2"/>
        <scheme val="minor"/>
      </rPr>
      <t>demonstrates how organisational theory can be applied to explore the relationship between blockchain and SCM.* From an SCM perspective, the blockchain may be understood as an organisational technology which spans multiple organisations and work processes and which helps supplychain managers intervene and manage the supply chain**</t>
    </r>
    <r>
      <rPr>
        <sz val="11"/>
        <color theme="1"/>
        <rFont val="Calibri"/>
        <family val="2"/>
        <scheme val="minor"/>
      </rPr>
      <t xml:space="preserve"> The approach used in this research is based on a structured literature review which was performed in September 2018. The review followed a three-step approach (Tranfield et al., 2003).</t>
    </r>
  </si>
  <si>
    <t>The purpose of this paper is to understand the enabling and constraining roles of blockchain technology (BCT) in managerial work practices and conceptualise the technology–performance relationship in supply chain management (SCM).* A structured literature review and a theory-driven approach are used. A set of propositions are developed, suggesting how the use of BCT in supply chains can be understood to simultaneously enable and constrain SCM and performance.</t>
  </si>
  <si>
    <t>Supply chain performance, Supply chain management, Blockchain technology, Distributed computing, Enabling and constraining effects, Performance related implications</t>
  </si>
  <si>
    <t>Manavalan(2018)</t>
  </si>
  <si>
    <t>A review of Internet of Things (IoT) embedded sustainable supply chain for
industry 4.0 requirements</t>
  </si>
  <si>
    <t>Manavalan E., Jayakrishna K</t>
  </si>
  <si>
    <t xml:space="preserve">Computers &amp; Industrial Engineering
</t>
  </si>
  <si>
    <t>https://www.sciencedirect.com/science/article/pii/S0360835218305709?casa_token=Ryb3fJfpcBQAAAAA:lctAXzKwHsGBnWYAUD7PLIzRtXAQnOcD-kHFf6ertz4j0lKIjU2rSGdrLf-LAjYXLbzKFA8jzQ</t>
  </si>
  <si>
    <t>literature riview, framework</t>
  </si>
  <si>
    <r>
      <t>Although many researchers are analyzing the IoT, SCM individually, the application of IoT in enterprises to meet the industry</t>
    </r>
    <r>
      <rPr>
        <u/>
        <sz val="11"/>
        <color theme="1"/>
        <rFont val="Calibri"/>
        <family val="2"/>
        <scheme val="minor"/>
      </rPr>
      <t xml:space="preserve"> 4.0 requirements have not been reviewed much and it is still at the initial phase</t>
    </r>
  </si>
  <si>
    <r>
      <t xml:space="preserve">it is revealed that manufacturing companies need to speed up in shifting the focus towards sustainability and make use of technology like ‘Internet of Things’ (IoT) to meet the organization’s goal.* transforming to industry 4.0 requires proper IT security solutions, workforce with required skill sets, sharing </t>
    </r>
    <r>
      <rPr>
        <u/>
        <sz val="11"/>
        <color theme="1"/>
        <rFont val="Calibri"/>
        <family val="2"/>
        <scheme val="minor"/>
      </rPr>
      <t>information in integrated environment with business partners</t>
    </r>
    <r>
      <rPr>
        <sz val="11"/>
        <color theme="1"/>
        <rFont val="Calibri"/>
        <family val="2"/>
        <scheme val="minor"/>
      </rPr>
      <t>.***</t>
    </r>
    <r>
      <rPr>
        <u/>
        <sz val="11"/>
        <color theme="1"/>
        <rFont val="Calibri"/>
        <family val="2"/>
        <scheme val="minor"/>
      </rPr>
      <t xml:space="preserve"> Industry 4.0 offers quick response to customer demand. It improves the productivity and allows the stake holders to make quicker decision in real time. It certainly pave ways to adopt new business models, improve manufacturing process.</t>
    </r>
  </si>
  <si>
    <r>
      <t xml:space="preserve">The conceptual framework model has been formulated from five important perspectives of supply chain management namely Business, Technology, Sustainable Development, Collaboration and Management Strategy.* </t>
    </r>
    <r>
      <rPr>
        <u/>
        <sz val="11"/>
        <color theme="1"/>
        <rFont val="Calibri"/>
        <family val="2"/>
        <scheme val="minor"/>
      </rPr>
      <t>the research on SSCM with Industry 4.0 and IoT is in the initial stage.*</t>
    </r>
    <r>
      <rPr>
        <u/>
        <sz val="11"/>
        <color rgb="FFFF0000"/>
        <rFont val="Calibri"/>
        <family val="2"/>
        <scheme val="minor"/>
      </rPr>
      <t xml:space="preserve"> This data represents that the technology diffusion speed in last 5 years is almost double. </t>
    </r>
    <r>
      <rPr>
        <u/>
        <sz val="11"/>
        <color theme="1"/>
        <rFont val="Calibri"/>
        <family val="2"/>
        <scheme val="minor"/>
      </rPr>
      <t xml:space="preserve">This analysis reveals that although research on technology related publications has increased, the study on SSCM with IoT to meet industry 4.0 has not been focused much and hence it is identified as the literature gap for thepresent study.** trust management is important in IoT for the data security, user privacy, and cyber security.*** the vision of Industry 4.0 in SSC is that the entire business should be connected digitally; reduce the carbon footprint and help the stakeholders to take dynamic decisions on real time. IoT enables interconnecting the machines, components, devices and users within an enterprise. Further, it is not only to connect with one manufacturing site, by leveraging cloud and internet it should be possible connecting multiple sites forming many digital supply chain lines* </t>
    </r>
    <r>
      <rPr>
        <u/>
        <sz val="11"/>
        <color rgb="FFFF0000"/>
        <rFont val="Calibri"/>
        <family val="2"/>
        <scheme val="minor"/>
      </rPr>
      <t>The research also shows that few industries have started investing on technology to improve their overall operational efficiency thereby increase the margins.</t>
    </r>
  </si>
  <si>
    <t>The objective of this research paper is to review the various aspects of SCM, ERP, IoT and Industry 4.0 and explore the potential opportunities available in IoT embedded sustainable supply chain for Industry 4.0 transformation. In this review, a comprehensive study on various factors, that affects the sustainable supply chain were analyzed and the results recorded. Based on the review, a framework for assessing th readiness of supply chain organization from various perspectives has been proposed to meet the requirements of the fourth Industrial Revolution.</t>
  </si>
  <si>
    <t>Sustainable supply chain (SSC), Closed loop supply chain (CLSC), Enterprise Resource Planning (ERP), Industry 4.0, IoT, IIoT</t>
  </si>
  <si>
    <t>Caro(2018)</t>
  </si>
  <si>
    <t>The Internet of Things (IoT) in retail:
Bridging supply and demand</t>
  </si>
  <si>
    <t>Felipe Caro , Ramin Sadr</t>
  </si>
  <si>
    <t>Business Horizons</t>
  </si>
  <si>
    <t>https://www.sciencedirect.com/science/article/pii/S000768131830137X?casa_token=iPMANTmhCksAAAAA:yxgCAhJ4rlNwHddOhTpvXp6h8Xh0PpvQok6oXtTuuK7t5zOPn-YesSRh-PUp-AmrHxc_KPvKSA</t>
  </si>
  <si>
    <t>the difference of demand and supply in omnichannel</t>
  </si>
  <si>
    <r>
      <t xml:space="preserve">The adoption of an adequate IoT strategy will help such firm bridge the gap between information provision and product delivery that has widened since the introduction of omnichannel retailing.**there are privacy and security concerns with IoT devices that include authentication, malware, spoofing, and cryptographic attacks*** </t>
    </r>
    <r>
      <rPr>
        <u/>
        <sz val="11"/>
        <color theme="1"/>
        <rFont val="Calibri"/>
        <family val="2"/>
        <scheme val="minor"/>
      </rPr>
      <t>We show how the costs of IoT adoption can be justified: in most cases, those costs are recovered in less than a year through IoT’s enabling capabilities (i.e., better management of supply and/or demand).** Pricing is another activity that can be enhanced
with IoT data, which allow dynamic pricing decisions (and limited-time discounts) on a daily basis to normalize in-store inventory levels.* Organizing merchandise across the planogram (store layout) and choosing the location of promotional displays can spur both traffic and conversion
rate. The process of optimizing these decisions is made more efficient by IoT systems.</t>
    </r>
  </si>
  <si>
    <t>In terms of investment, the total cost of ownership for deploying and consuming the data sourced by IoT devices depends mainly on the amount and frequency of the data that they generate* It is noteworthy that the cost of silicon, which is the main raw material for all of these IoT devices, has fallen by more than half over the last decade even as this substance has become more versatile.</t>
  </si>
  <si>
    <t>We classify IoT initiatives on an opportunity map, presenting a strategic framework that distinguishes initiatives by the value they create and by their major area of impact. We justify the adoption of IoT in terms of its enabling capabilities–—those immediately realized by deploying IoT sensor data–—but its tru potential resides in its enhancing capabilities–—unanticipated benefits following IoT adoption–—at the intersection of supply and demand.</t>
  </si>
  <si>
    <t>Internet of Things; Omnichannel; Retailing; RFID, Technology adoption, Sensor data</t>
  </si>
  <si>
    <t>Ben-Daya(2018)</t>
  </si>
  <si>
    <t>Internet of things and supply chain management:
a literature review</t>
  </si>
  <si>
    <t>Mohamed Ben-Daya, Elkafi Hassini &amp; Zied Bahroun</t>
  </si>
  <si>
    <t>https://www.tandfonline.com/doi/abs/10.1080/00207543.2017.1402140</t>
  </si>
  <si>
    <t>We find that these recent reviews either focus on a subset of IoT technologies or address a particular application area. Our review takes a more comprehensive look at IoT technologies with a focus on impacts on supply chain management in different sectors and application areas</t>
  </si>
  <si>
    <t>We find that most studies have focused on conceptualising the impact of IoT with limited analytical models and empirical studies. In addition, most studies have focused on the delivery supply chain process and the food and manufacturing supply chains.* The current review reveals that the
research dealing with analytical models and empirical studies is very limited.* We note that most studies have focused on production, inventory and order management as well as vehicle routing decisions and models. In particular, there is a lack of studies that look at IoT long-term impact and models in the area of facility and supply network design as well as transportation mode selection.</t>
  </si>
  <si>
    <t>These would help in advising companies as to which process and where in the supply chain would they deploy IoT, given that supply chain partners may be at different stages of the IoT implementation</t>
  </si>
  <si>
    <r>
      <rPr>
        <u/>
        <sz val="11"/>
        <color theme="1"/>
        <rFont val="Calibri"/>
        <family val="2"/>
        <scheme val="minor"/>
      </rPr>
      <t>We note that about 20% of the reviewed literature appeared in conference proceedings and books.* We finally selected 166 studies** publications distribution from 2008 to 2017. It is clear that there is a sharp increase in the
number of publications since 2015**</t>
    </r>
    <r>
      <rPr>
        <b/>
        <u/>
        <sz val="11"/>
        <color theme="1"/>
        <rFont val="Calibri"/>
        <family val="2"/>
        <scheme val="minor"/>
      </rPr>
      <t>most of the papers are related to the ‘make’ or ‘deliver’ processes. Few researchers were interested in applying IoT concepts in the ‘Source’ or ‘Return’ processes. This can be explained by the fact that by design IoT technologies are more amenable to the manufacturing and transportation operations in the supply chain. However, we expect there will be more interest in the sourcing and return functions given the increase of supplier disruptions and online shopping</t>
    </r>
    <r>
      <rPr>
        <u/>
        <sz val="11"/>
        <color theme="1"/>
        <rFont val="Calibri"/>
        <family val="2"/>
        <scheme val="minor"/>
      </rPr>
      <t>.* There are less analytical or empirical studies which is understandable for a new field. However, we note that their number is increasing in 2016 and 2017.</t>
    </r>
  </si>
  <si>
    <r>
      <t xml:space="preserve">This paper explores the role of Internet of Things (IoT) and its impact on supply chain management (SCM) through an
extensive literature review. Important aspects of IoT in SCM are covered including IoT definition, main IoT technology
enablers and various SCM processes and applications. </t>
    </r>
    <r>
      <rPr>
        <u/>
        <sz val="11"/>
        <color theme="1"/>
        <rFont val="Calibri"/>
        <family val="2"/>
        <scheme val="minor"/>
      </rPr>
      <t>We offer several categorisation of the extant literature, such as
based on methodology, industry sector and focus on a classification based on major supply chain processes.* we include the results of a bibliometric and network analysis of the reviewed papers</t>
    </r>
  </si>
  <si>
    <t>Internet of Things (IoT); supply chain management; industry 4.0; supply chain processes; smart supply chain</t>
  </si>
  <si>
    <t>Shafique(2018)</t>
  </si>
  <si>
    <t>Effect of IoT Capabilities and Energy Consumption
behavior on Green Supply Chain Integration</t>
  </si>
  <si>
    <t>Muhammad Noman Shafique  , Ammar Rashid , Imran Sarwar Bajwa , Rafaqat Kazmi ,
Muhammad Mahboob Khurshid, Wardah Ahmad Tahir</t>
  </si>
  <si>
    <t>Applied Sciences</t>
  </si>
  <si>
    <t>https://www.mdpi.com/2076-3417/8/12/2481</t>
  </si>
  <si>
    <t>structural modeling</t>
  </si>
  <si>
    <t>the most critical factors like energy consumption behavior (ECB) and green training (GT), that are the crucial elements in achieving a successful green supply chain performance (GSCP), are ignored in the previous studies* This study has developed and empirically tested the relationship between IoT capabilities, energy consumption behavior (ECB), supply chain integration, green training (GT), and supply chain practices. Such a multidisciplinary relationship has not previously been established in the literature.</t>
  </si>
  <si>
    <t>IoT has a positive effect on supplier integration (SI), and customer integration (CI). Furthermore, SI and CI have a mediating role between IoT and GSCP, and GT has a positive impact on GSCP. It is concluded that the implementation of IoT can integrate CI and SI to increase GSCP. GT and ECB can
ultimately improve GSCP. Additionally, the use of technology and GT can motivate employees to save energy and protect the environment to increase GSCP</t>
  </si>
  <si>
    <t>study is limited to only an external supply chain integration of SI and CI, while the internal supply chain integration regarding the organizational processes and activities has been ignored in this study* only cross-sectional data from five different cities in Pakistan have been taken** data has been collected through modern trade stores** only the survey method has been used, which was analyzed using PLS—SEM, while</t>
  </si>
  <si>
    <t>internal supply chain integration can be considered with the external supply chain integration because both variables have their own and equal importance* in future longitudinal data at different times can be taken for a deeper analysis** in future, data can be collected from the manufacturing industry to generalize the framework of this study*** future, interviews from a field expert can be used to add more variables and important factors** Other methodologies like interpretive structural modeling (ISM), and multicriteria decision making (MCDM) methodologies can be used in future studies</t>
  </si>
  <si>
    <r>
      <t xml:space="preserve">Data used in this study are collected through offline and online survey methods. A total number of 250 out of 400 respondents participated in the survey. Data has been analyzed through partial least square—structure equation modeling (PLS—SEM) technique* </t>
    </r>
    <r>
      <rPr>
        <u/>
        <sz val="11"/>
        <color theme="1"/>
        <rFont val="Calibri"/>
        <family val="2"/>
        <scheme val="minor"/>
      </rPr>
      <t>Resource-based theory and contingency theory</t>
    </r>
    <r>
      <rPr>
        <sz val="11"/>
        <color theme="1"/>
        <rFont val="Calibri"/>
        <family val="2"/>
        <scheme val="minor"/>
      </rPr>
      <t xml:space="preserve"> supports the need of the study presented in this paper since IoT and GT can enhance the organizational capabilities to create a competitive advantage to increase GSCP. Moreover, the combination of both theories can provide the guidelines to develop an environmentally friendly framework to increase GSCP. Thus, the relationship between IoT, SI, CI, GT, ECB, and GSCP is logically supported by two different theories.** The functionality of these technologies can be increased through internet connectivity [4]. Whereas,</t>
    </r>
    <r>
      <rPr>
        <u/>
        <sz val="11"/>
        <color theme="1"/>
        <rFont val="Calibri"/>
        <family val="2"/>
        <scheme val="minor"/>
      </rPr>
      <t xml:space="preserve"> IoT is an intelligent and autonomous solution compared to other information communication technologies [5] and can help business organizations to meet modern needs with ease and efficiency**It can be concluded that the implementation of IoT is beneficial for a customer, supplier, and manufacturer in supply chain management to enhance supply chain performance. The use of the internet and computerized technology also saves energy and resources</t>
    </r>
  </si>
  <si>
    <t>This study has developed and empirically tested the relationship between IoT capabilities, energy consumption behavior (ECB), supply chain integration, green training (GT), and supply chain practices.</t>
  </si>
  <si>
    <t>internet of things; energy consumption behavior; green training; green supply chain performance</t>
  </si>
  <si>
    <t xml:space="preserve"> Yan(2018)</t>
  </si>
  <si>
    <t>Factors influencing the adoption of the internet of things in supply chains</t>
  </si>
  <si>
    <t>Bo Yan ,Zijie Jin, Lifeng Liu,  Si Liu</t>
  </si>
  <si>
    <t>Journal of Evolutionary Economics</t>
  </si>
  <si>
    <t>https://link.springer.com/article/10.1007/s00191-017-0527-3</t>
  </si>
  <si>
    <t>the popularization of RFID in supply chains has been inconsistent. Further more, many barriers to the application of RFID exist current paper presents the results of our analysis of the obstacles to the application of RFID in supply chains.</t>
  </si>
  <si>
    <r>
      <t>Results show that the willingness of core enterprises and suppliers to implement RFID can be strengthened by adjusting relevant parameters* The decreased cost of RFID tags can improve the willingness to employ RFID, but neither the core enterprises nor the suppliers are willing to bear the cost of these tags* The punishment cost on core enterprises prevents their “free-rider” behavior and encourage them to implement the RFID strategy* When core enterprises and suppliers are more optimistic about the estimated expected return without RFID, they both tend against selecting the “implement” strategy. The compelling force of core enterprises has a certain influence on the RFID application strategy of suppliers**</t>
    </r>
    <r>
      <rPr>
        <u/>
        <sz val="11"/>
        <color theme="1"/>
        <rFont val="Calibri"/>
        <family val="2"/>
        <scheme val="minor"/>
      </rPr>
      <t xml:space="preserve"> Reducing the costs of RFID systems through various modes can effectively broaden the application scope of the IoT. However, the core enterprises and suppliers are more concerned with the maintenance cost** These examples indicate that promoting the RFID technology to the core enterprise population rather than to the supplier population is more efficient</t>
    </r>
    <r>
      <rPr>
        <sz val="11"/>
        <color theme="1"/>
        <rFont val="Calibri"/>
        <family val="2"/>
        <scheme val="minor"/>
      </rPr>
      <t>.</t>
    </r>
  </si>
  <si>
    <r>
      <rPr>
        <u/>
        <sz val="11"/>
        <color theme="1"/>
        <rFont val="Calibri"/>
        <family val="2"/>
        <scheme val="minor"/>
      </rPr>
      <t>In the existing literature, implementation risk , tag cost, system cost , and expected return are identified as the main obstacles</t>
    </r>
    <r>
      <rPr>
        <sz val="11"/>
        <color theme="1"/>
        <rFont val="Calibri"/>
        <family val="2"/>
        <scheme val="minor"/>
      </rPr>
      <t>.***</t>
    </r>
  </si>
  <si>
    <t>This study investigates the application of the Internet of Things (IoT) in supply chains through evolutionary game theory. In the modeling process, the payoff matrices for the game between the core enterprises and the suppliers and the replicator dynamics equations for these two parties are constructed. The punishment mechanism is introduced to prevent the “free-ride” behavior of core enterprises. As the key technology of the IoT, the radio-frequency identification (RFID) implementation strategies of both parties are analyzed on the basis of the replicator dynamics* current paper presents the results of our analysis of the obstacles to the application of RFID in supply chains. The results were derived using evolutionary game theory to promote the application of RFID in the supply chain.* we introduce punishment mechanisms to promote the coopn eration of parties in supply chains in implementing the RFID technology</t>
  </si>
  <si>
    <t>Internet of things . RFID . Supply chain . Game theory . Punishment
mechanism</t>
  </si>
  <si>
    <t>de Vass(2018)</t>
  </si>
  <si>
    <t>The effect of “Internet of Things” on supply chain
integration and performance: An organisational capability perspective</t>
  </si>
  <si>
    <t>AUSTRALASIAN JOURNAL OF INFORMATION SYSTEMS</t>
  </si>
  <si>
    <t>https://journal.acs.org.au/index.php/ajis/article/view/1734</t>
  </si>
  <si>
    <t>what extent the emerging list of technologies classified as 'IoT' can facilitate external (i.e. suppliers and customers) and internal (cross-functional operations) process integration to deliver better supply chain performance and firm performance</t>
  </si>
  <si>
    <t>research on the IoT adoption in supply chain domain is scarce and acceptance of the IoT into the retail services in specific has been overly rhetoric.</t>
  </si>
  <si>
    <r>
      <t>The results indicate that IoT capability has a positive and significant effect on internal, customer-, and supplier-related process integration that in turn positively affects supply chain performance and organisational performance.*</t>
    </r>
    <r>
      <rPr>
        <sz val="11"/>
        <color theme="1"/>
        <rFont val="Calibri"/>
        <family val="2"/>
        <scheme val="minor"/>
      </rPr>
      <t>Co-existence of IoT capability in combination with ICT capability is perceived to have a significant improvement in supply chain as well as sustainable firm performance.</t>
    </r>
  </si>
  <si>
    <t>the study sampled Australian retailers across industries thereby limiting its generalisability with caution for retailers in the pacific region.he study holds good in Australian context with relatively robust Internet network and more recently with national broadband network (NBN).* The smaller sample size (n=227) did not allow a sector-specific analysis of IoT adoption to reveal its effect on integration mechanism and performance.</t>
  </si>
  <si>
    <t>The future study can undertake a research whether this framework can be validated in other setting within the pacific regions where the Internet technology is relatively poor.* Future research with larger sample can undertake a comparative study to reveal more of each sector** The future research needs to consider institutional pressure as a moderator to test its influence on the relationship between IoT-enabled process integration and supply chain performance** we suggest that a longitudinal study along the time gap of three years may validate the perceptual findings of this study. The study also lacks descriptive information thus an in-depth interview-based study in future may explain the findings of this cross-sectional study.</t>
  </si>
  <si>
    <r>
      <t>Cross-sectional survey data from 227 Australian retail firms was analysed using structural equation modelling (SEM).*</t>
    </r>
    <r>
      <rPr>
        <u/>
        <sz val="11"/>
        <color theme="1"/>
        <rFont val="Calibri"/>
        <family val="2"/>
        <scheme val="minor"/>
      </rPr>
      <t xml:space="preserve"> The key insight is that managers should develop IoT- capability alongside existing ICT
capability to achieve sustainable competitive advantage** The results suggest that retail managers need to first establish internal integration within the internal functions while they go out for external integration with their customers or suppliers**</t>
    </r>
    <r>
      <rPr>
        <b/>
        <u/>
        <sz val="11"/>
        <color theme="1"/>
        <rFont val="Calibri"/>
        <family val="2"/>
        <scheme val="minor"/>
      </rPr>
      <t xml:space="preserve"> IoT-enabled supplier- and customer integration affects supply chain performance more significantly than IoT-enabled internal integration, in contrast to general consensus**Retail managers should stretch their focus from retail management perspective to the entire supply chain to include suppliers and customers.</t>
    </r>
  </si>
  <si>
    <t>This study is drawn upon the organisational capability theory for developing an empirical model considering the effect of IoT capabilities on multiple dimensions of supply chain process integration, and in turn improves supply chain performance as well as organisational performance.</t>
  </si>
  <si>
    <t>Internet of Things, supply chain integration, supply chain performance, firm
performance, organisational capability theory</t>
  </si>
  <si>
    <t>Sodero(2019)</t>
  </si>
  <si>
    <t>The social process of Big Data
and predictive analytics
use for logistics and supply
chain management</t>
  </si>
  <si>
    <t>Annibal Sodero, Yao Henry Jin, Mark Barratt</t>
  </si>
  <si>
    <t>https://www.emerald.com/insight/content/doi/10.1108/IJPDLM-01-2018-0041/full/html?casa_token=957a_S-29RkAAAAA:u1aaD7X9JUJLaUtQOOzLTctI0IZcqtedAEs6VawdeAQx_CH4c2d3NSD6-rIPsJBFMNLU6CcPBUMJnePXTTUBMVVG4HLSXsIgFrpZiqJ75KrtsGfMAzA</t>
  </si>
  <si>
    <t>RQ1. How do organizations use BDPA for LSCM?</t>
  </si>
  <si>
    <t>The literature describes why organizations will use BDPA but fails to provide adequate
insight into how BDPA use occurs. The authors address the “how” and bring a social perspective into a
technology-centric area.</t>
  </si>
  <si>
    <t>Findings reveal how user involvement shapes BDPA to fit organizational structures and how changes made to the technology retroactively affect its design and institutional properties. Findings also reveal previously unreported aspects of BDPA use for LSCM. These include the presence of temporal and spatial discontinuities in the technology use across RSC organizations</t>
  </si>
  <si>
    <t>Future studies could focus on establishing whether concepts and relationships that constitute our conceptual framework remain consistent across contexts.* data collection at functions beyond LSCM, both internal and external to RSC organizations, could determine potential differences in BDPA use patterns** research could focus on outcomes of BDPA use.*** research could investigate BDPA use from different theoretical perspectives</t>
  </si>
  <si>
    <t>The authors follow a grounded theory approach for theory building based on interviews with senior managers of 15 organizations positioned across multiple echelons in the RSC* Our grounded theoretical framework (Figure 2) describes dynamic relationships among organizational context, human behavior and BDPA itself. Table V provides evidence of relationships.</t>
  </si>
  <si>
    <t>The purpose of this paper is to explore the social process of Big Data and predictive analytics (BDPA) use for logistics and supply chain management (LSCM), focusing on interactions among technology, human behavior and organizational context that occur at the technology’s post-adoption phases in retail supply chain (RSC) organizations.</t>
  </si>
  <si>
    <t>Big Data, Supply chain management, Grounded theory, Predictive analytics, Retail supply chain</t>
  </si>
  <si>
    <t>Pishdar(2018)</t>
  </si>
  <si>
    <t>INTERNET OF THINGS AND ITS
CHALLENGES IN SUPPLY CHAIN
MANAGEMENT: A ROUGH STRENGTHRELATION
ANALYSIS METHOD</t>
  </si>
  <si>
    <t>Mahsa Pishdar, Fatemeh Ghasemzadeh, Jurgita Antucheviciene,
Jonas Saparauskas</t>
  </si>
  <si>
    <t>E a M: Ekonomie a Management</t>
  </si>
  <si>
    <t>https://dspace5.zcu.cz/handle/11025/31091</t>
  </si>
  <si>
    <t xml:space="preserve"> ifferent challenges appear through this application, most of the previous studies consider less about these challenges and focus on the advantages of IOT</t>
  </si>
  <si>
    <t>The results show that challenges such as lack of strategy and scenario planning in IOT, storage issues, lack of security and lack of privacy are of great importance* Companies applying IOT should establish reasonable security and privacy preserving approaches.</t>
  </si>
  <si>
    <t>determine a study deign to see which supply chains are successful in reducing the risk of facing these challenges. The effi ciency of performance of
supply chains can be compared with each other based on these challenges and by the use of Data Envelopment Analysis (DEA). Besides, it can be seen how managing these challenges can result to sustainable reputation of supply chains in the eyes of different groups of society members.</t>
  </si>
  <si>
    <r>
      <t xml:space="preserve">Sixteen IOT application challenge in supply chain management are obtained in Tab. 1 with a systematic and comprehensive literature review of IOT challenge, risk management and supply chain management and also consulting experts.* </t>
    </r>
    <r>
      <rPr>
        <u/>
        <sz val="11"/>
        <color theme="1"/>
        <rFont val="Calibri"/>
        <family val="2"/>
        <scheme val="minor"/>
      </rPr>
      <t>Managers should consider that storing data in isolated systems can’t solve their volume and performance problem. They should think of scale-out, virtualization and cloud computing considering integrated data protection with the archive process</t>
    </r>
  </si>
  <si>
    <t>The objective of this study is to fi nd the critical IOT application challenges in supply chain management and their interrelationships in merit of a novel method of rough DEMATEL.</t>
  </si>
  <si>
    <t>group decision making, group DEMATEL, internet of things
risk management, rough set theory
supply chain management</t>
  </si>
  <si>
    <t>Richey(2016)</t>
  </si>
  <si>
    <t>A global exploration of Big Data
in the supply chain</t>
  </si>
  <si>
    <t>Robert Glenn Richey Jr, Tyler R. Morgan, Kristina Lindsey-Hall, Frank G. Adams</t>
  </si>
  <si>
    <t>https://www.emerald.com/insight/content/doi/10.1108/IJPDLM-05-2016-0134/full/html?casa_token=RgLL2bVjJAcAAAAA:1fEzybp78j-3BXMjpWXbce4AmD5B3xynkB8EMnJgRU-8SefiMWidefp6JCx230XBKP_Ihu7V6wo2QRxmPc-oi19qNq2sMqyG5EEHO-tvT356NxjACV8</t>
  </si>
  <si>
    <t>RQ1. How does Big Data impact supply chains?
RQ2. What are the key success factors for Big Data implementation in SCML?
RQ3. What theory best explains the potential long-term value Big Data can bring to
supply chain partnerships?</t>
  </si>
  <si>
    <t>This is the first study in supply chain management and logistics (SCMLs) to use the native category approach.* There is currently no central grounding of the term, dimensions, and
issues related to Big Data in supply chain research.</t>
  </si>
  <si>
    <t>Our respondents’ comments make it clear that there is no united international definition or understanding of Big Data. Some managers talk about point-of-sale information dumps (customer, business, and industry touch points), while others talk exclusively about engineering innovation within the supply chain. More abstractly, others discuss Google searches and web crawlers. Our understanding of Big Data focusses on managing and storing a high volume of multi-level data that is automatically generated in real-time and can be data-mined to assist with forecasting and managerial decision making.</t>
  </si>
  <si>
    <t>the sample of this study includes respondents who hold varying positions in the supply chain (supplier, customer, or both).</t>
  </si>
  <si>
    <r>
      <t xml:space="preserve">What competitive or governance protections prevent some data from being shared? When should selected data be shared? What are the legal/moral concerns with data sharing?* future research should seek multi-level samples explicitly to determine whether or not Big Data may provide varying resource value at different levels** explore cases where Big Data systems have been implemented, and where there is variance in operational and strategic use of Big Data outputs*** </t>
    </r>
    <r>
      <rPr>
        <b/>
        <u/>
        <sz val="11"/>
        <color theme="1"/>
        <rFont val="Calibri"/>
        <family val="2"/>
        <scheme val="minor"/>
      </rPr>
      <t xml:space="preserve">future research should explore cases of power asymmetry in supply chains, specifically assessing whether these asymmetries influence the ability to leverage Big Data resources.* </t>
    </r>
    <r>
      <rPr>
        <sz val="11"/>
        <color theme="1"/>
        <rFont val="Calibri"/>
        <family val="2"/>
        <scheme val="minor"/>
      </rPr>
      <t>Future supply chain research should consider degrees of Big Data expertise as well as performance outcomes. Certainly, there is opportunity for extensive and financially important research on Big Data in supply chain managemen
</t>
    </r>
  </si>
  <si>
    <t>The approach is designed to force respondents into open-ended discussions with the interviewer, centering future questioning on the key comments made by the respondent.</t>
  </si>
  <si>
    <t>A native categories qualitative method commonly employed in sociology allows each executive respondent to provide rich, specific data. Thisapproach reduces interviewer bias while examining 27 companies across six industrialized and industrializing nations</t>
  </si>
  <si>
    <t>Big Data, Governance, Effectiveness, Relationships, Efficiency, Integration, Global,
Transparency</t>
  </si>
  <si>
    <t>Yang(2018)</t>
  </si>
  <si>
    <t>Closed-loop supply chain inventory management
with recovery information of reusable containers</t>
  </si>
  <si>
    <t>Tianji Yang, Chao Fu,  Xinbao Liu, Jun Pei, Lin Liu, Panos M. Pardalos</t>
  </si>
  <si>
    <t>Journal of Combinatorial Optimization</t>
  </si>
  <si>
    <t>https://link.springer.com/article/10.1007/s10878-015-9987-2</t>
  </si>
  <si>
    <t>Owing to the uncontrollability and invisibility of recovery in CLSC, the traditional method to handle recovery uncertainty is estimation based on known parameters or historical information. Different from the traditional method, our method utilizes recovery information from the embedded sensors of reusable containers, which may lead to extra supply chain benefit</t>
  </si>
  <si>
    <r>
      <rPr>
        <u/>
        <sz val="11"/>
        <color theme="1"/>
        <rFont val="Calibri"/>
        <family val="2"/>
        <scheme val="minor"/>
      </rPr>
      <t>the high visibility of recovery process can save cost by almost 10% in discounting criterion and 4% in average criterion.</t>
    </r>
    <r>
      <rPr>
        <sz val="11"/>
        <color theme="1"/>
        <rFont val="Calibri"/>
        <family val="2"/>
        <scheme val="minor"/>
      </rPr>
      <t>* the quality of life information is very critical to the cost saving performance. Thus,more investment is needed for improving the estimation ability of smart containers* the selective disposal operation has potential to be rewarding particularly when the utilization rate is high* The farsighted policy performs better
than the myopic policy. In addition, the farsighted policy helps to lessen the convex impact of utilization rate on the expected cost</t>
    </r>
  </si>
  <si>
    <t>This model can be extended to semi- MDP which considers the randomness of delivery/production processes. Also it can be extended to partial-observation-MDP which considers inaccurate information* enrich the model with more inventory decisions and necessary restrictions. Besides new containers ordering and disposal, some behaviors, such as short-term containers renting(x0) and products disassembling (o 0), are worthy of consideration</t>
  </si>
  <si>
    <r>
      <t>The value of information is measured by the cost saving performances with full, partial or no recovery information.* The word “dynamically” means that the central manager can only acquire the recovery information in one period of time before recovery or disposal behavior.*</t>
    </r>
    <r>
      <rPr>
        <u/>
        <sz val="11"/>
        <color theme="1"/>
        <rFont val="Calibri"/>
        <family val="2"/>
        <scheme val="minor"/>
      </rPr>
      <t xml:space="preserve"> There is a gap between powerful visibility of smart containers and the effectiveness of CLSC inventory management. This gap motivates the technology improvement of embedded sensors.** Our goal is to explore the value of information (VOI) which motivates supply chain to implement a costly sensor embedded container recovery system** The aim of our model is to determine the optimal serviceable inventory level of minimum expected cost.</t>
    </r>
  </si>
  <si>
    <t>A periodic inventory model is built with uncertainties of forward and reverse flows. Then, a myopic order policy is proposed for the different levels of information utilization. Through the optimality analysis, we introduce a farsighted
inventory control policy. Using the general result of Markov decision processes, the performance of heuristic policies is displayed.</t>
  </si>
  <si>
    <t>Closed-loop supply chain
Reusable containers
Internet of things
Value of information</t>
  </si>
  <si>
    <t>Cegielski(2012)</t>
  </si>
  <si>
    <t>Adoption of cloud computing
technologies in supply chains
An organizational information processing
theory approach</t>
  </si>
  <si>
    <t>Casey G. Cegielski, L. Allison Jones-Farmer, Yun Wu and
Benjamin T. Hazen</t>
  </si>
  <si>
    <t>https://www.emerald.com/insight/content/doi/10.1108/09574091211265350/full/html?journalCode=ijlm</t>
  </si>
  <si>
    <t>hypothesis, survay</t>
  </si>
  <si>
    <t>We seek to understand whether a firm’s information processing
requirements and information processing capability affect organizational intention to
adopt cloud computing as an enabler of eSCMS.</t>
  </si>
  <si>
    <t>Absent in the SCM literature is an extensive examination of the adoption of eSCMS from the
theoretical perspective of organizational information processing theory.* We also recognize that organizational-level assessment of dependent variables like adoption, acceptance, and fit of technology remain sparse in the supply chain literature.** Moreover, of the previously published studies that address this area, most utilize a singular methodological approach – survey</t>
  </si>
  <si>
    <t>The quantitative analysis suggests that significant two-way interactions exist between each independent variable and the moderating variable; each of these interactions is significantly related to intention to adopt cloud computing. The qualitative results support the assertion that information processing requirements and information processing capability affect intention to adopt cloud computing. These findings support the relationships addressed in the hypothesized model and suggest that the decision to adopt cloud computing is based upon complex circumstances** Our quantitative assessment found that environmental, task, and inter-organizational
uncertainties combine with existing information processing capabilities to affect an organization’s intention to adopt cloud computing technologies.</t>
  </si>
  <si>
    <t>This research is limited by the use of single key informants for both the quantitative and qualitative portions of the study* our survey was limited to individuals in four specific organization types – manufacturing, logistics, distribution, and retailing.</t>
  </si>
  <si>
    <t>suggest the use of additional theoretical perspectives. each of the constructs addressed in our investigation can be decomposed further. For instance, security concerns, economic instability, vendor support, and costs appear to be the sources of environmental uncertainty that have the greatest effect on adoption intention.** Future research is encouraged to apply quantitative methods to validate these qualitative findings.*** Future research may wish to extend our study to additional types of organizations and countries.*** Future research could validate or extend our model using a different sample profile.</t>
  </si>
  <si>
    <t>For instance, adoption of SCM technologies have been studied using theoretical frameworks such as the technology acceptance model, institutional theory and socio-political theory*  we also describe our Delphi method, analysis, and results, which we use as
the basis to identify pertinent information processing capabilities** In this study, we measured adoption intention by using the subjects’ responses to three survey items as to whether, if given the opportunity, they would adopt cloud computing technologies for their respective firm within one year’s time.** the contentanalysis of the qualitative data is limited to the subjective classifications of three experts. Although measures were taken to ensure that there was a satisfactory level of competence and each expert was applying the same classification criteria to the data, there may be variations in the thought processes of the coders that are not detected or obvious in the classification and weight of the comments that were analyzed.</t>
  </si>
  <si>
    <t>the paper incorporates a Delphi study as a way in which to choose a practically relevant characterization of the moderating
variable, information processing capability. The authors then use a survey method and hierarchical linear regression to quantitatively test their hypotheses. Finally, the authors employ interviews to gather additional qualitative data, which they examine via use of content analysis in order to provide additional insight into the tenability of the proposed model.</t>
  </si>
  <si>
    <t>Cloud computing, Technology adoption, Electronic supply chain management systems, Information processing theory, Supply chain management, Computing, Information technology</t>
  </si>
  <si>
    <t>Haddud(2017)</t>
  </si>
  <si>
    <t>Examining potential benefits and
challenges associated with the
Internet of Things integration
in supply chains</t>
  </si>
  <si>
    <t>Abubaker Haddud, Arthur DeSouza, Anshuman Khare, Huei Lee</t>
  </si>
  <si>
    <t>https://www.emerald.com/insight/content/doi/10.1108/JMTM-05-2017-0094/full/html?casa_token=yjS2pUc6dwkAAAAA:2LOsm0aaQYGcMFyKt5hGwDls7Ccpe3zA3N2szIsf8OFYMBl2npAZ_Xsg1y2NTeD_RZl-WmxY6EcWqCSREAxF-vVQ4XTMQGaFnfRJMsdRcioO_uQWPOM</t>
  </si>
  <si>
    <t>RQ1. What are the potential benefits to be gained when organizations and their entire
supply chains adopt IoT?
RQ2. What are the possible challenges to be faced when organizations and their entire
supply chains adopt IoT?</t>
  </si>
  <si>
    <t>Although some literature attempted to provide an overview about the IoT management, no study has specifically explored potential benefits and challenges related to the adoption of IoT in supply chains and ranked them based on their significance.</t>
  </si>
  <si>
    <r>
      <rPr>
        <b/>
        <u/>
        <sz val="11"/>
        <color theme="1"/>
        <rFont val="Calibri"/>
        <family val="2"/>
        <scheme val="minor"/>
      </rPr>
      <t>This indicated that IoT can provide valuable benefits and may result in achieving competitive advantages for individual organizations and their entire supply chains</t>
    </r>
    <r>
      <rPr>
        <sz val="11"/>
        <color theme="1"/>
        <rFont val="Calibri"/>
        <family val="2"/>
        <scheme val="minor"/>
      </rPr>
      <t xml:space="preserve">.* there are still a number of recognized challenges and risks that organizations need to overcome before adopting IoT and harvest potential benefits** </t>
    </r>
    <r>
      <rPr>
        <u/>
        <sz val="11"/>
        <color theme="1"/>
        <rFont val="Calibri"/>
        <family val="2"/>
        <scheme val="minor"/>
      </rPr>
      <t>IoT adoption contributes to the different critical success factors as following: higher flexibly in
production system; effective information sharing with supply chain members; focus on core strengths ; development ofeffective SCM strategies; use of modern technologies ;devoted resources for supply chain ; forecasting of demand on point-of-sale; development of reliable suppliers ; focus on core strengths; and logistics synchronization *** the majority of challenges and risks are associated with technical aspects of the IoT technology, e.g. installation and operational.</t>
    </r>
  </si>
  <si>
    <t>our study did not explore ways to overcome the examined challenges* this study was limited to individuals, mainly university scholars, who published academic papers in two professional international conferences and two relevant academic journals</t>
  </si>
  <si>
    <t>Future research may explore benefits and challenges within organizations through the use of open-ended or multiple-choice survey questions.* it did not explore how best organizations should adopt IoT implementation within supply chains. Thus, further studies may look into this theme** In addition to
exploring IoT adoption best practices, recommending how to overcome implementation hurdles would be another future research stream.*** it would be better to gather primary data from experts who have theoretical knowledge about the selected topic.</t>
  </si>
  <si>
    <r>
      <t>The digital revolution has affected all aspects of business including supply chains (Chase, 2016). SCM, as a key business priority present within almost every manufacturing company’s strategy, finds itself in the center of this upcoming digital era, where almost everything will be connected to almost everything via the internet*</t>
    </r>
    <r>
      <rPr>
        <sz val="11"/>
        <color theme="1"/>
        <rFont val="Calibri"/>
        <family val="2"/>
        <scheme val="minor"/>
      </rPr>
      <t>It is recommended that organizations assess their current organizational and technological environments and determine what should be done differently in order to be ready to adopt IoT.* The role of top management in IoT adoption is particularly crucial in determining the level of such adoption and ensuring that required support, resources, and sponsorship are provided throughout the implementation phases</t>
    </r>
  </si>
  <si>
    <t>The purpose of this paper is to examine the perception of the academic community of the impact of the IoT adoption in
organizational supply chains with a view to verify potential key benefits and challenges existent in the literature. The research presents the impact on an organization along with the impact across its entire supply chain.</t>
  </si>
  <si>
    <t>Information technology, Adoption, Risks, Technology, Benefits, Information management,
Challenges, Supply chain management, Internet of things (IoT), Value chain, Supply chains</t>
  </si>
  <si>
    <t>Dweekat(2017)</t>
  </si>
  <si>
    <t>A supply chain performance
measurement approach using
the internet of things Toward more practical SCPMS</t>
  </si>
  <si>
    <t>Abdallah Jamal Dweekat, Gyusun Hwang and Jinwoo Park</t>
  </si>
  <si>
    <t>https://www.emerald.com/insight/content/doi/10.1108/IMDS-03-2016-0096/full/html?casa_token=yxghNoARB68AAAAA:qzm_TEIDpefLddPSO0_bAE6uCxtN9AZ2-sx9WmqAweAy_tg_IHuYD4epXfynQzJI8QcD5Ld5nYo7PZPikd5qp-55aTng9_RFKVGZvfrDcMgJqFGGIlo</t>
  </si>
  <si>
    <t>conceptual, literature review, simulation</t>
  </si>
  <si>
    <t>due to the complexity and dynamism of SCs, many obstacles have been encountered to efficient supply
chain performance measurement (SCPM). Some are related to identifying a balanced set of metrics that can satisfy integration and collaboration among and within SC members Other problems are technical, and relate to poor data collection, dispersed IT infrastructure, poor communication, and poor visibility. Another risk relates to the structure and integrity of data due to its large size and diversity of sources. new approach is developed to overcome the above obstacles</t>
  </si>
  <si>
    <t>The case study scenario shows that IoT can enhance SCPM, as it has the capability to enable real-time data collection, increase data efficiency as long as enable real-time communication within the supply chain (SC).</t>
  </si>
  <si>
    <t>technical challenges, not least in terms of security, reliability, network integration, interoperability of engineering systems, and discoverability* convenience
of IoT applications for users considering their privacy needs and job security in light of potential job displacement due to increased automation.** business models, affordability, market partitioning, and coordination problems among SC members</t>
  </si>
  <si>
    <t>a new approach is developed to overcome the above obstacles. It contains a novel conceptual model that uses promising internet of things (IoT) technologies to implement supply chain performance measurement systems (SCPMS). Ideas from practitioners, as well as the SCOR model and the ISA-95 standards, are used to determine the SC-balanced scorecard and identify the data sources of the metrics. The implementation of the approach is explained through a case study scenario.* SCPM requires some basic steps: understanding the system’s business environment by analyzing the SC from a business perspective, identifying its performance attributes, and selecting a suitable balanced scorecard for its performance evaluation; finding a way tocollect data; and finding a reference to compare with in order to determine values or benefits** The simplified SC of a beverage was used as a case study scenario for the proposed approach*** To directly communicate at the operational level, this approach used ISA-95 to identify information and the stakeholders, represented by an object that can be perceived using IoT technology.</t>
  </si>
  <si>
    <t xml:space="preserve">This is a conceptual paper that includes literature review analysis, designing a new approach for SCPM, and a case study scenario for proving its applicability* The proposed approach can help to develop performance measurement systems
and applications enabled by IoT technologies. These systems can be used to monitor, manage, and control the
overall SC in real time and in a more integrated and cooperative manner
</t>
  </si>
  <si>
    <t>IoT, Supply chain, Performance measurement, SCOR model</t>
  </si>
  <si>
    <t xml:space="preserve"> Bardaki(2012)</t>
  </si>
  <si>
    <t>Deploying RFID-Enabled Services in the Retail
Supply Chain: Lessons Learned toward the
Internet of Things</t>
  </si>
  <si>
    <t>Cleopatra Bardaki , Panos Kourouthanassis , Katerina Pramatari</t>
  </si>
  <si>
    <t>https://www.tandfonline.com/doi/full/10.1080/10580530.2012.687317?casa_token=JJ2CYWWgXNYAAAAA%3AWcJk5I4Q_mifEJ29aBTOMrQMBkX-oybc-gLaB-Jj7N99eHW4kibMz2AUGO8W0xygmKLXCN8VTjaq</t>
  </si>
  <si>
    <t>supply chain management researchers and practitioners highlight the inefficiency of in-store promotions which is mostly ttributed to lack of accurate, timely information about key issues to verify proper promotion execution, such as product availability, promotion launch date, sales real-time monitoring,
and so on.</t>
  </si>
  <si>
    <r>
      <t>Instead of re-designing the tag antenna solution and adjusting it to the environment, we tailored the environment to the RFID infrastructure; indeed, we transformed the promotion stand and the fridge shelves in order to serve the RFID readability requirements.*</t>
    </r>
    <r>
      <rPr>
        <b/>
        <u/>
        <sz val="11"/>
        <color theme="1"/>
        <rFont val="Calibri"/>
        <family val="2"/>
        <scheme val="minor"/>
      </rPr>
      <t>RFID is expected to streamline business operations, reduce waste, support better supply chain visibility, enhance collaboration among trading partners, and ultimately, increase sales.</t>
    </r>
  </si>
  <si>
    <t>the technology challenges do not end with the accomplishment of 100% readability of RFID tags. Proper mechanisms are required for efficient data cleaning, filtering and aggregation of the RFID tag data</t>
  </si>
  <si>
    <r>
      <t xml:space="preserve">The two services have been developed on a layered, distributed, and service-oriented architecture that combines the unique identification capabilities of RFID technology with data stream management systems and web services to support information sharing and collaboration among retail supply chain partners.* we designed an RFID-enabled promotions monitoring and evaluation service to support control and decision making for current and future promotion events.** </t>
    </r>
    <r>
      <rPr>
        <u/>
        <sz val="11"/>
        <color theme="1"/>
        <rFont val="Calibri"/>
        <family val="2"/>
        <scheme val="minor"/>
      </rPr>
      <t>Dynamic Pricing service facilitates retailers to adjust the price level of products (mainly fresh and perishable products) based on certain quality and performance criteria.*** The RFID-enabled dynamic pricing service’s functionality includes: monitoring of products’ quantity on the refrigerator shelves and the cold-storage room (via a number of charts), per expiration date and in total; monitoring of products’ sales volume (daily or total), per expiration date and in total; and inspection of the daily refrigerator shelves’ replenishments.</t>
    </r>
  </si>
  <si>
    <t>This research focuses on two niche retail management services: promotion management and dynamic pricing. These
services require collaboration among retailers and suppliers to share product items’ information, available through RFID technology, in order to provide consumers with more effective promotion events and better prices.</t>
  </si>
  <si>
    <t>RFID; retail supply chain services; RFID readability;
RFID adoption</t>
  </si>
  <si>
    <t>Feng(2014)</t>
  </si>
  <si>
    <t>How to motivate vendor’s RFID adoption beyond
mandate? A retailer’s perspective</t>
  </si>
  <si>
    <t>Baichun Feng, Tao Yao, Bin Jiang &amp; Srinivas Talluri</t>
  </si>
  <si>
    <t xml:space="preserve">
International Journal of Production Research</t>
  </si>
  <si>
    <t>https://www.tandfonline.com/doi/full/10.1080/00207543.2013.860493?casa_token=8xxq7GDsUvgAAAAA%3Aev_OjdrjESGV1Ry0LI7YcXW7hlTPP3IP7ZAJzbotR4bXYNykXUXMuHdul07GPTMh73a6tTJCZMEs</t>
  </si>
  <si>
    <t>how a retailer firm can stimulate its vendor to adopt this emerging innovation of supply chain management by using an incentive contract rather than a mandate.</t>
  </si>
  <si>
    <t>The current studies of new technology adoption mainly focus on the ‘in-house adoption’ setting, i.e. a firm independently develops and adopts a new technology in its organisation. Thus far, little research has considered the ‘buyer-supplier’ setting for new technology adoption, where the buyer wants the supplier to adopt a new technology on behalf of the buyer.</t>
  </si>
  <si>
    <t>our results show that the vendor’s effort to reduce the expected adoption cost plays a vital role in RFID adoption and we derive ranges where agency problems and information asymmetries will emerge.</t>
  </si>
  <si>
    <t>we assume that the vendor’s new operation cost evolves as a geometric Brownian motion over time which might be different in some industries* we only consider one vendor in our model for simplicity** this research assumes that the retailer and the vendor are engaging in a fixed-price contract.*** the market size is assumed to be deterministic in this research to simplify our analysis</t>
  </si>
  <si>
    <t>Further studies are encouraged to explore other distributions of cost.* One could incorporate competition between multiple vendors to explore more realistic situations.** Further research can investigate a similar principal–agent problem under other contracts, such as gain-sharing or cost-plus, to confirm the robustness of the results*** future studies may explore how the uncertainty of the market affects RFID adoption.</t>
  </si>
  <si>
    <r>
      <t xml:space="preserve">Established on the framework of the principal–agent theory (In economics, the principal–agent problem refers to the dilemma of how one party (the ‘principal’) could motivate the other party (the ‘agent’) to act in the best interests of one party (the ‘principal’) when both parties have different interests and information) and the real options theory (A real option theory investigates how valuable the flexibility (the ‘real options’) such as to the timing of the contract is when there is uncertainty in the contract)** </t>
    </r>
    <r>
      <rPr>
        <u/>
        <sz val="11"/>
        <color theme="1"/>
        <rFont val="Calibri"/>
        <family val="2"/>
        <scheme val="minor"/>
      </rPr>
      <t>This trend of cost reduction has enormous implications in terms of expansion of RFID into supply chains*** the adoption timing is a critical decision-making factor of vendors’ RFID adoption.</t>
    </r>
  </si>
  <si>
    <t>this paper develops a principal–agent model to analyse how the retailer can stimulate the vendor to adopt RFID through an incentive contract rather than a mandate</t>
  </si>
  <si>
    <t>RFID; supply chain management; real options</t>
  </si>
  <si>
    <t>Kumar(2016)</t>
  </si>
  <si>
    <t>How will smart city production systems transform
supply chain design: a product-level investigation</t>
  </si>
  <si>
    <t>Mukesh Kumar, Gary Graham, Patrick Hennelly &amp; Jagjit Srai</t>
  </si>
  <si>
    <t>https://www.tandfonline.com/doi/full/10.1080/00207543.2016.1198057?casa_token=7FFSYWTSD4YAAAAA%3AlalLpki0qixHzD9J3DokBqqm7OwnCFAOz2_T6BuCsUweaPl-jqRbuC6hmtr3FmKB8ivmTrtS9cp4</t>
  </si>
  <si>
    <t>IoT, big data, 3D printing</t>
  </si>
  <si>
    <t>how could a smart city production system change the nature and form of
supply chain design in the manufacturing sector?</t>
  </si>
  <si>
    <t>Since the end of the Second World War, most supply chain systems for manufactured products have been based on ‘scale economies’ and ‘bigness’; in our paper w  challenge this traditional view.</t>
  </si>
  <si>
    <t>new and more distributed manufacturing paradigm can be realised where plant size is small, products are highly customised, and local production chains characterised by fewer supplier nodes, dispersed and organised by city-based demand segmentation and, focused on a collaborative urban
stakeholder model</t>
  </si>
  <si>
    <t>whether other products to those we have investigated and which are currently being manufactured offshore could be feasibly reshored, and whether new production technologies, such as distributed manufacturing, could break down bourgeoisie control of manufacturing capital and democratise urban production systems, potentially leading inner city urban communities out of austerity.</t>
  </si>
  <si>
    <t>case-study approach focusing on five products scoped around the theoretical framework was adopted. The case-study design involved comparison between two different production system – redistributed manufacturing and traditional production system.</t>
  </si>
  <si>
    <t>we develop an integrative framework for understanding the interplay between smart city technological initiatives (big data analytics, the industrial Internet of things) and distributed manufacturing on supply chain design. This framework illustrates synergies between manufacturing and integrative technologies within the smart city context and links with supply chain design. Considering that smart cities are based on the collaboration between firms, end-users and local stakeholders, we advance the present knowledge on production systems through case-study findings at the product level</t>
  </si>
  <si>
    <t>Supply chain design; smart city; production system; manufacturing systems; case study</t>
  </si>
  <si>
    <t>Fan(2015)</t>
  </si>
  <si>
    <t>Impact ofRFIDtechnologyonsupplychaindecisionswith
inventoryinaccuracies</t>
  </si>
  <si>
    <t>TijunFan, FengTao, ShengDeng , ShuxiaLi</t>
  </si>
  <si>
    <t>https://www.sciencedirect.com/science/article/pii/S0925527314003181?casa_token=zi5UPVuGf10AAAAA:d3CK2-OG8S--fxWS5z_NpSLCHqjmq9LSS6Vmz_47zfLlf6hphjOITc1-oamcUkdQV52K9F7bCw</t>
  </si>
  <si>
    <t>what is the impact of inventory misplacement and shrinkage, and analyze the effectiveness of applying RFID technology in the IoT when the retail supplychain encounters both inaccuracies.</t>
  </si>
  <si>
    <r>
      <t>We find tha twhen the fixed cost and variable tag cost of RFID technology are shared between the retailer and the manufacturer,the retailer is much more sensitive than the supplier to the sharing proportion of RFID fixed investment cost as well as the tag price.*</t>
    </r>
    <r>
      <rPr>
        <b/>
        <u/>
        <sz val="11"/>
        <color theme="1"/>
        <rFont val="Calibri"/>
        <family val="2"/>
        <scheme val="minor"/>
      </rPr>
      <t xml:space="preserve"> from the analysis,we conclude
that RFID technology could benefit industry in the case of non- perishable products,but its advantage maybe weakened in the case of perishable products.</t>
    </r>
  </si>
  <si>
    <t>there are opportunities concerning the different scenarios that may existas to which of the supplychain partners is the leader and takes the initiative in implementing RFID in a decentralized supplychain. Second,our model currently does not consider contracts other than whole sale price contract.By com- paring different contracts,we could find the optimal contract for the manufacturer,the retailer,and the whole supplychain, respectively</t>
  </si>
  <si>
    <t>Because inventory inaccuracy exists,retailers should increase their inventory level to buffer the added uncertainty,otherwise sales maybe lost due to stock-outs(Raman etal.,2001;Dehoratius et al.,2008). It has been estimated that inventory inaccuracy results in lost sales and inventory costs,which reduces profits by more than10%.</t>
  </si>
  <si>
    <t>This paper focuses on the impact of RFID technology adoption on supplychain decisions with shrinkage and misplacement problems in the Internet of Thing(IoT).We assume that the supplychai consists of one supplier and one retailer that sell a single product to the customer.By assuming that demand is uniformly distributed,and considering the factors of the fixed investment cost,tag price and shrinkage recovery rate,both RFID and non-RFID cases are analyzed under two scenarios:(1)in the centralized supplychain,the News vendor model is applied to investigate the impact of applying RFID technology on inventory control policy and supply chain profit; (2)in the decentralized supplychain,the whole sale price contract is formulated to characterize the supplychain partners’ decisions on ordering quantity,whole sale price and profits</t>
  </si>
  <si>
    <t>RFID
Supply chain
Inventoryinaccuracy
Cost sharing</t>
  </si>
  <si>
    <t xml:space="preserve"> Abdel-Basset(2018)</t>
  </si>
  <si>
    <t>Internet of Things (IoT) and its impact on supply chain: A framework for building smart, secure and efficient systems</t>
  </si>
  <si>
    <t>Mohamed Abdel-Basset , Gunasekaran Manogaran , Mai Mohamed</t>
  </si>
  <si>
    <t>Future Generation Computer Systems</t>
  </si>
  <si>
    <t>https://www.sciencedirect.com/science/article/pii/S0167739X1830400X?casa_token=GrDEUvs4gJYAAAAA:aUSMzZbcoBmaVOqB-DIEMfRLT3jHUmnNvFCj0DDk3hcglSXF5Emq5PA5NrDt0pBKv4ioaC9D_w</t>
  </si>
  <si>
    <t>Tool, MCDM</t>
  </si>
  <si>
    <t>The traditional supply chains faces several challenges such as uncertainty, cost, complexity and vulnerable problems. To overcome these problems the supply chains must be more smarter.</t>
  </si>
  <si>
    <t>Our website remove middlemen via direct communication between suppliers and managers via system, and then it increase profit for both manager and supplier.*Since experts defined four major criteria for assessing security framework of SSCM systems which are Dependability (C1), Service (C2), Network (C3), and Privacy (C4)**the most important element according to Dependability (C1) is Trust (C11), the most important element according to Service (C2) is Trust (C23), the most important element according to Network (C3) is Integrity (C34), the most important element according to Privacy (C4) is Privacy of users (C43). So, we should focus on these elements for building a secure system of smart supply chain.</t>
  </si>
  <si>
    <t>In the future we will use various IOT technologies and sensors for SCM, and apply it in various organizations. Also, we will apply neutrosophic DEMATEL–AHP technique in several areas such as project management and scheduling</t>
  </si>
  <si>
    <r>
      <t>The traditional supply chains faces several challenges such as uncertainty, cost, complexity and vulnerable problems. To overcome these problems the supply chains must be more smarter.*</t>
    </r>
    <r>
      <rPr>
        <b/>
        <i/>
        <u/>
        <sz val="11"/>
        <color theme="1"/>
        <rFont val="Calibri"/>
        <family val="2"/>
        <scheme val="minor"/>
      </rPr>
      <t>The impact of internet of things (IOT) on various processes of supply chain management is not known. Since SCOR model divides the processes of SC into plan, source, make, deliver, return andenable,* Adding sensors leads to 100% accuracy rate of inventory.** Real time supply chain management will achieve effective management of supply chain*** Maximize transparency of logistics It also minimize cost of return and has a great impact on
customer satisfaction</t>
    </r>
  </si>
  <si>
    <t>We have prepared a website for suppliers and managers. We tracked the flow of products at each stage in supply chain management through the Radio Frequency Identification (RFID) technology. Each product attached with RFID tag and scanned through RFID reader and ESP8266 at each phase of supply chain management* For assessing security criteria of proposed system of supply chain management, we also proposed a framework which integrates neutrosophic Decision
Making Trial and Evaluation Laboratory (N-DEMATEL) technique with analytic hierarchy process (AHP).</t>
  </si>
  <si>
    <t>Supply chain management (SCM), Internet of Things (IOT)
Radio frequency identification (RFID), Multi-criteria decision making (MCDM)
DEMATEL technique, Analytic hierarchy process (AHP)
Neutrosophic set</t>
  </si>
  <si>
    <t xml:space="preserve"> Chakraborty(2021)</t>
  </si>
  <si>
    <t>Introducing a New Supply Chain Management Concept by Hybridizing TOPSIS, IoT and Cloud Computing</t>
  </si>
  <si>
    <t>Biswanath Chakraborty, Santanu Das</t>
  </si>
  <si>
    <t>Journal of The Institution of Engineers (India): Series C</t>
  </si>
  <si>
    <t>https://link.springer.com/article/10.1007/s40032-020-00619-x</t>
  </si>
  <si>
    <t>IoT, cloud computing</t>
  </si>
  <si>
    <t>The concept of setting a de-coupling point on multiple levels of inventory already exists in hybridization strategies of effective SCM optimization [3]. However, setting up of a de-coupling point on overall demands of all level of operators or customers or consumers and that too through an MCDM technique, TOPSIS, and merging it with multiple levels of inventory and the most preferred cloud technique [3, 9], is a new, generalized and more scientific hybridization technique that is the novelty of this work.</t>
  </si>
  <si>
    <r>
      <rPr>
        <u/>
        <sz val="11"/>
        <color theme="1"/>
        <rFont val="Calibri"/>
        <family val="2"/>
        <scheme val="minor"/>
      </rPr>
      <t>Coupling of TOPSIS, IoT and Cloud Computing can provide a 360 management for optimization of the entire Supply Chain</t>
    </r>
    <r>
      <rPr>
        <sz val="11"/>
        <color theme="1"/>
        <rFont val="Calibri"/>
        <family val="2"/>
        <scheme val="minor"/>
      </rPr>
      <t xml:space="preserve">* The authors have concentrated on de-coupling of preferences of operators through TOPSIS and combining the most preferred solution with the existing cloud environment. The introduction of this de-coupling point on preferences of consumers over and above the level of inventory and safety stock may </t>
    </r>
    <r>
      <rPr>
        <u/>
        <sz val="11"/>
        <color theme="1"/>
        <rFont val="Calibri"/>
        <family val="2"/>
        <scheme val="minor"/>
      </rPr>
      <t>improve the service level considerably</t>
    </r>
    <r>
      <rPr>
        <sz val="11"/>
        <color theme="1"/>
        <rFont val="Calibri"/>
        <family val="2"/>
        <scheme val="minor"/>
      </rPr>
      <t xml:space="preserve">. </t>
    </r>
    <r>
      <rPr>
        <u/>
        <sz val="11"/>
        <color theme="1"/>
        <rFont val="Calibri"/>
        <family val="2"/>
        <scheme val="minor"/>
      </rPr>
      <t>Ranking of preferences as per the weights assigned on a case-to-case basis will optimize th transportation cost. Since the ranking of transporters has been done on the basis of cusomers’ preferences, this process will certainly improve Customer Relationships Management (CRM)</t>
    </r>
  </si>
  <si>
    <t>merging of the preferred rank of the decoupled preferences of transporters with preferred decoupled multiple levels of inventories [13] and most
preferred cloud technique [10] has been left for future scope. Application of TOPSIS in prioritizing preferences of consumers can further be modified using the techniques of machine learning.</t>
  </si>
  <si>
    <t>The ultimate success of SCM depends on the marketing strategy of a business, and the present work has identified the importance of B2B and B2C marketing strategies where specific business audiences (consumers)
are considered as the biggest determinant of effective marketing. This paper ends with the fourth case study of B2B marketing automation built up by Salesforce which is based on cloud technology.* Analysis and Ranking of the Transporters through TOPSIS</t>
  </si>
  <si>
    <t>The optimization method of a quick or agile SCM based on TOPSIS, IoT and Cloud Computing is discussed in detail in this work to benefit industries</t>
  </si>
  <si>
    <t>SCM   Supply chain   Functional silos  
De-coupling   Consumers’ preference   Amazon effect  
TOPSIS   IoT   RFID   Agile SCM</t>
  </si>
  <si>
    <t>Rezaei(2017)</t>
  </si>
  <si>
    <t>IoT-based framework for
performance measurement
A real-time supply chain decision alignment</t>
  </si>
  <si>
    <t>Mahdi Rezaei, Mohsen Akbarpour Shirazi and Behrooz Karimi</t>
  </si>
  <si>
    <t>https://www.emerald.com/insight/content/doi/10.1108/IMDS-08-2016-0331/full/html?casa_token=iv0oWlS3v3MAAAAA:v2EsVoHD201KOYoeWZREA1mxmyjIXYTzJZ2ebiTb4BPTEY0ExO4eyZsMpPaMVOT-Bo_euoRUtpM4i3d-hB08q88mCL8bOIr0UKYg1HgZDm0NYCdllWQ</t>
  </si>
  <si>
    <t>Mathematical modeling, MCDM</t>
  </si>
  <si>
    <t>how we can model and analyze the strategic and operational objectives, and connect them to each other appropriately</t>
  </si>
  <si>
    <t>despite the ability of SCOR to provide appropriate indicators, it has not been used enough in the literature</t>
  </si>
  <si>
    <t>This scenario takes the priorities from the top level, generates Pareto optimal solutions in low level and finally opts the best solutions through TOPSIS</t>
  </si>
  <si>
    <t>Developing the proposed framework on the web as an online SC and a real-time DSS* Studying economical threshold of the benefit of updating decisions against the cost
of changing operational programs** Proposing a powerful process for performance evaluation and management from a theoretical point of view. By doing so, one can assess the operational efficiency of this framework by considering its possible applications in industry and services, which leads to the further developments of the framework</t>
  </si>
  <si>
    <r>
      <t xml:space="preserve">According to the literature recommendations, it is better to employ comprehensive and reliable indicators such as SCOR to develop the mathematical models for performance management* The most significant metric to measure a SC’s agility is flexibility which reflects the ability of reacting to external influences. According to Sabri and Beamon (2000), the flexibility could be measured through surplus capacity. In this paper, in order to evaluate flexibility, the maximum extra demand which could be satisfied through surplus capacity of the SC is employed. The third main objectivemaximizes reliability of system. Reliability could be defined as ability of satisfying customer demands on time with the right quantity. Perfect order fulfillment could be called as the first-level metric of the reliability (Equation 7). The perfect order fulfillment depends on the minimum of products available (Equation 8) and demands (Equation 9) in the same period** </t>
    </r>
    <r>
      <rPr>
        <b/>
        <u/>
        <sz val="11"/>
        <color theme="1"/>
        <rFont val="Calibri"/>
        <family val="2"/>
        <scheme val="minor"/>
      </rPr>
      <t>NSGAII (Deb et al., 2002) is one of the most common used multi-objective algorithms among researches. In this research, an effort is made to apply NSGAII on the considered multi-echelon SC problem.</t>
    </r>
  </si>
  <si>
    <t>To bridge the above-mentioned gaps, a SCOR-based framework for measuring, evaluating and improving SCPM is proposed in this research. The presented framework is comprehensive and dynamic.</t>
  </si>
  <si>
    <t>Supply chain performance measurement, Internet of Things (IoT), Decision alignment, NSGAII, SCOR model</t>
  </si>
  <si>
    <t>Tu*b(2018)</t>
  </si>
  <si>
    <t>IoT-based production logistics
and supply chain system – Part 1
Modeling IoT-based manufacturing
supply chain</t>
  </si>
  <si>
    <t xml:space="preserve">Mengru Tu, Ming K. Lim, Ming-Fang Yang 
</t>
  </si>
  <si>
    <t>https://www.emerald.com/insight/content/doi/10.1108/IMDS-11-2016-0503/full/html?casa_token=nRdwt5Dhzu0AAAAA:HnOw-EMGhx8yI1CeG2-YF0h3AC4TChVE0saTM4C8K9e0W6VARvPAj7RcVl17R3EglpRdWlCcIXhC2qqTg_5IoDyxmPuYmpZ3ivudD4-9iFQHcbT8SZg</t>
  </si>
  <si>
    <t>RQ1. How to design system models to describe the dynamics of distributed IoT
processes, IoT devices, and IoT objects on a manufacturing supply chain for an
IoT-based PLSCS?
RQ2. How to leverage the above IoT design models to support the implementation of an
IoT-based PLSCS capable of recording and tracking every manufactured product
and its associated parts along a manufacturing supply chain?</t>
  </si>
  <si>
    <t>The lack of reference architecture for Internet of Things (IoT) modeling impedes the successful
design and implementation of an IoT-based production logistics and supply chain system (PLSCS).* Although many previous research activities have been undertaken to investigate IoT application in PL and supply chain, studies related to the formal modeling and design methodology of IoT applications are limited</t>
  </si>
  <si>
    <t>The proposed IoT system-modeling approach reduces the complexity of system development and increases system portability for IoT-based PLSCS. The IoT design models generated from the modeling can also be transformed to implementation logic</t>
  </si>
  <si>
    <t>The first part investigated IoT technologies in PL production and supply chain applications and proposed a multilayer modeling approach for designing IoT-based PLSCS. Based on ontology and PN, we devise modeling methods to support each layer of IoT application design. These methods can facilitate IoT application development by substantially improving the modularization of different concerns, lowering coupling between the software models in each layer, and minimizing the misalignments among these modeling layers</t>
  </si>
  <si>
    <t>Part A proposes a unified IoT modeling framework to model the dynamics of distributed IoT processes, IoT devices, and IoT objects. The models of the framework can be leveraged to support the implementation architecture of an IoT-based
PLSCS.* This paper adopts a design research approach, using ontology, process analysis, and Petri net modeling scheme to support IoT system modeling</t>
  </si>
  <si>
    <t>Internet of Things, RFID, Petri net, Manufacturing supply chain, Production logistics</t>
  </si>
  <si>
    <t>Zhang(2014)</t>
  </si>
  <si>
    <t>Misplaced Inventory and Lead-Time in
the Supply Chain: Analysis of Decision-Making on
RFID Investment with Service Level</t>
  </si>
  <si>
    <t>Li-Hao Zhang,Ti-Jun Fan,Wen-Chyuan Chiang, Feng Tao</t>
  </si>
  <si>
    <t>Journal of Applied Mathematics</t>
  </si>
  <si>
    <t>https://www.hindawi.com/journals/jam/2014/135284/</t>
  </si>
  <si>
    <t>(1) How do the misplaced inventory and lead-time affec service level in a retail supply chain? RFID technology can eliminate the misplaced inventory and reduce the lead-time, but it also increases the cost of supply chain.Thus, what is the difference between with and without RFID technology in service level of centralized and decentralized supply chains, respectively?
(2) What is the decision-making on RFID technology investment with different service levels of centralized and decentralized supply chains, respectively?
(3) Howdoes RFID technology affect the players’ profit in decentralized supply chain? How can we coordinate it?</t>
  </si>
  <si>
    <t>as a new technology, the cost of RFID tag limits its wide application, and supply chains lack amodel on which to base the decision ofwhether or not to adopt RFID technology* Our work contributes to the literature in that it jointly considers misplacement and lead time in the supply chain, and it has presented the perspective of service level, in both centralized and decentralized supply chains, stemming from misplaced inventory and lead-time with/without consideration of deploying RFID technology</t>
  </si>
  <si>
    <t>It is found that whether the adoption of RFID technology improves the service leveldepends on the cost of RFID tag in the centralized system, but it improves the service level in the decentralized system when only the supplier bears the cost of RFID tag. Moreover, the same cost thresholds of RFID tag with different service levels exist in both the centralized and the decentralized cases.*and we find that a linear transfer payment coefficient strategy can make the players of decentralized supply chain to achieve a Pareto improvement.</t>
  </si>
  <si>
    <r>
      <t>It would be interesting to study the problem of technology adoption in multiple sales periods incorporating price markdowns between periods.Moreover, adding the fixed cost of the RFID technology in our paper is also a meaningful question.</t>
    </r>
    <r>
      <rPr>
        <b/>
        <i/>
        <u/>
        <sz val="11"/>
        <color theme="1"/>
        <rFont val="Calibri"/>
        <family val="2"/>
        <scheme val="minor"/>
      </rPr>
      <t xml:space="preserve"> But the cost sharing of the RFID tag is not useful when there is a game between the players in the decentralized supply chain; the supplierwill transfer the addition RFID cost through the wholesale price to the retailer</t>
    </r>
  </si>
  <si>
    <r>
      <t>20% of the inventory records differ from the physical stock by six or more items, and approximately 12% of those items have no inventory on the shelf but the recorded inventory quantity is positive. At the same time,
lead-time reduction can improve forecasting accuracy and the speed of response to market changes, get higher supply chain service levels, and reduce excess inventory and stockouts*</t>
    </r>
    <r>
      <rPr>
        <i/>
        <u/>
        <sz val="11"/>
        <color theme="1"/>
        <rFont val="Calibri"/>
        <family val="2"/>
        <scheme val="minor"/>
      </rPr>
      <t xml:space="preserve"> Granite Bay
(http://www.granite-bay.com/reducing-lead-time.html (Last accessed October 2008)), a US-based consulting firm, has reported that, as a result of reducing many world-class manufacturers’ lead-times by 50–80%, they have increased their market shares and improved their profitability.** the adoption of RFID by their suppliers, mostly at the pallet level the substantial cost of RFID seems to prohibit its widespread use at the itemlevel* advanced identification and communication characteristics of RFID can provide real-time information update and improve products’ traceability and visibility among supply chains as well as increasing the automation operational
process, reducing the time of manual operations, and increasing efficiency of manufacture, transportation, storage, and other links, so it can eliminate the misplaced inventory and reduce lead-time in the supply chains.</t>
    </r>
  </si>
  <si>
    <t>This paper considers a two-echelon supply with a supplier and a retailer, which suffers from the misplaced inventory
and the lead-time, and assumes that the market demand forecast error varies with lead-time reduction. Considering
the fact that RFID technology can eliminate the misplaced inventory and compress the lead-time of a supply chain, we
present a perspective of service level and use a newsvendor model to study the difference of service level and profit of
the centralized/decentralized supply chains with adoption of RFID technology.</t>
  </si>
  <si>
    <t>Fang(2016)</t>
  </si>
  <si>
    <t>Optimal production planning in a hybrid
manufacturing and recovering system based
on the internet of things with closed loop supply chains</t>
  </si>
  <si>
    <t>Chang Fang, Xinbao Liu, Jun Pei, Wenjuan Fan, Panos M. Pardalos</t>
  </si>
  <si>
    <t>Operational Research</t>
  </si>
  <si>
    <t>https://link.springer.com/article/10.1007/s12351-015-0213-x</t>
  </si>
  <si>
    <t>how to optimally produce products and procure components to satisfy the demand of customers’ orders and maintenance services by recovering returned products or processing brand new ones.</t>
  </si>
  <si>
    <t>In most literature, the production planning and used products management models solve issues in the strategy level, thus more realistic tactical models have to be presented for releasing more value in the recovery process. To this end, wepresent a strategy production planning that how many components should be procured from external and how many returns are repaired and remanufactured</t>
  </si>
  <si>
    <t>results show that the proposed model can provide a sophisticated item recovery and manufacturing planning based on the product life cycle data in the IoT and deal with returns management appropriately.* The ratio between the return volume and the demand has a great impact
on the reuse rate and optimal recovery choice</t>
  </si>
  <si>
    <t>A novel algorithm or heuristic processing method has to be considered in future work. The final remark is that the model can be adjusted for specifi
applications in real industries. For example, when cannibalization is feasible in remanufacturing, or the assumption that all returns in the time period have to be processed is not necessary, then some extra constraints must be added or removed</t>
  </si>
  <si>
    <t>IoT provides real time critical product information and enables optimal production planning in a hybrid manufacturing and recovery system within CLSC.</t>
  </si>
  <si>
    <t>In this paper, an integer linear programming model is presented based on the detail product information for the optimization of procurement, manufacturing, recovering and disposal decisions. The model considers three recovery options, several value levels of returns and the value deterioration during the processing time period in order to satisfy the products and components demand in the production planning</t>
  </si>
  <si>
    <t>Internet of things   Closed loop supply chains   Returns recovery  
Value deterioration   Production planning</t>
  </si>
  <si>
    <t>Fang*b(2016)</t>
  </si>
  <si>
    <t>Optimization for a three-stage production system in the Internet of Things: procurement, production and product recovery, and acquisition</t>
  </si>
  <si>
    <t>Chang Fang, Xinbao Liu, Panos M. Pardalos, Jun Pei</t>
  </si>
  <si>
    <t>The International Journal of Advanced Manufacturing Technology</t>
  </si>
  <si>
    <t>https://link.springer.com/article/10.1007/s00170-015-7593-1</t>
  </si>
  <si>
    <t>how to collect end-of-use items from customers and how to acquire the sophisticated information related to each item and its components.</t>
  </si>
  <si>
    <t>There is a plethora of literature published by researchers to discuss procurement, acquisition, and product recovery. Nevertheless, models including value deterioration and reflecting
PLC are rarely found. There is not a single model which integrates the procurement, production planning, product recovery, and return acquisition in IoT environment with the demands of PLC.</t>
  </si>
  <si>
    <t>Results show that the proposed model can provide effective strategies for acquisition, sophisticated recovery and manufacturing planning,
and procurement during product life cycle. Additionally, the PSO method converges within a small generation number with an optimized and approximate solution* One may conclude that there is a trade-off between customer’s expectation plus the recovery cost and the production
cost of a new item. In different stages of product life cycle, the cost of a product may be different. Thus, the acquisition strategies are not always the same during product life cycle.</t>
  </si>
  <si>
    <t>A method for faster solution to such problem has to be considered for future work. In addition, the integrated model can be adjusted for specific applications in real-world industries. For example, when recycling option is available in recovery or if the new products can be stored as inventory in the warehouse, then some additional constraints can be added or others removed.</t>
  </si>
  <si>
    <r>
      <t xml:space="preserve">In our study, the uncertainty is not considered due toIoT. The product can not only be produced by using raw material which procures from suppliers but also it can be remanufactured or recovered from used product. Thus, finding the proper way to fulfill the demand for minimizing the production cost is the primary objective in this paper.** Currently, there is not a single widely accepted and unified IoT architecture. Instead, for different
applications, researchers divide the relevant systems and devices into different layers to build a proper architecture. In order to connect the aforementioned three stages in our problem involving suppliers, manufacturers, and customers, we propose herein a new multi-layered model based on the CCIoT-CMfg system for IoT application* </t>
    </r>
    <r>
      <rPr>
        <b/>
        <u/>
        <sz val="11"/>
        <color theme="1"/>
        <rFont val="Calibri"/>
        <family val="2"/>
        <scheme val="minor"/>
      </rPr>
      <t>The majority of these studies primarily focused on information asymmetry without dealing with information sharing. And, no one combines production and acquisition processes together, whereas these issues do not constitute a problem in the IoT environment.</t>
    </r>
  </si>
  <si>
    <r>
      <t xml:space="preserve">an integrated three-stage model is presented based on IoT technology for the optimization of procurement, production and product recovery, pricing and strategy of return acquisition. The remaining value is used to measure the return condition. A
</t>
    </r>
    <r>
      <rPr>
        <u/>
        <sz val="11"/>
        <color theme="1"/>
        <rFont val="Calibri"/>
        <family val="2"/>
        <scheme val="minor"/>
      </rPr>
      <t>novel particle swarm optimization (PSO) algorithm based ontwo heuristic methods is proposed to solve the problem</t>
    </r>
    <r>
      <rPr>
        <sz val="11"/>
        <color theme="1"/>
        <rFont val="Calibri"/>
        <family val="2"/>
        <scheme val="minor"/>
      </rPr>
      <t>.</t>
    </r>
  </si>
  <si>
    <t>Internet of Things . Procurement . Product
recovery . Return acquisition . Value deterioration</t>
  </si>
  <si>
    <t>Yan(2017)</t>
  </si>
  <si>
    <t>Optimization approach for
increasing revenue of perishable
product supply chain with the
Internet of Things</t>
  </si>
  <si>
    <t>Rui Yan</t>
  </si>
  <si>
    <t>https://www.emerald.com/insight/content/doi/10.1108/IMDS-07-2016-0297/full/html?casa_token=wdxgdRsFGo0AAAAA:18ou9XSAMyq2HpfyLLQxeh1cQ4L_hvAKK1e_Kn5uH3bG_IVhbds38JsKNtCdiObiQkZo1pqYj8Wv4WWrzdgw1_YTtdJiBbG7jzyNx08saLMIAjoNByg</t>
  </si>
  <si>
    <t>this paper can be used to evaluate the profits of supply chain and help enterprises determine how to maximize their profits and whether they should introduce IoT in a perishable product supply chain.</t>
  </si>
  <si>
    <t>most of them only used qualitative analysis methods but were lack of quantitative analysis
methods, in other words, they did not have comprehensive models or reliable data to
support their conclusions</t>
  </si>
  <si>
    <r>
      <t xml:space="preserve">this paper concludes that the application of IoT can efficiently optimize a </t>
    </r>
    <r>
      <rPr>
        <b/>
        <u/>
        <sz val="11"/>
        <color theme="1"/>
        <rFont val="Calibri"/>
        <family val="2"/>
        <scheme val="minor"/>
      </rPr>
      <t>perishable product supply chain by balancing its wholesale profits and its total costs including logistics costs, therefore, increasing its overall revenue</t>
    </r>
    <r>
      <rPr>
        <sz val="11"/>
        <color theme="1"/>
        <rFont val="Calibri"/>
        <family val="2"/>
        <scheme val="minor"/>
      </rPr>
      <t>. However, this conclusion is only applicable for large enterprises, while small enterprises are not supposed to introduce IoT due to its high cost.*For large-scale enterprises with highly developed supply chain, it would be better to use different IoT technologies at different stages of supply chain. For example, use barcodes at the retail link to reduce the costs, and use relatively expensive RFID tags at the upstream of the supply chain to increase the speed and transparency of products’ transportation.</t>
    </r>
  </si>
  <si>
    <t>it is constrained to a two-stage supply chain and can be expanded to multi-stage supply chain; the models may consider other factors such as the division of responsibility, human cost and customer satisfaction to be more comprehensive; it would be better to study some other perishable products in addition to aquatic products to give a conclusion</t>
  </si>
  <si>
    <t>The purpose of this paper is to optimize a two-level perishable product supply chain by increasing its revenue with the Internet of Things (IoT). It particularly investigates how radio-frequency identification (RFID) technology impacts the revenue of the supply chain.* In this paper, two revenue models were built to calculate the revenue of perishable product supply chain before and after the application of IoT to analyze the influences of IoT on perishable product supply chain. In the case study, particular data of an aquatic product supply chain were analyzed through these models which were later solved by a computer simulation method based on Colonial Competitive Algorithm, a new heuristic algorithm inspired by imperialistic competition in human society.</t>
  </si>
  <si>
    <t>Optimization, Internet of Things, Colonial competitive algorithm, Perishable product supply chain,
Revenue model</t>
  </si>
  <si>
    <t>Cámara(2014)</t>
  </si>
  <si>
    <t>Cloud computing, Web 2.0, and
operational performance
The mediating role of supply
chain integration</t>
  </si>
  <si>
    <t>Sebastián Bruque Cámara, José Moyano Fuentes and
Juan Manuel Maqueira Marín</t>
  </si>
  <si>
    <t>https://www.emerald.com/insight/content/doi/10.1108/IJLM-07-2013-0085/full/html?casa_token=n4IUSOTycbAAAAAA:QqA35Lc93IA3ZZudqKANHgJ8dEyYOcbl-60GOkSznvINprQusRhLpPqd8V-hzfSMdEQXGdqIic1vfnTtwBmYbsw2SaEXXFaHbc6FUcwlWRs33yjQu6E</t>
  </si>
  <si>
    <t>cloud computing, web2.0</t>
  </si>
  <si>
    <t>There is a significant lack of prior research addressing the relationships between cloud computing, Web 2.0 and supply chain integration and operational performance.</t>
  </si>
  <si>
    <t>The results suggest that cloud computing requires the mediating support of supply chain integration. However, there is no concluding evidence that Web 2.0 has a positive effect on either supply chain integration or operational performance. A positive, significant relationship was found between supply chain integration and operational performance in all the models used* This study demonstrates that there is an opportunity for cross-fertilization from IT and OM research and highlights the importance of aligning IT-enabled capabilities and supply chain integration to improve the operational performance of supply chain members.</t>
  </si>
  <si>
    <t>This study has focussed on manufacturing industries that occupy intermediate positions in the supply chains of the final products in which they are involved.* This paper does not analyze the assimilation of inter-organizational information
systems related to supply chain integration, such as ERP systems** this paper did not investigate the impact of the joint adoption of internal and external integration practices on operational performance.</t>
  </si>
  <si>
    <t>Further research and longitudinal analyses should be carried out in a range of industrial and geographical settings to confirm the findings of this
study*future direction for research is a study of the impact of the joint assimilation of internal and external integration practices on operational performance.** Further analyses could also extend the scope and generalizability of results by analyzing the assimilation of supply chain integration-related inter-organizational information systems* Thus, the implications of the findings set out here should be wide-ranging and
robust.§*** further research should analyze the results that come from this interrelationship in greater detail.* Using the arguments of
the RBV, knowledge management and social capital theory, a theoretical framework has been constructed that highlights the role of trust, identification and knowledge for the creation of an appropriate climate for supply chain members to improve their operational performance.</t>
  </si>
  <si>
    <t>Managers should be aware of the key role that trust plays in the information-sharing process in conjunction with supply chain management* This paper can also make managers more aware of the powerful tools that exist in the cloud computing universe and those that come under the umbrella of Web 2.0. Companies can use the findings of this paper to create new applications to facilitate supply chain integration.* Web 2.0 includes a series of technological tools, such as blogs, mashups, wikis, collaborative web sites and voice over IP
that leverage the role played by internal and external agents in the use and spread of information within the company, and between a company and its business partners**As the RBV argues, IT resources offer benefits when they are embedded in specific organizational processes</t>
  </si>
  <si>
    <t>The purpose of this paper is to analyze the effects of two technologies, cloud computing and Web 2.0, on a firm’s operational performance, examining the relationship between these two technologies and operational performance, and the mediating role played by supply chain integration.</t>
  </si>
  <si>
    <t>Web 2.0, Cloud computing, Operational performance, Supply chain integration, IT assimilation</t>
  </si>
  <si>
    <t>Rong(2015)</t>
  </si>
  <si>
    <t>Understanding business ecosystem using a 6C framework in Internet-of-Things-based sectors</t>
  </si>
  <si>
    <t>Ke Rong, GuangyuHu, YongLin, YongjiangShi , LiangGuo</t>
  </si>
  <si>
    <t>https://www.sciencedirect.com/science/article/abs/pii/S0925527314002813?casa_token=x0190RDJYSIAAAAA:KtoKO-2GJYfQ1CcXZZFlUpqTyCt4xmWE0JJDnqtOHQAhxZlCd3CM50lFv9MRVOjrZZ9JGw8zWg</t>
  </si>
  <si>
    <t>how IoTcan lead to a co-evolving business eco system rather than a supply chain</t>
  </si>
  <si>
    <t>However, there is very limited research on IoT ecosystem in current literature</t>
  </si>
  <si>
    <t>When the industry is very mature, the IoT business ecosystem is quite closed;the focal firm should control the product/service platform as well as development of the product. If the industry is becoming mature,the IoT business ecosystem will be more open, since it will allow customers to modify and change the products. In the third situation, when the industry has just emerged, the focal firm prefers to open the product platform and to encourage customers and ecosystem partners to work together to contribute and define future pro-ducts. Therefore ,practitioners should analyze their industry, identify their position and adopt relevant strategies to make the most of the IoT business ecosystem</t>
  </si>
  <si>
    <t>In spite of very rigorous research methods,the data for this paper could only collected from IoT based ecosystems. Hence,it
may not be easy to generalize this 6C framework to other emerging ecosystems</t>
  </si>
  <si>
    <t>In the future more data is needed to confirm the 6Cf ramework.* more detailed research should be conducted to enrichthe ‘Context’ in order to explore the ‘ different strategies and activities required during each phase of the business ecosystem life cycle** auditing work (capabilityevaluation)should be
conducted to understand the performance of a firm's business ecosystem and its improvement.*** Further research could be conducted from the perspec-
tive of different organizations and their activities.**** more detailed study should investigate business ecosystem operational mechanisms,in other words how different firms interact during each lifecycle phase.</t>
  </si>
  <si>
    <t>ThisresearchaimstoinvestigatehowIoTcouldleadtoaco-evolvingbusinessecosystemrather
than asupplychain.Itdevelopsthe6Cframeworktoanalyzethedatacollectedfromcasecompanies,
and identifies threepatternsofIoT-basedbusinessecosystem.</t>
  </si>
  <si>
    <t>Internet ofThings(IoT)
Business ecosystem
Supply chain
6C
Construct
Capability</t>
  </si>
  <si>
    <t xml:space="preserve"> Sun(2020)</t>
  </si>
  <si>
    <t>Virgin or recycled? Optimal pricing of 3D printing platform and material suppliers in a closed-loop competitive circular supply chain</t>
  </si>
  <si>
    <t>Luoyi Sun, Yixiao Wang, Guowei Hua, T.C.E. Cheng, Jingxin Dong</t>
  </si>
  <si>
    <t>"additive Manufacturing" AND "supply chain"</t>
  </si>
  <si>
    <t>https://www.sciencedirect.com/science/article/pii/S0921344920303529?casa_token=6ImGbkb3t3kAAAAA:uNofq0ny8runXD4mDykkdTTp5SKLu5GiUbdc0HmfRDZXH-TTM5ZPulbPKvSe9QYxDZF8OTqoRQ</t>
  </si>
  <si>
    <t>Additive manufacturing</t>
  </si>
  <si>
    <t>At present, the suitable materials for 3DP are limited and most of them are non-biodegradable, implying a very high environmental cost caused by the use of 3DP. In addition, the benefits that 3DP promise, e.g., shorter supply chains and lead times, mainly stem from the distributed manufacturing paradigm* In addition, 3DP tends to generate significant waste, such as excessive prototype printing and misprints due to suboptimal designs or inappropriate material uses** A recycling system is in need to overcome the above drawbacks by improving the reusability and extending the lives of the printing materials and end-of-life products.</t>
  </si>
  <si>
    <t>we find that while the platform prefers, both types of suppliers avoid, printing high-quality products from recycled material.* We find that the prices and profits of the material suppliers decrease with the quality of the RMP, implying that the suppliers may not be in favour of quality improvement of the RMP, so the recycled material. But the platform should encourage the recycled material suppliers to im prove recycled material by providing incentives, and further focus on its position in product design to provide better design solutions to improve the quality of the RMP. As for the sustainability of the 3DP circular supply chain, we find that there are five ways that can lead to anresource balance within the closed-loop circular supply chain, i.e., levying taxes on outside suppliers, recycled material suppliers, and OEMs of 3D printers, encouraging R&amp;D of the recycled filaments, and subsidizing the virgin material suppliers.</t>
  </si>
  <si>
    <t>in real life, the profits from selling hardware, e.g., 3D printers, and the design services of the 3DP platform, will affect the
pricing of the platform as well* in real life, consumers may choose in-house printing by purchasing 3D printers to print their own products.** Fourth, we propose five potential instruments for regulators in circular supply chain to consider.</t>
  </si>
  <si>
    <t>future research could consider other participants in the 3DP supply chain and further explore the interactive effects of all the participants’ operational decisions on their pricing decisions.* Future research may consider consumer behaviours based on distributed manufacturing and recycling** Future research may examine the performances of the policies on social welfare in a circular supply chain and derive the optimal policy.</t>
  </si>
  <si>
    <t>We study how 3DP platforms and material suppliers in a circular supply chain should price their products and materials, respectively, given heterogeneity in consumers’ sensitivity to the quality of the products made from virgin and recycled materials. We analytically derive the corresponding prices, demands, and profits in Stackelberg equilibrium.</t>
  </si>
  <si>
    <t>Additive manufacturing
Closed-loop supply chain, 3D printing platform
Product quality differentiation
Circular economy
Industry 4.0</t>
  </si>
  <si>
    <t>Franco(2020)</t>
  </si>
  <si>
    <t>Consolidated and inconclusive effects of additive manufacturing adoption:
A systematic literature review</t>
  </si>
  <si>
    <t>Denise Franco , Gilberto Miller Dev´os Ganga , Luis Antonio de Santa-Eulalia ,
Moacir Godinho Filho</t>
  </si>
  <si>
    <t>https://www.sciencedirect.com/science/article/pii/S0360835220304393?casa_token=1AldoNqoVuMAAAAA:NSQ3BjifSlEVmk4xc_ceCPHPB4odlbV0-UTxkxIkAG3v-FyKSXH8LTuCa6M_y3gAPPchT5QeFw</t>
  </si>
  <si>
    <t>EBSCO1, Emerald Insight1, Engineering Village, Proquest, ScienceDirect, Scopus, and Web of Science</t>
  </si>
  <si>
    <t>this study aims to explore the effects of AM adoption on how companies conduct business.* RQ#1: What are the effects of AM adoption that have been reported in literature? Do any of these reported effects contradict each other?
RQ#2: What are the opportunities for future research on the effects of AM adoption?</t>
  </si>
  <si>
    <t>all currently available literature that has systematically reviewed related studies have not comprehensively investigated the effects of AM adoption on the business model employed by companies</t>
  </si>
  <si>
    <r>
      <rPr>
        <b/>
        <u/>
        <sz val="11"/>
        <color theme="1"/>
        <rFont val="Calibri"/>
        <family val="2"/>
        <scheme val="minor"/>
      </rPr>
      <t>While various effects (e.g., the feasibility of a complex product, the freedom of product design, mass customization capability, and product
variety) have frequently been studied in the literature and are consolidated, some are still considered consolidated effects but presenting only conceptual studies (e.g., enterprise reliability, equipment reliability/availability for maintenance, information flow, and production democratization) then needed practical research. In addition, there are still contradictions regarding the effects of AM on competitiveness, cost, dependence on the supplier, environmental impact, health and safety, product quality, production efficiency, responsiveness, supply chain complexity and flexibility, worker qualifications, number of workers and workload (inconclusive effects).</t>
    </r>
    <r>
      <rPr>
        <sz val="11"/>
        <color theme="1"/>
        <rFont val="Calibri"/>
        <family val="2"/>
        <scheme val="minor"/>
      </rPr>
      <t>* The most important aspects include technology, production strategy, technical requirements and supply chain distribution, influencing AM adoption positively or negatively</t>
    </r>
  </si>
  <si>
    <r>
      <t xml:space="preserve">it is heavily dependent on the decisions made by the authors, such as decisions regarding keywords, types of publications,
and the time period. The process of content analysis also has limitations, e.g., there is subjective analysis of the text. Although there is minimal related research, the effects of AM adoption could be related to the type of printer and the application of the AM technology (e.g., prototyping, tooling, spare parts or the final products).* </t>
    </r>
    <r>
      <rPr>
        <u/>
        <sz val="11"/>
        <color theme="1"/>
        <rFont val="Calibri"/>
        <family val="2"/>
        <scheme val="minor"/>
      </rPr>
      <t>many papers discuss the adoption of an AM technology to their production/business without having performed an AM process evaluation method. This first step is deemed necessary because if the process evaluation returns a negative result for an AM process, then the business should not consider this AM process for implementation</t>
    </r>
  </si>
  <si>
    <t>correlating the information with the perceptions of the various supply chain links could yield interesting results. Another potential study could involve
separately investigating the effects of 3D printer implementation for commercial and domestic purposes. This would also facilitate a better understanding of how AM can be disruptive.* An interesting discussion would be the interrelationship that may arise between the various effects of AM adoption. This could show which effect leads to which effect, such as the relationship between SC decentralization and complexity. Finally, the discussion on the effects and related knowledge gaps could be improved by researchers performing more quantitative approaches.</t>
  </si>
  <si>
    <r>
      <t>Review planning ,Identification of the need for a review Initial reading of papers (ad hoc review), identification of research themes, and establishment of questions to be Preparing the purpose of the review answered by the SLR, Review protocol development, Review conducting Research identification Establishment of keywords, Selection of studies Use of databases, filter application, and title and abstract reading
Evaluation of study quality Studies that addressed effects of AM adoption, Extraction of data and monitoring of progress Content analysis to explore the effects of AM adoption on a company’s business Synthesis of data Reports and disclosure Report and recommendations Presentation of the results found, and subsequent analysis</t>
    </r>
    <r>
      <rPr>
        <b/>
        <u/>
        <sz val="11"/>
        <color theme="1"/>
        <rFont val="Calibri"/>
        <family val="2"/>
        <scheme val="minor"/>
      </rPr>
      <t>(Table 1 Procedure for systematic literature review.)**</t>
    </r>
    <r>
      <rPr>
        <b/>
        <u/>
        <sz val="11"/>
        <color rgb="FF7030A0"/>
        <rFont val="Calibri"/>
        <family val="2"/>
        <scheme val="minor"/>
      </rPr>
      <t>support for a lean manufacturing approach.*</t>
    </r>
    <r>
      <rPr>
        <b/>
        <u/>
        <sz val="11"/>
        <rFont val="Calibri"/>
        <family val="2"/>
        <scheme val="minor"/>
      </rPr>
      <t>Regarding operational measures, AM adoption is useful for improving internal operational performance measures (such as department integration, production flexibility, AM equipment reli ability/ availability, production complexity, and support for a lean manufacturing approach) and external supply chain performance mea sures (such as collaboration with the supplier, customer/client interaction, logistic efficiency, SC decentralization, outsourcing.**  Cost savings on markets is identified for aero space fuel demands (9–33%), followed by aerospace production (5–14%) and medical components (4–15%) depending on the scenario. Nevertheless, 3DP does not lead to strong relative influences on consumer products and automotive industry (production and usage) as these markets contain high shares of mass production, for which 3DP is not cost-effective yet</t>
    </r>
  </si>
  <si>
    <t>systematic literature review including 136 papers was conducted. As a result, a framework including all of the effects (consolidated and inconclusive) found of AM adoption on a company’s business was developed</t>
  </si>
  <si>
    <t xml:space="preserve"> Arbabian(2020)</t>
  </si>
  <si>
    <t>The impact of 3D printing on manufacturer–retailer supply chains</t>
  </si>
  <si>
    <t>Mohammad E. Arbabian , Michael R. Wagner</t>
  </si>
  <si>
    <t>https://www.sciencedirect.com/science/article/pii/S0377221720301016?casa_token=wK7PBzjKItIAAAAA:2Yu5KY6sibr1rXrqrX3rrMV2vDrf1_IMJcyX1VpcXpTg0zdzwyFkNNxCHJuI4Q6rqwhZrsdBqA</t>
  </si>
  <si>
    <t>the impact of 3D printing on operations and firm relationships in a supply chain is relatively unexplored in academic research.</t>
  </si>
  <si>
    <t>under either scenario, it is possible for both firms to earn more profit than a benchmark system without 3D printing.** In many cases, the scenario
where the manufacturer adopts 3D printing and installs 3D printers at the retailer results in the best profit outcomes for the manufacturer. The retailer’s preference, however, depends on problem parameters. Therefore, supply chain managers should carefully consider the possibility of 3D printing products in their supply chain</t>
  </si>
  <si>
    <t>A unique aspect of 3D printers is that they can be installed at the retailer in a supply chain, a characteristic that we highlight in our paper since it enables the supply chain to be more responsive todemand.</t>
  </si>
  <si>
    <t>In this paper we consider the impact of 3D printing, or additive manufacturing, on a simple supply chain,
consisting of a manufacturer and retailer, that serves stochastic customer demand* 3D printers can be adopted by either the manufacturer or, in a more novel situation, the retailer; we analyze the equilibrium of Stackelberg games in both cases. We characterize the economic and competitive conditions where either firm adopts 3D printing</t>
  </si>
  <si>
    <t>3D printing Supply chain management New technologies</t>
  </si>
  <si>
    <t>Chowdhury(2020)</t>
  </si>
  <si>
    <t>Supply chain cost analysis for additively
manufactured biomedical implants</t>
  </si>
  <si>
    <t>Sudipta Chowdhury, Jack Francis, Mohammad Marufuzzaman &amp; Linkan Bian</t>
  </si>
  <si>
    <t>International Journal of Systems Science: Operations &amp; Logistics</t>
  </si>
  <si>
    <t>https://www.tandfonline.com/doi/abs/10.1080/23302674.2019.1574365v</t>
  </si>
  <si>
    <t>Unlike existing studies, which mostly focus on process level costs, this study provides a general representation of a detailed supply chain configuration for biomedical implants* No research efforts, to the best of authors knowledge have been dedicated to a holistic quantitative analysis of the costs of supply chain integrated with AM facilities, e.g. inventory cost, transportation cost, product lead time, post-processing cost, and so
forth.</t>
  </si>
  <si>
    <t xml:space="preserve"> Our analysis shows that AM facilities could meet all of the demand for biomedical implants in the state of Mississippi. The study also showed that with the current demand of biomedical implants in the state of Mississippi, it is not beneficial to create an AM facility with large capacity. The model suggests using small and medium capacity AM facilities to meet biomedical implant demand within the state of Mississippi*our model suggests that with increases or decreases in demand, it is more cost efficient to change the capacity level of the AM facility instead of building a new facility. The fixed cost to build an AM facility is too expensive so it is almost always more beneficia to increase the capacity as opposed to building a new facility.</t>
  </si>
  <si>
    <r>
      <rPr>
        <u/>
        <sz val="11"/>
        <color theme="1"/>
        <rFont val="Calibri"/>
        <family val="2"/>
        <scheme val="minor"/>
      </rPr>
      <t>develop a quantitative measure for estimating the true lead time cost for AM products</t>
    </r>
    <r>
      <rPr>
        <sz val="11"/>
        <color theme="1"/>
        <rFont val="Calibri"/>
        <family val="2"/>
        <scheme val="minor"/>
      </rPr>
      <t>. Moreover, developing more sophisticated supply chainmodels with key systemand process level attributes (e.g. layer thickness)* Another possible research domain can be development of hybrid SAA based math-heuristic algorithms, in conjunction with the sophisticated supply chain models.</t>
    </r>
  </si>
  <si>
    <r>
      <t>The optimisation model determines the number of AM facilities to be established and the volume of product flow between different tiers of the supply chain network (e.g. from manufacturing facilities to post-processing facilities and finally to customers/hospitals)* Gebler, Uiterkamp, and Visser (2014) The authors have found that AMhas the potential of achieving changes in labour structures and generating shifts towards more digital and localised supply chains.</t>
    </r>
    <r>
      <rPr>
        <u/>
        <sz val="11"/>
        <color theme="1"/>
        <rFont val="Calibri"/>
        <family val="2"/>
        <scheme val="minor"/>
      </rPr>
      <t xml:space="preserve"> The authors have predicted that by the year 2025,AMtechnology can result in reduced cost, primary energy supply, and carbon dioxide ( CO2) emissions byup to $593 billion, 9.30 EJ, and 525.5 Mt, respectively</t>
    </r>
  </si>
  <si>
    <t>In this study, we have developed a comprehensive AM Supply Chain Model for biomedical implants that includes the fabrication, post-processing, and transportation of the implants. The demand for biomedical implants in the state of Mississippi is used as a test case</t>
  </si>
  <si>
    <t>Additive manufacturing;
sample average
approximation; biomedical
implants</t>
  </si>
  <si>
    <t>Akbari(2020)</t>
  </si>
  <si>
    <t>Impact of additive manufacturing on the Vietnamese transportation industry: An exploratory study</t>
  </si>
  <si>
    <t>Mohammadreza Akbari, Nghiep Ha</t>
  </si>
  <si>
    <t>The Asian Journal of Shipping and Logistics</t>
  </si>
  <si>
    <t>https://www.sciencedirect.com/science/article/pii/S2092521219300665</t>
  </si>
  <si>
    <t>RQ1. With the imminent changes to the supply chain, what is the impact of additive manufacturing (3DP) on the transportation industry in an emerging market?</t>
  </si>
  <si>
    <t>The current literature attested that since most studies concerning the implications of 3DP for the logistics industry were conducted in the specific perspectives of companies and not the entire logistics industry. Consequently, the knowledge regarding the impacts of 3DP upon the manufacturing and transport sectors are severely lacking</t>
  </si>
  <si>
    <t>The results of the survey suggested that organizations have a positive attitude towards 3DP impact; however, despite 77 percent of the practitioners indicating a future impact, only 23 per cent are currently using the technology.*3DP is identified as the least anticipated technology in the transportation industry. ** the most surprising result from this study was the aversion to the continued emergence of 3DP and future investments in  the next ten years. This was a surprising result from this study and required further investigation.** The results indicated that organizations have a positive attitude towards 3DP impact. The stronger influence was discovered on customization, new customer value proposition, the competitive advantage, and transportation and storage cost reduction</t>
  </si>
  <si>
    <t>future investigation needed to collect more samples across the different cities and regions to be able to make a more meaningful judgement and consideration.* the research team also intends to extend the current investigation to other emerging technologies, such as IoT, Blockchain, Big Data, Drones in other emerging markets, so that technological practices in diverse cultures and locations can be evaluated and compared.</t>
  </si>
  <si>
    <t>With the extensive acceptance of 3DP by businesses, today’s transportation is in a transformational phase, and the digital modernization is revolutionizing the landscape of existing business models globally.</t>
  </si>
  <si>
    <t>This study focused on the possibility of making major transformative changes by looking into the impact of additive manufacturing, especially 3DP in the transportation industry in Vietnam.* The main objective of this paper is to examine the impact and benefits of advanced technology, affecting logistics services and transportation in Vietnam. This research applied a descriptive survey methodology to gather primary empirical data on the awareness and the willingness to adapt to the technology of organizations focusing on opportunities for the Vietnam market</t>
  </si>
  <si>
    <t>3D printing, 3DP, Logistics, Transportation, Supply chain management, Additive manufacturing, Emerging market, Economic growth, Smart city, Vietnam</t>
  </si>
  <si>
    <t>Afshari(2020)</t>
  </si>
  <si>
    <t>The role of eco-innovation drivers in promoting additive manufacturing in
supply chains</t>
  </si>
  <si>
    <t>Hamid Afshari, Cory Searcy , Mohamad Y. Jaber</t>
  </si>
  <si>
    <t>https://www.sciencedirect.com/science/article/pii/S0925527319303652?casa_token=Wm5SHV9clVcAAAAA:VetDichIF0aOJD26AtaA8U2fBRHa7cmUq3G-gQsT6lxPd0yMlJe5e9bWOB7B8WGkxboHbEdZCg</t>
  </si>
  <si>
    <t>there is no comprehensive framework to address the drivers of eco-innovation,
though they also explain that any eco-innovation should consider the different levels at which it can occur (i.e., product, process, and the organization)* the need to consider eco-innovation in
supply chain management and business sustainability contexts.* This paper considers a demand-side
driver within sustainable supply chains, namely “end-users” (i.e., customers), which the literature has not addressed in this context before* Feasibility studies usually neglect the eco-innovation determinants
at the supply chain level, such as the effect of customer satisfaction on using green technologies. This research investigated how to reduce supply chain costs while satisfying customer demand at the right time through AM.</t>
  </si>
  <si>
    <r>
      <t>Energy prices are a dominant factor driving the adoption of AM in supply chains. Depending on the type of AM technology and materials used, the energy intensity of AM could vary. Lower energy prices could also facilitate the other eco-innovation drivers in reducing the cost of a supply chain. However, when energy consumption does not represent a significan portion of the total cost to a supply chain, energy has less impact on the manufacturing strategy.*</t>
    </r>
    <r>
      <rPr>
        <u/>
        <sz val="11"/>
        <color theme="1"/>
        <rFont val="Calibri"/>
        <family val="2"/>
        <scheme val="minor"/>
      </rPr>
      <t>The processing and manufacturing times for AM technologies are longer than those for SM technologies. Intense market competition and stringent regulations and standards to support the rights of end customers could also drive the uptake of AM. Such manufacturing processes profit from short lead times and customized goods and services to customers.**</t>
    </r>
    <r>
      <rPr>
        <sz val="11"/>
        <color theme="1"/>
        <rFont val="Calibri"/>
        <family val="2"/>
        <scheme val="minor"/>
      </rPr>
      <t xml:space="preserve"> Market share is not the dominant driver that promotes AM implementation in supply chains. At the current level of technology, “economies of scale” is applicable for SM while AM still needs technology improvement to benefit from it. Nevertheless, in very small-scale markets, AM is a more proper fit for supply chains than SM considering the total cost, environmental impact, and customer satisfaction.</t>
    </r>
  </si>
  <si>
    <t>it did not consider all possible eco innovation drivers.* The cost structure used in this paper excluded the fixed invest
ment and material costs, which is also a limitation** This research considered a supply chain with decentralized AM at the retailers</t>
  </si>
  <si>
    <t>Considering a centralized or a combined AM supply chain could be considered in follow-up work* plan to involve other costs, such as
research and development (R&amp;D), material, and other lifecycle costs in the analysis. How to reduce the time and cost in additive manufacturing
systems remains a challenging research question, which could require considering learning and forgetting effects. Moreover, other eco
innovative solutions, such as industrial energy symbiosis, are recommended to be reviewed using the proposed framework. As an extension of this paper, investigating the internal factors, such as the commitment of management to support green initiatives (Graves et al., 2019), is also proposed.</t>
  </si>
  <si>
    <r>
      <t>A key challenge in AM studies is the lack of cost and pollution data at the supply chain level. Businesses that have already implemented such technologies are either limited or unwilling to share the data and know
how of their systems. Thus, the parameters of the model are obtained by reviewing the scattered data in several papers as shown in Table 4.* Additive manufacturing is growing as an innovative solution, but its
sustainability compared to traditional manufacturing systems is still the subject of considerable debate.** New technologies(e.g., AM) offer the potential for improved customer satisfaction and
customization of products and services. Thus, moving towards AM-enabled supply chains will likely become mandatory rather than optional over time.**</t>
    </r>
    <r>
      <rPr>
        <sz val="11"/>
        <color theme="1"/>
        <rFont val="Calibri"/>
        <family val="2"/>
        <scheme val="minor"/>
      </rPr>
      <t>The proposed multi-objective model is solved using the
NOMAD software application (Audet et al., 2009; Le Digabel, 2011). NOMAD is the application package for Bi-objective Mesh Adaptive Direct Search (BiMADS) algorithm (Audet and Dennis, 2006). BiMADS approximates the Pareto front of a bi-objective problem by relying on a reference point in the objective space to obtain a uniform coverage of the Pareto front (Afshari et al., 2019).</t>
    </r>
  </si>
  <si>
    <t>This study discusses the importance of eco-innovation drivers in adopting new methods and technologies in a supply chain. It explores additive manufacturing (AM) as a best practice of eco-innovation through the development of an original mathematical model and provides recommendations to put AM into operation at minimal costs</t>
  </si>
  <si>
    <t>Eco-innovation drivers
Sustainability
Supply chain management
Additive manufacturing
Multi-objective optimization</t>
  </si>
  <si>
    <t xml:space="preserve"> Yılmaz(2020)</t>
  </si>
  <si>
    <t>Examining additive manufacturing in supply chain context through an optimization model</t>
  </si>
  <si>
    <t>Ömer Faruk Yılmaz</t>
  </si>
  <si>
    <t>https://www.sciencedirect.com/science/article/pii/S0360835220300693?casa_token=QnaR96DHu0YAAAAA:hkErWw_tgjOVodOD2ozdlqxJj8oTxlqpxadeEqh2fskppQ9R4HTCBXY6ZvXQaWN1SKNLHusfeA</t>
  </si>
  <si>
    <t>Because the AM technology has a considerable impact on the supply chain performance,
solving tactical level problems play a vital role to improve system performance. However, we found that little research attention is paid to investigate such problems so far.</t>
  </si>
  <si>
    <t xml:space="preserve"> the best-fit capacity utilization based selection (BFCUBS) algorithm is superior to others and yields a substantial improvement in the makespan. The reason behind this fact is that the high utilization of capacity enables a large number of jobs to be completed in a short time. Besides, as the number of jobs decreases and the capacity utilization rates increases all algorithms provide better results.* it is observed that the number of customers (factor K) and the number of AM machines (factor M) have no statistically significant effects. On the other hand, the number of parts ordered by each customer (factor Nk) affects the performance of the algorithms.</t>
  </si>
  <si>
    <t>this study only considers the single manufacturer and multiple customers’ case with the makespan objective for the two-stage supply chain.</t>
  </si>
  <si>
    <t>a different type of AM method with stochastic processing and trip times can be considered for the production and transportation stages, respectively.* Considering other cases, such as multiple manufacturers and multiple customers with different objectives, can comply with different supply chain configuration</t>
  </si>
  <si>
    <t>This study explores the problem of integrated jobs and vehicles scheduling in a two-stage supply chain, where parts are processed on additive manufacturing (AM) machines and then distributed to customers. In this study, we develop an optimization model for the problem with the objective of makespan minimization. Besides, several structural properties and lower bound formulation are provided to explain the main characteristics of the problem.</t>
  </si>
  <si>
    <t>Additive manufacturing, 3D printing, Two-stage supply chain scheduling, Best-fit heuristic, Selection rules, Optimization model</t>
  </si>
  <si>
    <t>Kunovjanek(2020)</t>
  </si>
  <si>
    <t>How will the diffusion of additive manufacturing impact the raw material supply chain process?</t>
  </si>
  <si>
    <t>Maximilian Kunovjanek, Gerald Reiner</t>
  </si>
  <si>
    <t>https://www.tandfonline.com/doi/full/10.1080/00207543.2019.1661537?casa_token=bRPRra2ZMX4AAAAA%3AIT30APVR593l6DLmD4q4-2KCdj2SV2_kjecrdnPWW1qdtohyNlgWaZCECEB74lSD82wmhbP6LTZc</t>
  </si>
  <si>
    <t>systems dynamic</t>
  </si>
  <si>
    <t>How will the diffusion of additive manufacturing impact
materials inventory?</t>
  </si>
  <si>
    <t>While research addressing the adoption of AM and a potential materials reduction exist separately, no research combining the two aspects has so far been conducted.</t>
  </si>
  <si>
    <r>
      <rPr>
        <b/>
        <i/>
        <u/>
        <sz val="11"/>
        <color rgb="FF7030A0"/>
        <rFont val="Calibri"/>
        <family val="2"/>
        <scheme val="minor"/>
      </rPr>
      <t>AM has the potential to directly reduce raw materials inventories by approximately 4% whereas most of this reduction will take
place in the upcoming two decades.*the proportion of manufacturing that could potentially be taken over by AM was identified as the key
driver for an inventory reduction. This can be of special interest for practitioners aiming to enhance the usage of AM in an
actual production environment.*</t>
    </r>
    <r>
      <rPr>
        <b/>
        <i/>
        <u/>
        <sz val="11"/>
        <color theme="1"/>
        <rFont val="Calibri"/>
        <family val="2"/>
        <scheme val="minor"/>
      </rPr>
      <t xml:space="preserve"> results revealed that the statistical parameter that drives initial technology adoption is quite low as compared to average values from other technology diffusion examples. This, however, is in accordance with the general observation that AM had a surprisingly slow start and that it was applied predominantly in niche industry segments during its early years**</t>
    </r>
    <r>
      <rPr>
        <u/>
        <sz val="11"/>
        <color theme="1"/>
        <rFont val="Calibri"/>
        <family val="2"/>
        <scheme val="minor"/>
      </rPr>
      <t>perceived usefulness will have a positive effect on the adoption of the technology and hence accelerate its impact on the raw material supply chain process and second, that this effect will fade
away once there is no additional benefit to be gained from the adoption of AM.</t>
    </r>
  </si>
  <si>
    <t>this study only focuses on the raw material supply chain process, while not including other stages of the supply chain or the manufacturing process</t>
  </si>
  <si>
    <t>Expanding the model to incorporate more aspects can certainly deepen the insights on the impact of AM on manufacturing and the supply chain</t>
  </si>
  <si>
    <r>
      <t>As additive manufacturing is inherently less wasteful and only applies raw material where needed, it constitutes a chance to reduce materials usage and related inventories*Even though the technology has faced considerable hype, its adoption still does not match the high expectations.**</t>
    </r>
    <r>
      <rPr>
        <b/>
        <u/>
        <sz val="11"/>
        <color rgb="FF7030A0"/>
        <rFont val="Calibri"/>
        <family val="2"/>
        <scheme val="minor"/>
      </rPr>
      <t>a system dynamics simulation was created, combining the Bass Diffusion Model with a Materials Inventory Model. Necessary parameters were estimated based on a literature review and regression analysis. The model was then thoroughly validated, and scenario and Monte Carlo analysis were performed*** The chosen methodology for this study is system dynamics, a research approach which allows the simulation of feedback structures and time delays in complex and dynamic systems. For these features system dynamics was chosen over agent-based or discrete-event simulation.*</t>
    </r>
    <r>
      <rPr>
        <b/>
        <u/>
        <sz val="11"/>
        <color theme="1"/>
        <rFont val="Calibri"/>
        <family val="2"/>
        <scheme val="minor"/>
      </rPr>
      <t xml:space="preserve">Forrester (1973) adds that mathematical analysis, in general, is not powerful enough to provide analytical solutions to such complex situations. Experimental approaches are alternatives to that, but they cannot always be performed in real life, so simulations can sometimes be the only option.** </t>
    </r>
    <r>
      <rPr>
        <u/>
        <sz val="11"/>
        <color theme="1"/>
        <rFont val="Calibri"/>
        <family val="2"/>
        <scheme val="minor"/>
      </rPr>
      <t>A model, combining two sub-models, a Diffusion Model and a Materials Inventory Model, was created using the specialised VENSIM DSS software.*** Monte Carlo simulation and scenario analysis were performed to include stochastic elements and handle uncertainty in parameters** Barlas (1996) synthesised different validation techniques from various researchers and put them in order, i.e. direct structure tests, structure-oriented behaviour tests and behaviour pattern tests. This approach was used to validate the model at hand.* An interesting outcome here is that most of the actual as well as the potential industrial applications of AM stem from the fields of aviation and automotive. Especially aviation can be regarded as an ideal field for the application of AM as production usually focuses on low volume batches with high part value and the clear necessity to reduce part weight</t>
    </r>
  </si>
  <si>
    <t>The aim of this study is to overcome limitations of state-of-the-art impact assessments by integrating the potential reduction of materials inventories through the adoption of additive manufacturing in manufacturing and to point out possible implications for supply chain processes. For this purpose, a dynamic evaluation model was developed analysing the adoption of additive manufacturing by integrating the Bass Diffusion Model to provide interestingù* Therefore, this study aims at simulating the reduction of materials inventories through the adoption of AM in the manufacturing industry and to point out implications for supply chains.</t>
  </si>
  <si>
    <t>additive manufacturing; 3D printing; inventory management; supply chain; Bass diffusion; raw material</t>
  </si>
  <si>
    <t xml:space="preserve"> Beltagui(2020)</t>
  </si>
  <si>
    <t>The role of 3D printing and open design on adoption of socially sustainable supply chain innovation</t>
  </si>
  <si>
    <t>Ahmad Beltagui, Nathan Kunz, Stefan Gold</t>
  </si>
  <si>
    <t>https://www.sciencedirect.com/science/article/pii/S0925527319302725?casa_token=IE_C6w5seRAAAAAA:AB8Capji0VZO5lrPIKhOEsfwD-_XTHD2jSQmnmBoC3oKV7DqTUcJCCcPgF00xaeKsop2m58SOAhttps://www.sciencedirect.com/science/article/pii/S0925527319302725?casa_token=IE_C6w5seRAAAAAA:AB8Capji0VZO5lrPIKhOEsfwD-_XTHD2jSQmnmBoC3oKV7DqTUcJCCcPgF00xaeKsop2m58SOA</t>
  </si>
  <si>
    <t>RQ: How do 3DP and open design compensate for resource constraints when a small firm enters an established market with the aim of promoting socially sustainable SCI?</t>
  </si>
  <si>
    <t>While 3DP adoption has often been considered in terms of adoption by producers for the purpose of
mass customisation (Weller et al., 2015; Hartl and Kort, 2017), we focused on the relationship between (consumer) 3DP and open design (e.g. Chan et al., 2018)</t>
  </si>
  <si>
    <t>Our findings demonstrate that consumer 3DP may support market entry when small firms leverage open design to overcome their resource constraints.* Small but innovative firms can stimulate adoption of sustainable SCI, but may struggle to compete once larger firms are persuaded to
imitate the innovative practices.** The societal climate towards sustainability can accelerate the adoption of sustainable SCI by increasing the likelihood of appealing to a mainstream market.*** The adoption of 3DP in society can increase the potential for firms to leverage open design because of broader access to production tools.</t>
  </si>
  <si>
    <t>In line with general limitations of case study research, the findings of our research design cannot claim statistical generalisability but only a certain degree of theoretical generalisability* the model is based on extensive longitudinal secondary data, but could be further validated by primary data collection, for instance through retrospective interviews with directors and managers of Fairphone.</t>
  </si>
  <si>
    <t>As the adoption of 3DP and its application to mass customisation of a wider range of products increases, further research can examine empirical cases of open design as they emerge.</t>
  </si>
  <si>
    <r>
      <t xml:space="preserve">the model, drawing on innovation diffusion and open source innovation theories* system dynamics allows modelling of feedback loops (Forrester, 1994), of which there are several in the case of Fairphone. Second, our model includes a number of stock variables that are increased or decreased at each period. The number of customers is a typical stock variable, which increases or decreases over time depending on the firm's actions. Some effects, like the adoption of Fairphone products by mobile network operators, occur only once a specifi number of customers is reached. Such thresholds can only be studied uthrough dynamic models over multiple periods. Third, a number of functions in the model are non-linear, such as the S-shaped curve describing 3DP adoption. Such functions are particularly suitable for modelling with system dynamics** </t>
    </r>
    <r>
      <rPr>
        <u/>
        <sz val="11"/>
        <color theme="1"/>
        <rFont val="Calibri"/>
        <family val="2"/>
        <scheme val="minor"/>
      </rPr>
      <t>Finally, system dynamics is especially useful for analysing the outcomes of differen scenarios, by varying parameters in order to compare their effect on the system in a risk free environment (Santos et al., 2002). System dynamics is therefore appreciated by managers because it facilitates brainstorming</t>
    </r>
  </si>
  <si>
    <t>We examine how open design of 3D printed mobile phone accessories helps overcome size-related resource constraints, facilitate market growth and ultimately generate sufficient consumer demand to alter the market leaders’ supply chain practices, in favour of social sustainability.</t>
  </si>
  <si>
    <t>Additive manufacturing, 3D printing, Open source innovation, Social sustainability, Open design, System dynamics</t>
  </si>
  <si>
    <t>Ashour Pour(2019)</t>
  </si>
  <si>
    <t>Additive manufacturing impacts on a two-level supply chain</t>
  </si>
  <si>
    <t>Milad Ashour Pour, Simone Zanoni, Andrea Bacchetti, Massimo Zanardini and Marco Perona</t>
  </si>
  <si>
    <t>https://www.tandfonline.com/doi/abs/10.1080/23302674.2017.1340985</t>
  </si>
  <si>
    <t>how manufacturers could adapt their supply chains’ planning to accommo date new paradigms introduced by AM.</t>
  </si>
  <si>
    <t>less than 10% of AM literature investigates AM’s impacts on supply chain cost structures and performances.</t>
  </si>
  <si>
    <t>increasing the range of products managed along the supply chain and the level of demand fragmentation could enhance feasibility of AM for production purposes. Introducing another relevant aspect such as demand predictability would further clarify the overall supply chain benefit* In
general, a supply chain which manages a large number of products with less predictable demand is more prepared to implement AM.** for products affected by high risk of obsolescence (e.g. electronics products such as notebookand smartphone), AM can support the service supply chain by reducing the batch size</t>
  </si>
  <si>
    <t>analysis of more influential factors such as the effect of capital investment costs, machines’ depreciation costs, overhead costs, etc. This could be achieved through more complex models or further breakdown of the cost components to address the capabilities and limitations of the AM system in response to supply chain dynamics. These dynamics could be elaborated on an extension of the current model to include multiple vendors supplying different products to multiple buyers (e.g. along the line of Zavanella and Zanoni (2009)), situations where the vendor and buyer are characterised by different credit condition and thus with different interest rate (e.g. along the line of Marchi et al. (2016)) or analysis of decisionmaking scenarios in which a hybrid solution of AM and TM is also an option besides the individual ones.</t>
  </si>
  <si>
    <r>
      <t>It must be noted that the investigation of AM’s impacts cannot be limited to an individual actor, but should encompass the whole supply chain to fully consider the relevant changes in strategic as well as tactical decision-making and operations.*</t>
    </r>
    <r>
      <rPr>
        <sz val="11"/>
        <color theme="1"/>
        <rFont val="Calibri"/>
        <family val="2"/>
        <scheme val="minor"/>
      </rPr>
      <t xml:space="preserve">Apart from the obvious cost-benefits tradeoff, the reasons behind the hesitation to adopt AM, especially among small andmedium-sized enterprises (SMEs) require to be investigated at a more practical level to account for a broader range of concerns around these technologies. </t>
    </r>
    <r>
      <rPr>
        <u/>
        <sz val="11"/>
        <color theme="1"/>
        <rFont val="Calibri"/>
        <family val="2"/>
        <scheme val="minor"/>
      </rPr>
      <t>Therefore, a different approach to study the industrial capabilities of AM might be necessary, since it does appear it could take a while for the technology to master difficulties and disadvantages that are currently discouraging SMEs from investing in AM</t>
    </r>
    <r>
      <rPr>
        <sz val="11"/>
        <color theme="1"/>
        <rFont val="Calibri"/>
        <family val="2"/>
        <scheme val="minor"/>
      </rPr>
      <t xml:space="preserve">.** </t>
    </r>
    <r>
      <rPr>
        <u/>
        <sz val="11"/>
        <color theme="1"/>
        <rFont val="Calibri"/>
        <family val="2"/>
        <scheme val="minor"/>
      </rPr>
      <t>any improvement to reduce the size of the chain and lower difficulties of management activities would be rewarding. One way in which AM can achieve this goal is by the elimination of high resource-demanding warehouses and corresponding inventory-holding activities. Not only will this simplify the supply chain, it would also shorten lead-times throughout the chain. So, it can be contemplated that warehouses inAMfacilities are rather virtual databases ofCAD designs*** To the best of our knowledge, this study is the first that presents an analytical investigation of AM’s impact on supply chains with the scope of tactical decision-making.</t>
    </r>
  </si>
  <si>
    <t>This paper presents an analytic approach based on Joint Economic Lot Sizing model, and aims at capturing the most significant impacts resulting from the implementation of the AM concept on a two-level supply chain* this work considers economic peculiarities of AM technology by comparing traditional and additive lot sizing decisions in order to deepen the extent to which a technological choice can impact the supply chain performances.</t>
  </si>
  <si>
    <t>Additive manufacturing;, traditional manufacturing;, supply chain management;, joint economic lot sizing</t>
  </si>
  <si>
    <t>Martinelli(2019)</t>
  </si>
  <si>
    <t>3D printing: enabling customer-centricity in the
supply chain</t>
  </si>
  <si>
    <t>Elisa Martina Martinelli, Martin Christopher</t>
  </si>
  <si>
    <t>https://www.inderscienceonline.com/doi/abs/10.1504/IJVCM.2019.099097</t>
  </si>
  <si>
    <t>how does 3D printing enable SC customer-centricity through value co-creation?</t>
  </si>
  <si>
    <t>this study aims to overcome the research gap created by the limited extant research focusing on the implications of 3D printing for SCM and to contribute to prior research in the field of AM, SC and value co-creation by extending insights of the ways in which 3DP enables SC customer-centricity.</t>
  </si>
  <si>
    <r>
      <t>3D printing enables SC customer-centricity through a specific form of collaboration as a team of experts.* Efficiency, novelty, lock-in and complementarities contribute to value co-creation through the 3D printing process*</t>
    </r>
    <r>
      <rPr>
        <u/>
        <sz val="11"/>
        <color theme="1"/>
        <rFont val="Calibri"/>
        <family val="2"/>
        <scheme val="minor"/>
      </rPr>
      <t>By the usage of 3D printing, the efficiency contributes to value co-creation as the product is printed on demand in accordance with the real-time needs of customers and also inventory and operation costs are reduced. In addition, it emerges that lead times are substantially shortened, saved time is redirected into design and development phases and product functionality aspects can be significantly improved. Another source of value co-creation is novelty. The 3D printing process allows co-creation during the design phase and designs are personalised by customer requirements</t>
    </r>
  </si>
  <si>
    <t>research is based on only a single case study in a specific industrial sector.* small number of actors involved in the research</t>
  </si>
  <si>
    <t>further research should be based on multiple case studies and different ways through which a company using 3D printing can enable customer-centricity of the whole SC.* The study could be extended through the inclusion of other relevant actors from across the end-to-end SC</t>
  </si>
  <si>
    <r>
      <t>Whilst 3D printing is clearly not the only technology capable of enabling co-creation of value across a SC, its versatility, flexibility and its suitability for distributed working on a collaborative basis makes it a particularly powerful vehicle for the achievement of this objective.*</t>
    </r>
    <r>
      <rPr>
        <b/>
        <u/>
        <sz val="11"/>
        <color theme="1"/>
        <rFont val="Calibri"/>
        <family val="2"/>
        <scheme val="minor"/>
      </rPr>
      <t>Clearly AM is in its infancy and our understanding of its potential is still developing (Howie, 2015). However, at the same time an exciting area for further research and development – particularly in the context of SCM – is now emerging with potentially significant payoffs.</t>
    </r>
  </si>
  <si>
    <t>Delic(2019)</t>
  </si>
  <si>
    <t>Additive manufacturing: empirical evidence for
supply chain integration and performance from
the automotive industry</t>
  </si>
  <si>
    <t>Mia Delic, Daniel R. Eyers, Josip Mikulic</t>
  </si>
  <si>
    <t>https://www.emerald.com/insight/content/doi/10.1108/SCM-12-2017-0406/full/html?casa_token=SE1JlFwfI4QAAAAA:oAwr2SfWvSpxtXswIyPgsWMhEjq_bt36cwEwdfcAGF8JwuMK0apIlLV0LQ3IydvsRl0ZBcFuSxp4BTuGGZRRfMFAFWzuREew50hxFFQbX6DELnFAzao</t>
  </si>
  <si>
    <t>How does Additive Manufacturing adoption affect automotive supply chain integration and performance?</t>
  </si>
  <si>
    <t>To-date there has been limited empirical work exploring the effect of Additive Manufacturing* To date, much of the supply chain research is exploratory and qualitative; the quantitative evidence presented in this work, therefore, makes an important and original contribution to both research and practice* there has been little research to show how a sustainable competitive supply chain advantage can be achieved through Additive Manufacturing.</t>
  </si>
  <si>
    <t>Additive Manufacturing adoption positively influences supply chain performance and as a consequence, fir performance. In addition, supporting the resource-based view perspective, the results show a positive indirect effect of supply chain integration on the supply chain and firm performance improvements, enabled by the Additive Manufacturing adoption</t>
  </si>
  <si>
    <t>much more work is therefore needed to understand how operations within the supply chain may be changed, and how this may affect the integration and performance of the supply chain.* In the current study, we have focused our attention on the supply chain, but future work may wish to examine this concept in detail at the individual firm level.</t>
  </si>
  <si>
    <t>The results of this study support the view that Additive Manufacturing can make a positive contribution to the supply chain, but this is not achieved solely by the technologies alone. Many of the traditional activities of supply chain management (i.e. integration) are still needed when using Additive Manufacturing, and research needs to understand whether Additive Manufacturing adoption will necessitate changes to the way these traditional activities are undertaken</t>
  </si>
  <si>
    <t>A theoretical model is developed from a detailed review of the literature, from which a quantitative analysis is performed. Using data collected from 124 automotive manufacturers in European Union and the partial least square- structural equation modeling method, the research examines the relationships among different dimensions of supply chain integration, supply chain performance and fir performance from the perspective of Additive Manufacturing adoption.</t>
  </si>
  <si>
    <t>Additive manufacturing, Automotive industry, Company performance, SCM metrics, SCM performance</t>
  </si>
  <si>
    <t>Verboeketa(2019)</t>
  </si>
  <si>
    <t>The disruptive impact of additive manufacturing on supply chains: A literature study, conceptual framework and research agenda</t>
  </si>
  <si>
    <t>Victor Verboeketa, Harold Krikke</t>
  </si>
  <si>
    <t>https://www.sciencedirect.com/science/article/pii/S0166361519303446?casa_token=GP_fGP2xT1UAAAAA:QQf0pFIn15RMsDaLPFFyvi4kvHkNFqgVID7nzTISxC_s0wBceK9ObCPEDr5TJkXUWk502Y5b6w</t>
  </si>
  <si>
    <t>RQ1. In which SC business settings does AM thrive?
RQ2. How does AM affect SC design choices and which bottle- necks prevent AM from being used to its full potential?
RQ3. How can AM influence SC performance outcomes?
RQ4. How can cause and effect relationships between AM SC design and SC performance outcomes, possibly constrained by bottlenecks, be modelled in a conceptual framework?
RQ5. What does the SC design research agenda to further boost SC performance look like?
RQ6. What does the roadmap for the roll-out of AM for manufacturing purposes (once the bottlenecks that currently prevent dispersion of AM are eliminated) look like?</t>
  </si>
  <si>
    <r>
      <t>AM is mainly used for the manufacture of small, low demand, high-performance components, assemblies, spare parts, prototypes, and tools for many applications in various industries.* AM allows the OPP to shift from MtS to MtO and paradoxically to move MtO downstream. Physical inventory changes into digital inventory. Manufacturing can take place close(r) to the point of use. Existing supplier relationships may be disrupted. SC design may become more concise. Moreover</t>
    </r>
    <r>
      <rPr>
        <b/>
        <u/>
        <sz val="11"/>
        <color theme="1"/>
        <rFont val="Calibri"/>
        <family val="2"/>
        <scheme val="minor"/>
      </rPr>
      <t>, certain SC steps may be removed as a result of a reduced need for production, warehousing, transportation and IT systems, and changes in people’s knowledge/jobs. Bottlenecks related to products, materials, processes, regulations and IP still prevent AM from being used to its full potential** AM can reduce SC costs for small series, reduce assets, and increase manufacturing and time-to-market speed. AM may improve product and volume flexibility, reduce carbon footprints and positively influence innovation. Unwanted effects also exist and include e.g. higher costs for larger series, lower product quality, and data transfer security risks* Elimination of bottlenecks that currently present the dispersion of AM will first lead to incremental SC performance improvements. With the advancement of AM machining, we expect further SC disruptions with AM eventually replacing CM. This development process is presented in a step-by-step roadmap.</t>
    </r>
  </si>
  <si>
    <r>
      <rPr>
        <b/>
        <u/>
        <sz val="11"/>
        <color rgb="FF7030A0"/>
        <rFont val="Calibri"/>
        <family val="2"/>
        <scheme val="minor"/>
      </rPr>
      <t>The effects of switching from CM to AM on warehousing and inventory keeping. *The effects of implementing AM on upstream and downstream transportation modalities*</t>
    </r>
    <r>
      <rPr>
        <u/>
        <sz val="11"/>
        <rFont val="Calibri"/>
        <family val="2"/>
        <scheme val="minor"/>
      </rPr>
      <t>The effect of the switch from CM to AM on existing supplier relationships, and the management of this transition</t>
    </r>
  </si>
  <si>
    <r>
      <t>Our results show that while AM is currently used for many applications it is mainly used for small,low demand and geometrically complex products* The main SC performance outputs influenced by AM are (reduced)
SC cost and (improved) SC responsiveness.* .</t>
    </r>
    <r>
      <rPr>
        <u/>
        <sz val="11"/>
        <color theme="1"/>
        <rFont val="Calibri"/>
        <family val="2"/>
        <scheme val="minor"/>
      </rPr>
      <t xml:space="preserve"> We concur with Mohr and Khan (2015) that, eventually, AM will become quality-, speed- and cost competitive to CM and disrupt existing business models and supply chains.</t>
    </r>
    <r>
      <rPr>
        <b/>
        <u/>
        <sz val="11"/>
        <color theme="1"/>
        <rFont val="Calibri"/>
        <family val="2"/>
        <scheme val="minor"/>
      </rPr>
      <t xml:space="preserve">* </t>
    </r>
    <r>
      <rPr>
        <b/>
        <u/>
        <sz val="11"/>
        <color rgb="FF7030A0"/>
        <rFont val="Calibri"/>
        <family val="2"/>
        <scheme val="minor"/>
      </rPr>
      <t>We agree that AM, depending on the context, currently only causes incremental changes to supply chains, while thresholds prevent a full AM roll-out. However, we concur with Rogers et al. (2017) that SC performance will improve with increasing AM maturity.</t>
    </r>
    <r>
      <rPr>
        <u/>
        <sz val="11"/>
        <rFont val="Calibri"/>
        <family val="2"/>
        <scheme val="minor"/>
      </rPr>
      <t>* This means that in the near future, various bottlenecks that currently prevent the wide diffusion of AM are likely to be eliminated. This will trigger a series of yet unknown events that may drastically change the way we deal with supply chains and offer huge potential for improvement.</t>
    </r>
  </si>
  <si>
    <t>This article presents a structured literature review on the impact of AM on SC design based on 67 peer-reviewed articles. We address the business settings in which AM operates, AM SC design choices, and AM SC performance outputs. We use the SCOR model to structure this article* This article contributes to the AM SC design knowledge base by developing a conceptual framework, including 18 propositions, and a research agenda identifying relevant AM SC design research themes. Moreover, a roadmap is presented describing the steps to a full roll-out of AM for manufacturing purposes, in which bottlenecks (serving as thresholds) need to be eliminated in order to trigger a series of disrupting SC effects.</t>
  </si>
  <si>
    <t>Additive manufacturing, Supply chain design, Literature review, Research agenda, Propositions, Roadmap</t>
  </si>
  <si>
    <t>Togwe(2019)</t>
  </si>
  <si>
    <t>An Additive Manufacturing Spare Parts Inventory
Model for an Aviation Use Case</t>
  </si>
  <si>
    <t>Thembani Togwe, Timothy J. Eveleigh &amp; Bereket Tanju</t>
  </si>
  <si>
    <t>Engineering Management Journal</t>
  </si>
  <si>
    <t>https://www.tandfonline.com/doi/full/10.1080/10429247.2019.1565618?casa_token=PMAmhZUmm0kAAAAA%3AJXa-2cbuHQ6aVQbHX78roTTZScPeNf7Vkb_wHAfeN-lBfOktIktjr3dURGYfQJ1tLooLTY0vEDJT</t>
  </si>
  <si>
    <t>This study tested the hypothesis that AM spare parts can be introduced into the inventory mix for aviation spare parts, resulting in reduced average spare parts lead time.</t>
  </si>
  <si>
    <t>Using additive manufacturing (AM) for spare parts in aviation has been proposed previously but prior studies did not address system-specific lead time impacts.* few reports in the literature have codified the new capabilities that AM introduces, although there are some passing references addressing certain advantages of AM. This article proposes an approach that focuses on the value that the codified capabilities uniquely offer over traditional processes.** Prior studies have focused on the supply chain network configuration, where AM capacity is deployed or on single part replacements. However, they have not addressed the systems to which AM spare parts are applied and the lead time impact at the system level</t>
  </si>
  <si>
    <t>The variables highlight the value offered by AM over traditional methods. Specifically, the case study demonstrates that introducing up to 35% of AM parts to the spare parts inventory improves the system replenishment lead time by up to 33%, thus suggesting AM can be used to mitigate challenges related to spare parts management</t>
  </si>
  <si>
    <r>
      <t xml:space="preserve">The costs of sustaining an AM system, including costs related to operations, maintenance, and other components should also be considered in future studies* Although used for a spare parts inventory simulation here, the simulation model can also be used for production inventory simulations.* examining the combined impact on a system for different replacement policies (e.g., block replacement) and different inventory policies (e.g., ABC inventory). Future </t>
    </r>
    <r>
      <rPr>
        <u/>
        <sz val="11"/>
        <color theme="1"/>
        <rFont val="Calibri"/>
        <family val="2"/>
        <scheme val="minor"/>
      </rPr>
      <t>research could also explore the impact of AM on phenomena such as the bullwhip effect</t>
    </r>
    <r>
      <rPr>
        <sz val="11"/>
        <color theme="1"/>
        <rFont val="Calibri"/>
        <family val="2"/>
        <scheme val="minor"/>
      </rPr>
      <t xml:space="preserve"> or the potential utility of AM in project management as a project crashing tool.</t>
    </r>
  </si>
  <si>
    <r>
      <rPr>
        <u/>
        <sz val="11"/>
        <color theme="1"/>
        <rFont val="Calibri"/>
        <family val="2"/>
        <scheme val="minor"/>
      </rPr>
      <t>The U.S. Navy estimates the cost of obsolescence to be $750 million annually (Khajavi et al., 2014)</t>
    </r>
    <r>
      <rPr>
        <sz val="11"/>
        <color theme="1"/>
        <rFont val="Calibri"/>
        <family val="2"/>
        <scheme val="minor"/>
      </rPr>
      <t>.*Inventory lead time data were obtained from previous work and used as a guide to construct lead times for traditionally manufactured parts for the jet engine system**</t>
    </r>
    <r>
      <rPr>
        <b/>
        <u/>
        <sz val="11"/>
        <color theme="1"/>
        <rFont val="Calibri"/>
        <family val="2"/>
        <scheme val="minor"/>
      </rPr>
      <t xml:space="preserve"> Engineering managers should seek opportunities to use AM in the later stages of the lifecycle, as there is additional value in doing so.**</t>
    </r>
    <r>
      <rPr>
        <sz val="11"/>
        <color theme="1"/>
        <rFont val="Calibri"/>
        <family val="2"/>
        <scheme val="minor"/>
      </rPr>
      <t xml:space="preserve">In instances where the forecast for a traditionally manufactured spare part is lower than the actual need, AM could be used to satisfy the shortage, hence, mitigating the risk of spare part shortage. ** </t>
    </r>
    <r>
      <rPr>
        <b/>
        <u/>
        <sz val="11"/>
        <color rgb="FF7030A0"/>
        <rFont val="Calibri"/>
        <family val="2"/>
        <scheme val="minor"/>
      </rPr>
      <t>AM machines, materials, and labor costs are likely to
decline due to innovations, diffusions, and distributed deployment business models</t>
    </r>
  </si>
  <si>
    <t>This work presents a simulation model that describes the system-level impacts associated with introducing AMspare parts into the inventory mix</t>
  </si>
  <si>
    <t>Additive Manufacturing, Inventory, Lifecycle,
Spare Parts, Systems Engineering</t>
  </si>
  <si>
    <t>Afshari(2019)</t>
  </si>
  <si>
    <t>Investigating the effects of learning and forgetting on the feasibility of adopting additive manufacturing in supply chains</t>
  </si>
  <si>
    <t>Hamid Afshari, Mohamad Y. Jaber, Cory Searcy</t>
  </si>
  <si>
    <t>https://www.sciencedirect.com/science/article/pii/S0360835218306727?casa_token=uNvk7EIcFNUAAAAA:7wcBoSGFzu_W0jPQRDOpiPODK-LAf-XVS2GyN2zK9QC_EIGS65Lyw5-Horgt9E04Wn3RPdUZMg</t>
  </si>
  <si>
    <t>how variations in network infrastructures, costs, and production technology could influence investment decisions in favor of AM in supply chains.</t>
  </si>
  <si>
    <r>
      <t>there is limited literature on determining the effects of LaF on strategic decisions, such as location-allocation decisions, sourcing, and strategic alliances. Strategic decisions influence the efficiency of operations in supply chains and substantially impact the long-term success of a supply chain*</t>
    </r>
    <r>
      <rPr>
        <u/>
        <sz val="11"/>
        <color theme="1"/>
        <rFont val="Calibri"/>
        <family val="2"/>
        <scheme val="minor"/>
      </rPr>
      <t>The existing literature does not adequately address the need for simultaneous modeling of learning-forgetting effects and optimizing strategic decisions, such as location-allocation problems, in a supply chain context.</t>
    </r>
  </si>
  <si>
    <r>
      <t xml:space="preserve">Reducing the cost of manufacturing, increasing annual demand, processing similar groups of products, and reducing the initial amount invested is what makes the implementation of an AM system feasible. </t>
    </r>
    <r>
      <rPr>
        <u/>
        <sz val="11"/>
        <color theme="1"/>
        <rFont val="Calibri"/>
        <family val="2"/>
        <scheme val="minor"/>
      </rPr>
      <t>This study also showed that the proposed LaF model, which is compatible with real-world industrial settings, reduces AM time, including (1) continuous manufacturing, (2) larger batches of AM, and (3) processing similar par</t>
    </r>
    <r>
      <rPr>
        <sz val="11"/>
        <color theme="1"/>
        <rFont val="Calibri"/>
        <family val="2"/>
        <scheme val="minor"/>
      </rPr>
      <t>ts</t>
    </r>
  </si>
  <si>
    <r>
      <t xml:space="preserve">AM requires skilled laborers to operate a machine and post process manufactured parts. As a result of learning and forgetting phenomena, the manufacturing time would vary when production discontinues for a while* help managers with identifying the benefits of AMSCs and when to switch from SM to AM.1) a model is developed to measure the mutual effects of learning-forgetting on the manufacturing time and capacity of AM stations in supply chains. 2) a multi objective mathematical model is proposed to minimize the costs and pollution associated with implementing an AM enabled supply chain** The second contribution is interesting because cost and pollution often have conflicting objectives to be considered in location-allocation decisions (e.g., mass production and optimal facility location reduce costs, </t>
    </r>
    <r>
      <rPr>
        <u/>
        <sz val="11"/>
        <color theme="1"/>
        <rFont val="Calibri"/>
        <family val="2"/>
        <scheme val="minor"/>
      </rPr>
      <t>but increase pollution from transporting (distributing) products to customers in the decentralized systems)</t>
    </r>
    <r>
      <rPr>
        <sz val="11"/>
        <color theme="1"/>
        <rFont val="Calibri"/>
        <family val="2"/>
        <scheme val="minor"/>
      </rPr>
      <t>.</t>
    </r>
    <r>
      <rPr>
        <u/>
        <sz val="11"/>
        <color theme="1"/>
        <rFont val="Calibri"/>
        <family val="2"/>
        <scheme val="minor"/>
      </rPr>
      <t xml:space="preserve"> The research bridges gaps in the literature by extending LaF models to AM at the supply chain level. Thus, location decisions are made based on the real capacity of AM stations under LaF effects rather than ideal capacity** The values of the parameters in the mathematical model are obtained from several real cases in industries and recent papers, as presented in Table 3.* Interruptions, such as demand fluctuations, could affect the laborers’ ability to complete manual jobs. There are several models to measure the effects of learning and forgetting (LaF) on the manufacturing time; however, new manufacturing paradigms such as AM require a customized model to quantify LaF effects</t>
    </r>
  </si>
  <si>
    <t>This research proposes a model for a supply chain enabled with AM technology and evaluates the effects of interruptions (e.g., demand fluctuations) on the feasibility of such supply chains.* The research highlights the influence of learning-forgetting on the capacity of AM in supply chains and suggests solutions to mitigate such effects* This paper proposes a framework to adopt AM in the supply chain while considering mutual effects of learning-forgetting on the time, capacity, and cost of the supply chain. The feasibility of an AM enabled supply chain has been evaluated using a multi-objective mathematical model. This paper also investigated the role that capacity plays in reducing costs and pollution in a supply chain.</t>
  </si>
  <si>
    <t>Additive manufacturing
Learning and forgetting
Optimization
Supply chain</t>
  </si>
  <si>
    <t>Tziantopoulos(2019)</t>
  </si>
  <si>
    <t>Supply chain reconfiguration opportunities arising
from additive manufacturing technologies in the
digital era</t>
  </si>
  <si>
    <t>Konstantinos Tziantopoulos, Naoum Tsolakis, Dimitrios Vlachos &amp; Loukas
Tsironis</t>
  </si>
  <si>
    <t>https://www.tandfonline.com/doi/full/10.1080/09537287.2018.1540052?casa_token=xlqPwHvToSIAAAAA%3AWGejBY-9eexVYC5wGpY29slkN1Kh3vJQJbqrK5qkVltvluQ-R7anAuzilHyi5bQj-TJsv_oz-Mw4</t>
  </si>
  <si>
    <t>RQ1: How should manufacturing stakeholders navigate viable SC configuration options arising from AM platform technologies in the modern digitalized era?
 RQ2: What are the key network considerations that ensure the viability of SCs adopting AM techniques?</t>
  </si>
  <si>
    <t>Despite the proclaimed sustainability benefits of AM, SC reconfiguration opportunities stemming from this particular digital manufacturing technique have only scarcely been investigated (Barz, Buer, and Haasis 2016) while the extant literature is case dependent. Contemporarily, a comprehensive
decision-making process that allows for the prioritization of SC alternatives defined by AM platform technologies, according to their sustainability impact and commercial viability, is absent</t>
  </si>
  <si>
    <r>
      <rPr>
        <b/>
        <u/>
        <sz val="11"/>
        <color theme="1"/>
        <rFont val="Calibri"/>
        <family val="2"/>
        <scheme val="minor"/>
      </rPr>
      <t>Our research denotes that SCs defined by AM platform technologies need to be initially studied from a technology perspective and then from a raw material and market aspects In addition, a major conclusion is that a hybrid production method seems to be more feasible compared to existing studies focusing only on either centralized or distributed SC systems to ensure commercial viability*</t>
    </r>
    <r>
      <rPr>
        <u/>
        <sz val="11"/>
        <color theme="1"/>
        <rFont val="Calibri"/>
        <family val="2"/>
        <scheme val="minor"/>
      </rPr>
      <t xml:space="preserve"> Decision-makers have to prepare their organizations and SCs for the digital era taking by tackling decisions related to the selection on: the products that should be produced through
AM, the third parties responsible for product redesign/customization, the ownership of the CAD files, the target market and the distribution channels.*** Our analysis demonstrates the significant ramifications of AM techniques on SC configuration and sustainability performance as opposed to conventional value networks</t>
    </r>
  </si>
  <si>
    <t>Regarding future research, the provided framework needs to be tested against an actual SC to estimate the possible repercussions of AM on the respective network. Moreover, despite the evident sustainability implications of AM platforms, a major challenge that has to be further explored is
the assessment of the trade-offs and their impact on the derived competitiveness of AM value chains compared to traditional networks.</t>
  </si>
  <si>
    <r>
      <t xml:space="preserve">The maturity of AM technologies will enable the realization of stabilized, end to- end engineered supply networks that assist manufacturing industries to develop fundamental capabilities and sustain momentum of SC operations* Figure 4. Supply network reconfiguration framework driven by AM technologies.* </t>
    </r>
    <r>
      <rPr>
        <b/>
        <u/>
        <sz val="11"/>
        <color theme="1"/>
        <rFont val="Calibri"/>
        <family val="2"/>
        <scheme val="minor"/>
      </rPr>
      <t>Advanced manufacturing technologies imply that supply networks are expected to be more collaborative, shorter, and more localized (Ford and Despeisse 2016) in the forthcoming digitalization era** AM technologies can drive the dynamic evolution of the global SCs’ landscape through relocating manufacturing operations close to consumers’ market, for the improvement of supply-demand matching (Cheng et al. 2017), and by enabling enterprises’ collaboration and business offerings’ mass customization and personalization</t>
    </r>
  </si>
  <si>
    <t>The aim of this study is to explore the impact of additive manufacturing (AM) technologies on the configuration opportunities of supply chains (SCs) within the digital manufacturing era. To this effect,we first conduct a critical taxonomy of existing research efforts and then propose an integrated decision- making process for the design and management of SCs defined by digital manufacturing technologies. Following, we provide an integrated framework for future SC reconfiguration opportunities arising from the adoption of AM on a supply network setting.</t>
  </si>
  <si>
    <t>Additive manufacturing;
critical taxonomy; digital
manufacturing; hierarchical
decision-making process;
supply chain
reconfiguration framework</t>
  </si>
  <si>
    <t>Li*b(2019)</t>
  </si>
  <si>
    <t>The influence of additive manufacturing on the configuration of make-to-order spare parts
supply chain under heterogeneous demand</t>
  </si>
  <si>
    <t>Yao Li, Yang Cheng, Qing Hu, Shenghan Zhou, LeiMa, Ming K. Lim</t>
  </si>
  <si>
    <t>https://www.tandfonline.com/doi/full/10.1080/00207543.2018.1543975?casa_token=hQLXUtXzzNkAAAAA%3AaGxir8WR9-UxN5kwnfIbtouQC9YQaegBLC7E1vB6ofoANpnt85plDPmcK1C2LObKQ46xvEfPAV71</t>
  </si>
  <si>
    <t>different from the existing studies, this study mainly focuses on spare parts supply chains that serve
heterogeneous demands from multiple service locations (SLs), with spare parts being produced under make-to-order mode. In fact, the heterogeneous demands for spare parts and make-to-order modes reflect real situations more appropriately, but they have scarcely been addressed in previous research.</t>
  </si>
  <si>
    <t>Different from the existing perception, our results illustrate that the distributed deployment of AM machines does not always guarantee a quick response, and that centralised configuration is desirable when the demand rate is relatively high due to the pooling effect. The distributed configuration, however, can still be suitable, considering the development of AM technology. Our results also indicate the possibility of a mixed configuratio of AM-based supply chains with the potential for outperforming the purely centralised/distributed configuratio</t>
  </si>
  <si>
    <t>our Simevents model cannot reflect the practical situations completely, which is an inherent drawback of the simulation methodv* the data for our simulation model is adapted from the existing literature. The shortcoming of secondary data is that they may not completely reflect the reality** our results suggest some general ways to set up mixed configuration
to achieve better performance;*** our model assumes that production fully corresponds to demand, excluding inventory storage</t>
  </si>
  <si>
    <t>some explicit factors, such as demand features, maintenance costs, carbon emissions, and organisational structures should also be considered to draw more comprehensive conclusions* Studies that combine inventory holding and on-demand production, however, offer more valid and realistic results</t>
  </si>
  <si>
    <t>considering the adoption of AM in spare parts supply chains is still at an early stage, it is relatively difficult to identify case examples from practice and obtain first-hand data. In this case, we adopt the data in the existing literature (Allen 2006, 2011; Liu et al. 2014; Abbink 2015; Li et al. 2017) that are obtained and modified from practical AM production processes* To capture the features of make-to-order and AM flexibility, we model the manufacturing process as a queuing system (Abbink 2015; Song and Zhang 2016).* given the technological advancements, it is more efficient to distribute AM
machines at the SLs; these advancements also limit the investments required on AM machines, especially at the indus
trial level. In other words, with a high production speed and inexpensive equipment, it is reasonable to incorporate more machines in the supply chains and distribute them locally in SLs.</t>
  </si>
  <si>
    <t>We aim to compare different configuration (i.e. centralised and distributed) of spare parts supply chains in terms of their performance (e.g. sojourn time and cost) and to further propose suggestions to better configure AM-based spare parts supply chains by effectively allocating AM machines at service locations (SLs) or regional distribution centres (RDCs).* the
simulation approach is used as the main research method</t>
  </si>
  <si>
    <t>additive manufacturing; spare parts supply chain; heterogeneous demand; make-to-order</t>
  </si>
  <si>
    <t>Öberg(2019)</t>
  </si>
  <si>
    <t>On the verge of disruption: rethinking position
and role – the case of additive manufacturing</t>
  </si>
  <si>
    <t>Christina Öberg, Tawfiq Shams</t>
  </si>
  <si>
    <t>https://www.emerald.com/insight/content/doi/10.1108/JBIM-10-2018-0293/full/html?casa_token=MKfvnIV0PhgAAAAA:37Ovp1BTF5CvtYAbp26grSX9PvsuT-H31lA9v_h0QSfeEeGpztssCAE9vYg64JjfYcKUGaFwgrSX2fQ33XYr3sRjMRN2ewx6u8mEDW_Ij4dsjp-cPlo</t>
  </si>
  <si>
    <t>How are positions and roles changed to meet the challenges of additive manufacturing?
How are the changes to positions and roles connected in such changes?
How and by whom are the changes to positions and roles initiated?</t>
  </si>
  <si>
    <t>most research on additive manufacturing focuses on the technical solutions (Öberg et al., 2018), while less remains known about the business conditions and changes to them because of additive manufacturing. This paper thereby broadens the discussion on the consequences (and opportunities) of additive manufacturing by focusing on the business and network side of it.</t>
  </si>
  <si>
    <r>
      <t>The companies attempted to defend their current positions, leading to new roles for them. This disconnects the change of roles from that
of positions. The changed roles indicate that all parties, regardless of supply chain positions, would move into competing producing roles, thereby
indicating how a</t>
    </r>
    <r>
      <rPr>
        <b/>
        <u/>
        <sz val="11"/>
        <color rgb="FF7030A0"/>
        <rFont val="Calibri"/>
        <family val="2"/>
        <scheme val="minor"/>
      </rPr>
      <t xml:space="preserve"> disruptive technology may disrupt network structures based on companies’ attempts to defend their positions.</t>
    </r>
  </si>
  <si>
    <t>The cases’ strategies could also be seen as case specific, related to actual cases chosen, their geographical setting, and also the paper’s focus on additive manufacturing in metal.</t>
  </si>
  <si>
    <r>
      <t>Additional studies extending geographical scopes and comparing additive manufacturing in different materials, as well as extending the number of cases for verifying andcontrasting observations, would be desirable.*</t>
    </r>
    <r>
      <rPr>
        <b/>
        <u/>
        <sz val="11"/>
        <color rgb="FF7030A0"/>
        <rFont val="Calibri"/>
        <family val="2"/>
        <scheme val="minor"/>
      </rPr>
      <t>Further research could also follow the development and adaptation of additive manufacturing among firms in longitudinal studies* it would be interesting to study how positions and roles shift among firms as the technology matures, and also what explains such shifts (cost structures, knowledge, interaction parties, etc.).*</t>
    </r>
    <r>
      <rPr>
        <u/>
        <sz val="11"/>
        <rFont val="Calibri"/>
        <family val="2"/>
        <scheme val="minor"/>
      </rPr>
      <t xml:space="preserve"> It would also be interesting to make such studies on the network level so as to capture changes in strategies among firms, shifts in interaction patterns and what applications of additive manufacturing become dominating</t>
    </r>
  </si>
  <si>
    <r>
      <t>The area of additive manufacturing and its effects on businesses is still at a very early stage*</t>
    </r>
    <r>
      <rPr>
        <sz val="11"/>
        <color theme="1"/>
        <rFont val="Calibri"/>
        <family val="2"/>
        <scheme val="minor"/>
      </rPr>
      <t>The case companies point at them aiming to keep either by defending or potentially through expanding present positions, while the new technology along with the attempts to maintain and expand positions would, for the case companies, lead to entirely new roles, often wastefully different from the current ones.* all firms aimed for
producing roles, regardless of them holding and also aiming to keep different supply chain positions. This indication again disconnects the change of roles from the change of positions while also meaning that the expectations on roles related to specific positions are challenged** these strategies were initiated by the management of the case companies yet were based on either perceived opportunities or threats. There is the suggested link between visions and defending, and quite incremental ideas and expanding while roles work in the opposite to this and incorporate more of an expected pattern: the more visionary, the more changes to roles. While the disruptive state of additive manufacturing would be position specific and thus affect the case companies to different magnitude, roles could be seen as disruptive in terms of requiring
new competences.</t>
    </r>
  </si>
  <si>
    <t>this paper focuses on how companies strategically consider meeting the challenge of a disruptive technology such as additive manufacturing. The purpose of this paper is to describe and discuss changes in positions and roles related to the implementation of disruptive technology.* Data for the cases were collected through meetings, interviews, seminars and secondary data focusing on both current business activities related to additive manufacturing and scenarios for the future.</t>
  </si>
  <si>
    <t>Additive manufacturing, Strategy, 3D printing, Role, Disruption, Position</t>
  </si>
  <si>
    <t xml:space="preserve"> Zanoni(2019)</t>
  </si>
  <si>
    <t>Supply chain implications of additive manufacturing: a holistic synopsis
through a collection of case studies</t>
  </si>
  <si>
    <t>Simone Zanoni, Milad Ashourpour,  Andrea Bacchetti, Massimo Zanardini,  Marco Perona</t>
  </si>
  <si>
    <t>https://link.springer.com/article/10.1007/s00170-019-03430-w</t>
  </si>
  <si>
    <t>it was shown that the effects resulting from an industrial application of AM technologies are far beyond a limited number of cost-related aspects that companies usually try to investigate and rather, a series of changes and disruptive concepts across the whole supply chain and different lifecycle stages whose impacts need to be studied thoroughly. This would consequently imply that introduction of AM into existing chains would inevitably result in changing one or more corresponding sector(s) of that chain. Therefore, any comparison between performance of AM systems and conventional technologies would require an assessment of the overall impacts rather than isolated aspects of productions or distribution networks.</t>
  </si>
  <si>
    <t>lack of robust data alongside a generalization of qualitative aspects is one of the weaknesses of this work that needs to be resolved in future studies.* although the cases presented in this study pertained to three different industrial sectors, there is a need to increase the number of cases and their respective sectors to establish more conclusive results about AM’s effectiveness in each field.** Proposing structured formats/guidelines to implement a universal approach with respect to case studies could be another future research subject</t>
  </si>
  <si>
    <r>
      <t>Another important feature of AM systems is their inherent flexibility in centralization/decentralization choices. Contrary to conventional technologies, once AM machines are
installed, making new products does not require expensive and complex industrialization setup. This allows installing AM machines at any point across the supply chain, including production facilities at various tiers, and primary or secondary warehouses.* Another important feature of AM systems is their inherent flexibility in centralization/decentralization choices. Contrary to conventional technologies, once AM machines are installed, making new products does not require expensive and complex industrialization setup. This allows installing AM machines at any point across the supply chain, including production facilities at various tiers, and primary or secondary warehouses.*** making products additively would enhance performance of a company from different aspects, among which, increasing market responsiveness, facilitation of logistics network,
and improvement of sustainability of productions were discussed in more detail****</t>
    </r>
    <r>
      <rPr>
        <b/>
        <u/>
        <sz val="11"/>
        <color theme="1"/>
        <rFont val="Calibri"/>
        <family val="2"/>
        <scheme val="minor"/>
      </rPr>
      <t>while a phase such as preparation could benefit from improved lead time, another phase, e.g., production processes could be affected negatively as a result of AM’s increased overall costs.</t>
    </r>
  </si>
  <si>
    <t>The study shows that impacts of AM technologies are not partial or isolated disruptions, but rather encompass a range of changes whose overall consequences spread across different phases of supply chain. Another result of the study is that a benchmarking of AM and conventional technologies on their overall performance is exhaustive only when all features of productions and logistics networks are evaluated simultaneously, rather than in their isolated states.</t>
  </si>
  <si>
    <t>Additive manufacturing . Supply chain . Quantitative cases . Qualitative analysis</t>
  </si>
  <si>
    <t>Nascimento(2019)</t>
  </si>
  <si>
    <t>Exploring Industry 4.0
technologies to enable circular
economy practices in a
manufacturing context
A business model proposal</t>
  </si>
  <si>
    <t>Daniel Luiz Mattos Nascimento, Viviam Alencastro, Osvaldo Luiz Gonçalves Quelhas, Rodrigo Goyannes Gusmão Caiado, Jose Arturo Garza-Reyes, Luis Rocha-Lona, Guilherme Tortorella</t>
  </si>
  <si>
    <t>https://www.emerald.com/insight/content/doi/10.1108/JMTM-03-2018-0071/full/html?casa_token=GNmwjDEIzl0AAAAA:o6aS6_sEyoS6EE2cf5cDI6o1H6YbIBzESOjAM7Q9R6nUNk-NqvjVa0U_EB536qMo4RglzO3oKOdwnfG4bLbOjGqk71R1fWmSi9jULlAVOh-vVWuO9I8</t>
  </si>
  <si>
    <t>RQ1. How can Industry 4.0 technologies be integrated into CE practices on a theoretical
and practical basis?
RQ2. What characteristics should be considered for integrating Industry 4.0 technologies
with current CE business models?
RQ3. How can electronic waste and scrap materials be reused with smart production
system technologies such as 3D printing?</t>
  </si>
  <si>
    <t>there is a disconnect between CE and prominent technologies in the sociotechnical context of sustainable manufacturing, such as Industry 4.0, that can significantly increase the productivity of a recycling factory as well as optimise management for workflows in the entire value chain</t>
  </si>
  <si>
    <t>The outcome of the study is the recommendation of a circular model to reuse scrap electronic devices, integrating web technologies, reverse logistics and AM to support CE practices. Results suggest a positive influence from improving business sustainability by reinserting waste into the supply chain to manufacture products on demand.* reuse of wasted material enables the development of local business networks that generate jobs
and improve economic performance.</t>
  </si>
  <si>
    <t>One limitation of the present work is that the perceptions of participants in the focus groups introduce subjectivity. In addition, the sample of experts was small and does not allow generalisation of the results.</t>
  </si>
  <si>
    <t>The purpose of this paper is to explore how rising technologies from Industry 4.0 can be integrated with circular economy (CE) practices to establish a business model that reuses and recycles wasted material such as scrap metal or e-waste.* The qualitative research method was deployed in three stages. Stage 1 was a literature review of concepts, successful factors and barriers related to the transition towards a CE along with sustainable supply chain management, smart production systems and additive manufacturing (AM). Stage 2 comprised a conceptual framework to integrate and evaluate the synergistic potential among these concepts. Finally, stage 3 validated the proposed model by collecting rich qualitative data based on semi-structured interviews with managers, researchers and professors of operations management to gather insightful and relevant information.</t>
  </si>
  <si>
    <t>Advanced manufacturing technology, Sustainable production, 3D printing, Green operations,
Additive manufacturing, Industry 4.0</t>
  </si>
  <si>
    <t xml:space="preserve"> Kretzschmar(2018)</t>
  </si>
  <si>
    <t>Evaluating the Readiness Level of Additively
Manufactured Digital Spare Parts:
An Industrial Perspective</t>
  </si>
  <si>
    <t>Niklas Kretzschmar , Sergei Chekurov , Mika Salmi and Jukka Tuomi</t>
  </si>
  <si>
    <t>https://www.mdpi.com/2076-3417/8/10/1837</t>
  </si>
  <si>
    <t>the concept of digital spare parts has not yet gained much footing in the manufacturing industry</t>
  </si>
  <si>
    <t>Machines’ limited build chamber volumes and the necessity of post-processing are considered as the main technical challenges of current additive manufacturing processes. Furthermore, it can be concluded that company sizes have a significant effect on perceived technological limitations. Overall, the results lead to the conclusion that the readiness level of the digital spare parts concept demands for further development</t>
  </si>
  <si>
    <t>a more detailed study regarding additional factors which prevent companies from implementing industrial 3D printing capabilities in their organization is desirable. In this regard, real case studies from different countries could support this approach</t>
  </si>
  <si>
    <r>
      <t>Additive manufacturing of digital spare parts offers promising new possibilities for companies to drastically shorten lead times and to omit storage costs.* The models differ in customer responsiveness, supply chain network reliability, transportation and model implementation costs*</t>
    </r>
    <r>
      <rPr>
        <sz val="11"/>
        <color theme="1"/>
        <rFont val="Calibri"/>
        <family val="2"/>
        <scheme val="minor"/>
      </rPr>
      <t xml:space="preserve"> Companies consider the flexibility in terms of rapid part-on-demand production of additively manufactured DSP as a realistic driver for the future adoption of the DSP concept. In this regard, companies applying 3D-printed parts within their supply chain networks consider </t>
    </r>
    <r>
      <rPr>
        <u/>
        <sz val="11"/>
        <color theme="1"/>
        <rFont val="Calibri"/>
        <family val="2"/>
        <scheme val="minor"/>
      </rPr>
      <t>digital storage as the main opportunity and demand 3D printing specialists.</t>
    </r>
    <r>
      <rPr>
        <sz val="11"/>
        <color theme="1"/>
        <rFont val="Calibri"/>
        <family val="2"/>
        <scheme val="minor"/>
      </rPr>
      <t xml:space="preserve"> For very large companies, it seems to be easier to acquire monetary and human resources to set up the infrastructure necessary to realize this concept.*** To reap the benefits from the presented opportunities, </t>
    </r>
    <r>
      <rPr>
        <u/>
        <sz val="11"/>
        <color theme="1"/>
        <rFont val="Calibri"/>
        <family val="2"/>
        <scheme val="minor"/>
      </rPr>
      <t>several technical barriers need to be
overcome. The low number of usable materials, insufficient accuracy levels, tolerances, and the limited build chamber volumes were perceived as the major technical barriers.**</t>
    </r>
    <r>
      <rPr>
        <sz val="11"/>
        <color theme="1"/>
        <rFont val="Calibri"/>
        <family val="2"/>
        <scheme val="minor"/>
      </rPr>
      <t>Applying the nonparametric Mann-Whitney
U-test finally examines the influence of the company size and the effect of 3D printing usage within supply chains on test results</t>
    </r>
  </si>
  <si>
    <t>Conducted from a corporate perspective, outlining a holistic supply chain network structure to visualize different digital spare part distribution scenarios, this survey study evaluates technical and economic additive manufacturing capabilities. Results are analyzed and discussed further by applying the Mann-Whitney test to examine the influence of the company
size and the presence of 3D-printed end-use components within supply networks on gathered data</t>
  </si>
  <si>
    <t>digital spare parts; additive manufacturing; part-on-demand production; technical barriers; powder bed fusion; survey study; mann-whitney</t>
  </si>
  <si>
    <t>H. Khajavi(2018)</t>
  </si>
  <si>
    <t>Additive manufacturing in the spare parts
supply chain: hub configuration
and technology maturity</t>
  </si>
  <si>
    <t>Siavash H. Khajavi, Jan Holmström, Jouni Partanen</t>
  </si>
  <si>
    <t>Rapid Prototyping Journal</t>
  </si>
  <si>
    <t>https://www.emerald.com/insight/content/doi/10.1108/RPJ-03-2017-0052/full/html?casa_token=7qI77-45hgkAAAAA:50oGRr1PeuxdAGXph2p1FG6mrKrqMh4NukU2KsUiQcobav6833TBndxHp93MjoBo4sFMF3Rz6DrLjsTjJo5G1cZ6SjdS_ldVPmvWY1YYMx5P3j3ctPI</t>
  </si>
  <si>
    <t>Although the existing body of knowledge contains research on production decentralization, research on various levels of decentralization is lacking.</t>
  </si>
  <si>
    <r>
      <rPr>
        <u/>
        <sz val="11"/>
        <color theme="1"/>
        <rFont val="Calibri"/>
        <family val="2"/>
        <scheme val="minor"/>
      </rPr>
      <t xml:space="preserve">Results suggest that hub production configuration depending on the utilized AM machines can provide economic efficiency and
effectiveness to reduce equipment downtime. While previous studies have suggested the need for AM machines with efficiency for single part
production for a distributed supply chain, the findings in this research illustrate the positive relationship between multi-part production capability
and the feasibility of a hub manufacturing configuration establishment.** </t>
    </r>
    <r>
      <rPr>
        <b/>
        <u/>
        <sz val="11"/>
        <color theme="1"/>
        <rFont val="Calibri"/>
        <family val="2"/>
        <scheme val="minor"/>
      </rPr>
      <t>with the emergence of significantly cheaper LS AM machines even without improvements in machines automation centralized production with AM loses its large economic advantage to the extent that it becomes less economical than other configurations. A supply chain arrangement candidate for spare parts AM is hub configuration, which is shown to be more efficien than a fully distributed AM at the current technological setting;</t>
    </r>
  </si>
  <si>
    <t>We suggest that the future studies can focus on the methods that can assist the selection and design of the AM hub supply chains for various demand size and customer locations. Moreover, it is beneficial to study cases where downtime is not as important as for aircrafts to examine the feasibility of decentralized supply chain configurations for spare parts provision in those cases.</t>
  </si>
  <si>
    <r>
      <t>This study quantitatively examines the feasibility of different AM-enabled spare parts supply chainconfigurations. Using cost data extracted from a case study, three scenarios per AM machine technology are modeled and compared** This study explores the promise of a production configuration that combines the benefits of centralized production with the flexibility of local manufacturing without the huge costs related to it**</t>
    </r>
    <r>
      <rPr>
        <u/>
        <sz val="11"/>
        <color theme="1"/>
        <rFont val="Calibri"/>
        <family val="2"/>
        <scheme val="minor"/>
      </rPr>
      <t>Using a real-world case study, this study aims to compare the feasibility of different levels of decentralization for AM-enabled spare parts supply chains.*** The methodology used is a scenario analysis based on real
world case data and a complementary expert analysis.*** The objective is to understand the economic result of such decisions.** In this research, we used the model developed by Khajavi et al. (2014) to estimate the cost of AM utilization in various supply chain settings</t>
    </r>
  </si>
  <si>
    <t>This paper aims to explore the promise of a production configuration that combines the benefits of centralized production with the flexibility of local manufacturing without the huge costs related to it.</t>
  </si>
  <si>
    <t>Additive manufacturing, Aerospace industry, AM hub configuration, Direct digital manufacturing, Spare parts supply chain</t>
  </si>
  <si>
    <t>Martinsuo(2018)</t>
  </si>
  <si>
    <t>Adopting additive manufacturing
in SMEs: exploring the challenges
and solutions</t>
  </si>
  <si>
    <t>Miia Martinsuo, Toni Luomaranta</t>
  </si>
  <si>
    <t>https://www.emerald.com/insight/content/doi/10.1108/JMTM-02-2018-0030/full/html?casa_token=5NhIVdql5O0AAAAA:h8ZkVBNFNUCJqE-BuQO1ur8YihW-qUlkapVGG27atr3sxQ9v2pGXPilnFT0gKzIT1b1_3Sh8eeklkdCQZultzdddIhiOoBYLrhwhC4wo9N1r7e6Uu3M</t>
  </si>
  <si>
    <t>RQ1. How do SMEs in different supply chain positions differ in their challenges in
adopting AM?
RQ2. How can SMEs overcome the challenges?</t>
  </si>
  <si>
    <t>the adoption of AM in SMEs is currently poorly understood, as the majority of the literature focuses on large firms, or a mix of large firms and SMEs, and overlooks the supply chain positions of the firms.</t>
  </si>
  <si>
    <r>
      <t>The benefits of AM on a large scale will be achieved only if the broader supply chain adopts AM technology and experiences its benefits.*</t>
    </r>
    <r>
      <rPr>
        <u/>
        <sz val="11"/>
        <color theme="1"/>
        <rFont val="Calibri"/>
        <family val="2"/>
        <scheme val="minor"/>
      </rPr>
      <t xml:space="preserve">The findings imply a need to understand AM adoption as a shared concern and systemic innovation in the supply chain, instead of just a firm-specific implementation task.** </t>
    </r>
    <r>
      <rPr>
        <b/>
        <u/>
        <sz val="11"/>
        <color theme="1"/>
        <rFont val="Calibri"/>
        <family val="2"/>
        <scheme val="minor"/>
      </rPr>
      <t>The study reveals that AM adoption is not only a technology issue, but also an issue of strategic, organizational and operational challenges across the supply chain. It shows that when adopting AM, SMEs face particular challenges and require specific solutions according to their supply chain position.*** This study has revealed the systemic nature of AM technology innovations, implying that
SMEs and large firms cannot develop their AMcapabilities in isolation</t>
    </r>
  </si>
  <si>
    <t>The SMEs in this study are from machine manufacturing and process industries, thereby limiting the findings to this context and to the early phases of the AM adoption process.* we drew attention to multiple different positions in the AM supply chain.</t>
  </si>
  <si>
    <t>full supply chains and their different actors should be studied in relation to each other, and different firms’ expectations in the specific supply chains should be explored.</t>
  </si>
  <si>
    <t>The benefits of AM on a large scale will likely be reaped in the context of machine manufacturing and process industries if the entire supply chain adopts AM technology and its consequences* the poor quality of metal AM parts in the beginning of AM diffusion created a negative image that still exists as a prejudgment that AM does not meet the necessary requirements. Therefore, technological advancement needs to be complemented by active efforts to improve AM’s image, for instance by educating customers and other companies in the supply chain on working with AM.** creating new assessment criteria and metrics for AM manufacturing.*** Our results showed somewhat different development priorities between the supply chain positions in that service firms (AM service providers and industrial designers) set certain expectations for manufacturing firms as their customers, and manufacturing firms in turn need to decide whether to “make or buy” regarding AM capacity</t>
  </si>
  <si>
    <t>The purpose of this paper is to explore SMEs’ perspectives on the adoption of AM in their specific supply chain positions. The paper develops new knowledge on the challenges SMEs face across the supply chain and the actions they need to promote the adoption of AM.* An exploratory interview-based research design is used. In total, 17 interviews were conducted and analyzed in four types of SMEs in their specific positions in AM supply chains. The challenges of adopting AM were mapped, and actions to promote AM adoption were identified</t>
  </si>
  <si>
    <t>Advanced manufacturing technology, Additive manufacturing, Small- and medium-sized enterprises</t>
  </si>
  <si>
    <t>Chekurov(2018)</t>
  </si>
  <si>
    <t>The perceived value of additively manufactured digital spare parts in
industry: An empirical investigation</t>
  </si>
  <si>
    <t>Sergei Chekurov, Sini Metsä-Kortelainen, Mika Salmi, Irene Roda, Ari Jussila</t>
  </si>
  <si>
    <t>https://www.sciencedirect.com/science/article/pii/S0925527318303785</t>
  </si>
  <si>
    <t>RQ1: How do industrial practitioners perceive the value of the DSP
concept?
RQ2: What are the main advantages and criticalities of the DSP
implementation in the perception of industrial partners?</t>
  </si>
  <si>
    <t>although the findings in the body of research of spare part production by AM are generally positive, in reality very few companies implement digital spare parts in their supply chain operations. There is an evident research gap between why the results of the research are so positive and why it is yet to achieve a notable status in the field of maintenance management.</t>
  </si>
  <si>
    <r>
      <t>The benefits found in the reviewed literature were partially verified by the participants but certain limitations, such as the excessive need of post processing, supplier quality parity, and ICT inadequacies, were presented that were absent or not highlighted in literature.**</t>
    </r>
    <r>
      <rPr>
        <b/>
        <u/>
        <sz val="11"/>
        <color theme="1"/>
        <rFont val="Calibri"/>
        <family val="2"/>
        <scheme val="minor"/>
      </rPr>
      <t>was found that
long tail products make excellent candidates for digital distribution. The cost of AM was not seen as a prohibitive issue for long tail
products by the participants.these could be related to lower warehousing and transportation costs as well as faster lead times and delivery times*</t>
    </r>
    <r>
      <rPr>
        <u/>
        <sz val="11"/>
        <color theme="1"/>
        <rFont val="Calibri"/>
        <family val="2"/>
        <scheme val="minor"/>
      </rPr>
      <t>** Another potential DSP subgroup is the improved spare parts that have better qualities than the original ones. This can mean, for instance, better design by topology optimisation or reduced number of joints to decrease the risk of failure*** T</t>
    </r>
    <r>
      <rPr>
        <b/>
        <u/>
        <sz val="11"/>
        <color rgb="FF7030A0"/>
        <rFont val="Calibri"/>
        <family val="2"/>
        <scheme val="minor"/>
      </rPr>
      <t>he companies that view digital spare parts as advantageous and plan to utilize the concept in the future should start the preparation related to part documentation and ICT system capabilities, developing required competences and finding the right partners.</t>
    </r>
  </si>
  <si>
    <t>The study was conducted in Finland and as such, the views presented in the focus groups represent the bias of the Finnish industry</t>
  </si>
  <si>
    <t>Further focus group research aimed at different sectors in differen countries could expand on the results* a quantitative study regarding the readiness levels of the DSP concept and a more in-depth interview with single individuals from companies that already use AM in their supply chains using the same question routine as in this studycould yield data that are more detailed.** Such a study could be focused on developing mathematical models for DPS enabled supply chains that takes the findings of this study into account.</t>
  </si>
  <si>
    <r>
      <t>According to the focus group interviews, digital spare parts could be deployed immediately for a specific type of product in the long tails of company spare part catalogues. However, improvements in AM, company ICT infrastructure, and 3D model file formats need to be achieved for a larger deployment of DSP.*</t>
    </r>
    <r>
      <rPr>
        <sz val="11"/>
        <color theme="1"/>
        <rFont val="Calibri"/>
        <family val="2"/>
        <scheme val="minor"/>
      </rPr>
      <t>A focus group approach was chosen to conduct this re
search because it allows to probe deeper than quantitative methods and allows for the pursuit of new and emerging ideas (Morgan, 1988).</t>
    </r>
  </si>
  <si>
    <t>The purpose of this paper is to verify the conceptual benefits of the implementation of additive manufacturing
(AM) in spare part supply chains from the point of view of industry. Focus group interviews consisting of five
sessions and 46 experts in manufacturing were conducted for this study</t>
  </si>
  <si>
    <t>Spare parts, Digital manufacturing, Additive manufacturing, Supply network management, Distributed manufacturing, 3D printing</t>
  </si>
  <si>
    <t>Chergui(2018)</t>
  </si>
  <si>
    <t>Production scheduling and nesting in additive manufacturing</t>
  </si>
  <si>
    <t>Akram Chergui, Khaled Hadj-Hamou, Frédéric Vignat</t>
  </si>
  <si>
    <t>https://www.sciencedirect.com/science/article/pii/S0360835218304649?casa_token=LC2fOt0yi10AAAAA:k-nLcS-dL7hmak-u6ebCvc6CShh_ViJrlcT7hLiEvY0DepRw3RM75w7ZbYH_FNqrMfBvzP0i2g</t>
  </si>
  <si>
    <t>only few planning and scheduling approaches are proposed in the literature in order to operate AM systems efficientl</t>
  </si>
  <si>
    <t>the number of machines should be doubled in order to compensate the remaining of tardy jobs. Which 30% is the equivalent of an investment of more than million euros. 2.5</t>
  </si>
  <si>
    <t>the planning, nesting and scheduling problem in additive manufacturing is introduced. The aim is to satisfy the orders received from different distributed customers by due dates.* The mathematical formulation of the problem is presented, and a heuristic approach is proposed and developed in Python in order to solve it</t>
  </si>
  <si>
    <t>Additive manufacturing
Production planning
Scheduling
Nesting
Heuristic algorithms</t>
  </si>
  <si>
    <t>Zhang(2019)</t>
  </si>
  <si>
    <t>Modeling and analysis of the on-demand spare
parts supply using additive manufacturing</t>
  </si>
  <si>
    <t>Yuan Zhang, Stefan Jedeck, Li Yang and Lihui Bai</t>
  </si>
  <si>
    <t>https://www.emerald.com/insight/content/doi/10.1108/RPJ-01-2018-0027/full/html?casa_token=HTY708bTQ20AAAAA:mXIbdACnKTiHa_317Yp1cmY6zFg2XedgigdyNW-hbqUkx7miX_AaSUQKQOrtrk0Mqz8JJWUGEbmXsBxHSsCIcfW5AN9s7cWWwL6R9ocKpgQN1bGidfk</t>
  </si>
  <si>
    <t>Despite the widespread expectation that additive manufacturing (AM) will become a disruptive technology to transform the spare parts supply chain, very limited research has been devoted to the quantitative modeling and analysis on how AM could fulfill the on-demand spare parts supply.</t>
  </si>
  <si>
    <t>The simulation results show that in many cases the AM operation is not as cost competitive compared to the traditional warehouse based spare parts supply operation, and that the spare parts size characteristics could significantly affect the overall performance of the AM operations. For some scenarios of the arrival process of spare parts demand, the use of the batched AM production could potentially result in significant delay in parts delivery, which necessitates further investigations of production optimization strategies.</t>
  </si>
  <si>
    <t>although the simulation model established in the current study focuses only on the manufacturing stage of the spare part supply, future research can extend it to a more comprehensive supply chain model.</t>
  </si>
  <si>
    <r>
      <t>The discrete event-based model considered a multi-stage supply chain for chocolate products, including manufacturers, retailers and customers. Based on the assumed customer demands, the results showed that,</t>
    </r>
    <r>
      <rPr>
        <b/>
        <u/>
        <sz val="11"/>
        <color theme="1"/>
        <rFont val="Calibri"/>
        <family val="2"/>
        <scheme val="minor"/>
      </rPr>
      <t xml:space="preserve"> when the customization achieves a certain level, the adoption of AM could significantly disrupt the profits throughout the supply chain and potentially benefit either the manufacturers or the retailers depending on the level of value-added customization at each stage.** The model demonstrated in this study is suitable for business decision-making of mass-produced products when their demand could be predicted** it is known that
the performance of the AM systems could vary significantl depending on the part characteristics, process conditions and process strategies on the operation level. In addition, many of these factors are strongly inter-correlated</t>
    </r>
    <r>
      <rPr>
        <u/>
        <sz val="11"/>
        <color theme="1"/>
        <rFont val="Calibri"/>
        <family val="2"/>
        <scheme val="minor"/>
      </rPr>
      <t>**** In this study, the Arena software (version 14.70.0000 (Kelton, 2002) was used for developing the simulation model.</t>
    </r>
  </si>
  <si>
    <r>
      <t xml:space="preserve">the choice of using AM as a spare parts supply strategy over traditional inventory is a rising decision faced by manufacturers and requires quantitative analysis for their AM-or-stock decisions. The purpose of this paper is to develop a quantitative performance model for a generic powder bed fusion AM system in a spare parts supply chain, thus providing insights into this less-explored area in the literature* In this study, analysis based on a discrete event simulation was carried out for the use of AM in replacement of traditional warehouse inventory for an on-demand spare parts supply system** </t>
    </r>
    <r>
      <rPr>
        <u/>
        <sz val="11"/>
        <color theme="1"/>
        <rFont val="Calibri"/>
        <family val="2"/>
        <scheme val="minor"/>
      </rPr>
      <t>Using this model, the impact of both spare parts demand characteristics (e.g. part size attributes, demand rates) and the AM operations characteristics (e.g. machine size and postpone strategy) on the performance ofusing AM to supply spare parts was studied</t>
    </r>
    <r>
      <rPr>
        <sz val="11"/>
        <color theme="1"/>
        <rFont val="Calibri"/>
        <family val="2"/>
        <scheme val="minor"/>
      </rPr>
      <t>.</t>
    </r>
  </si>
  <si>
    <t>Supply chain, Simulation, Rapid prototyping, Advanced manufacturing technologies, Production processes</t>
  </si>
  <si>
    <t>Roca(2019)</t>
  </si>
  <si>
    <t>Technology cost drivers for a potential transition to decentralized manufacturing</t>
  </si>
  <si>
    <t>Jaime Bonnín Roca, Parth Vaishnav, Rianne E. Laureijs, Joana Mendonça, Erica R.H. Fuchs</t>
  </si>
  <si>
    <t>Additive Manufacturing</t>
  </si>
  <si>
    <t>https://www.sciencedirect.com/science/article/pii/S2214860418308807?casa_token=lgSpFO5h5H8AAAAA:00oZwBHSrDJPBglfJb-IxRek2ZysVSVQVrHt8d7pfkubV-h24NgHij5bD6lCXtlGqUTftazf6g</t>
  </si>
  <si>
    <t>how optimal supply chain configurations change as process and other parameters vary.</t>
  </si>
  <si>
    <r>
      <t>Our results suggest that the cost-minimizing number of manufacturing locations does not vary significantly when taking into account a range of plausible improvements in the technology. In this case, distributed manufacturing is only favorable for a set of non-critical components that can be produced on the same equipment with minimal certification requirements and whose annual demand is in the tens of thousands. Distributed manufacturing is attractive at lower volumes for components that require no hot isostatic pressing*</t>
    </r>
    <r>
      <rPr>
        <b/>
        <u/>
        <sz val="11"/>
        <color rgb="FF7030A0"/>
        <rFont val="Calibri"/>
        <family val="2"/>
        <scheme val="minor"/>
      </rPr>
      <t xml:space="preserve"> under our assumptions, even significant improvements in the technology will not affect the optimal supply chain configuration. This contrasts with previous results, in the field of polymers, which suggested that the evolution of the technology could provoke a change in the most cost-effective supply chain configuration*</t>
    </r>
    <r>
      <rPr>
        <b/>
        <u/>
        <sz val="11"/>
        <color theme="1"/>
        <rFont val="Calibri"/>
        <family val="2"/>
        <scheme val="minor"/>
      </rPr>
      <t>*</t>
    </r>
    <r>
      <rPr>
        <b/>
        <u/>
        <sz val="11"/>
        <color rgb="FF7030A0"/>
        <rFont val="Calibri"/>
        <family val="2"/>
        <scheme val="minor"/>
      </rPr>
      <t xml:space="preserve"> as technology evolves, production might move to regions with lower wages, in line with traditional life cycle theory [85,86]. It also suggests that designing machines that either do not require skilled labor to operate, or which can be operated remotely, would promote distributed manufacturing. This belies the hope that distributed manufacturing will generate local employment***</t>
    </r>
  </si>
  <si>
    <r>
      <t>we did not consider the costs and the uncertainty surrounding the certification process of a new manufacturing facility, although
it may be possible—in the future—to virtually certify individual parts by comparing their “digital twin” to the digital twins of a family of parts that are known to meet specification* we have not considered any constraints on the availability of skilled labor at certain locations, or the location of quality control equipment tailored to detect the defects which are unique to additively-manufactured parts.*</t>
    </r>
    <r>
      <rPr>
        <sz val="11"/>
        <color theme="1"/>
        <rFont val="Calibri"/>
        <family val="2"/>
        <scheme val="minor"/>
      </rPr>
      <t xml:space="preserve"> Our analysis is based on the design for our exemplar part -an engine bracket. Other parts may be smaller (or larger) or take a longer (shorter) time to manufacture due to greater (lesser) geometric complexity.</t>
    </r>
  </si>
  <si>
    <r>
      <t xml:space="preserve">Our null hypothesis is that policymakers who hope that additive manufacturing will automatically make localized, distributed manufacturingattractive are right. Our alternative hypothesis is that centralized manu
facturing is likely to be economically preferable. * This suggests that the ideal situation of having low-volume, distributed production might not be economically optimal.* </t>
    </r>
    <r>
      <rPr>
        <b/>
        <u/>
        <sz val="11"/>
        <color theme="1"/>
        <rFont val="Calibri"/>
        <family val="2"/>
        <scheme val="minor"/>
      </rPr>
      <t>the economies of scale asso
ciated with the post-processing equipment is an important barrier to the decentralization of additive manufacturing. Centralized production would also help manufacturers to share their post-processing equipment with non- MAM components, reducing costs even further.**</t>
    </r>
    <r>
      <rPr>
        <u/>
        <sz val="11"/>
        <color theme="1"/>
        <rFont val="Calibri"/>
        <family val="2"/>
        <scheme val="minor"/>
      </rPr>
      <t xml:space="preserve"> our results suggest that such regionalization may not occur in industries where volumes are low, and/or where products have stringent specifications. Therefore, governments should analyze the potential of MAM in those industrial sectors where they actually hold a comparative advantage or focus on non-critical consumer products which may indeed benefit from the emergence of low-cost machinery.</t>
    </r>
  </si>
  <si>
    <t>We combine a Process-Based Cost Model and an optimization model to analyze the optimal location and number of manufacturing sites, and the tradeoffs between production, transportation and inventory costs. We use as a case study the commercial aviation maintenance market and a titanium jet engine bracket as an exemplar of a class of parts that are not flight-critical. We run our analysis for three different scenarios, one corresponding to the current state of the technology, and two which represent potential improvements in AM technology</t>
  </si>
  <si>
    <t>Additive manufacturing
Process-based cost model
Supply chain
Spare parts
Aviation
Distributed manufacturing</t>
  </si>
  <si>
    <t>M. Meyer(2020)</t>
  </si>
  <si>
    <t>Systematic review of sourcing and 3D printing:
make‑or‑buy decisions in industrial buyer–supplier
relationships</t>
  </si>
  <si>
    <t>Matthias M. Meyer,  Andreas H. Glas, Michael Eßig</t>
  </si>
  <si>
    <t>Management Review Quarterly</t>
  </si>
  <si>
    <t>https://link.springer.com/article/10.1007/s11301-020-00198-2</t>
  </si>
  <si>
    <t>What is the status quo of scientific research in the field of ‘sourcing for
AM’?</t>
  </si>
  <si>
    <t>research on AM in the field of industrial pro curement remains scarce</t>
  </si>
  <si>
    <r>
      <t>The analysis showed that literature on AM in PSM is scarce. Most articles considered AM in terms of its effects on logistics and SCM, and procurement was rarely addressed**</t>
    </r>
    <r>
      <rPr>
        <u/>
        <sz val="11"/>
        <color theme="1"/>
        <rFont val="Calibri"/>
        <family val="2"/>
        <scheme val="minor"/>
      </rPr>
      <t>One explanation for this absence could be that procurement is simply not
significantly affected by AM</t>
    </r>
    <r>
      <rPr>
        <b/>
        <u/>
        <sz val="11"/>
        <color theme="1"/>
        <rFont val="Calibri"/>
        <family val="2"/>
        <scheme val="minor"/>
      </rPr>
      <t>.</t>
    </r>
    <r>
      <rPr>
        <b/>
        <u/>
        <sz val="11"/>
        <color rgb="FF7030A0"/>
        <rFont val="Calibri"/>
        <family val="2"/>
        <scheme val="minor"/>
      </rPr>
      <t>**</t>
    </r>
    <r>
      <rPr>
        <b/>
        <u/>
        <sz val="11"/>
        <color theme="1"/>
        <rFont val="Calibri"/>
        <family val="2"/>
        <scheme val="minor"/>
      </rPr>
      <t>Procurement can therefore consider AM as a risk transition instrument. Developing AM capability makes sense as long as the risk costs in case of supply disruptions are higher than the costs of establishing adequate print capacity to safeguard performance in times of crisis**</t>
    </r>
    <r>
      <rPr>
        <u/>
        <sz val="11"/>
        <color theme="1"/>
        <rFont val="Calibri"/>
        <family val="2"/>
        <scheme val="minor"/>
      </rPr>
      <t>Finally, AM leads to new business models and industrial platforms, such as data exchange platforms, engineering service platforms, or even manufacturing platforms**</t>
    </r>
    <r>
      <rPr>
        <sz val="11"/>
        <color theme="1"/>
        <rFont val="Calibri"/>
        <family val="2"/>
        <scheme val="minor"/>
      </rPr>
      <t>The findings show that existing research lacks theoretical approaches and a systematic view of the topic</t>
    </r>
  </si>
  <si>
    <r>
      <t>the scope of the literature review is limited to journal articles* the discussion section is a work in progress and requires further conceptual and theoretical grounding and development**</t>
    </r>
    <r>
      <rPr>
        <u/>
        <sz val="11"/>
        <color theme="1"/>
        <rFont val="Calibri"/>
        <family val="2"/>
        <scheme val="minor"/>
      </rPr>
      <t xml:space="preserve"> the diffusion of AM is at an early stage</t>
    </r>
    <r>
      <rPr>
        <sz val="11"/>
        <color theme="1"/>
        <rFont val="Calibri"/>
        <family val="2"/>
        <scheme val="minor"/>
      </rPr>
      <t>, and any assessments, including those proposed in this article, should be treated with caution even when examples of AM in industry and, most impor
tantly, of AM during the pandemic of 2020 indicate that AM will add new agility to strategic thinking in sourcing.</t>
    </r>
  </si>
  <si>
    <t>explore and identify best practice in sourcing for AM. Second, the changes in a company’s susceptibility to ourcing risks in AM should be further analysed to provide an optimal risk position in a portfolio that uses AM and traditional manufacturing collectively</t>
  </si>
  <si>
    <r>
      <t>AM plays a risk mitigation role*</t>
    </r>
    <r>
      <rPr>
        <u/>
        <sz val="11"/>
        <rFont val="Calibri"/>
        <family val="2"/>
        <scheme val="minor"/>
      </rPr>
      <t>Literature on sourcing in AM is nonexistent. This complete lack of research makes it impossible for this study to identify research gaps in the area of sourcing.*</t>
    </r>
    <r>
      <rPr>
        <sz val="11"/>
        <rFont val="Calibri"/>
        <family val="2"/>
        <scheme val="minor"/>
      </rPr>
      <t xml:space="preserve">Given that AM allows highly complex products to be manufactured without additional costs (P2) even companies that use the competitive strategy of cost leadership (Porter 1985) can produce individualised products without incurring additional costs. </t>
    </r>
    <r>
      <rPr>
        <u/>
        <sz val="11"/>
        <rFont val="Calibri"/>
        <family val="2"/>
        <scheme val="minor"/>
      </rPr>
      <t xml:space="preserve">This makes the customer more price sensitive, which means that procurement must raise their cost awareness when sourcing input goods.*** </t>
    </r>
    <r>
      <rPr>
        <b/>
        <u/>
        <sz val="11"/>
        <rFont val="Calibri"/>
        <family val="2"/>
        <scheme val="minor"/>
      </rPr>
      <t xml:space="preserve">Procurement must therefore enable fast and flexible processes with a supply base that enables a quick reaction to sudden demands.* </t>
    </r>
    <r>
      <rPr>
        <u/>
        <sz val="11"/>
        <rFont val="Calibri"/>
        <family val="2"/>
        <scheme val="minor"/>
      </rPr>
      <t xml:space="preserve">procurement needs to enable manufacturing by checking capacities in close relationship with their supplier network, for example AM service providers** </t>
    </r>
    <r>
      <rPr>
        <b/>
        <u/>
        <sz val="11"/>
        <rFont val="Calibri"/>
        <family val="2"/>
        <scheme val="minor"/>
      </rPr>
      <t xml:space="preserve">procurement must focus on gaining access to data in order to fulfil internal demands, provide data to suppliers and secure sensitive data.*** </t>
    </r>
    <r>
      <rPr>
        <b/>
        <u/>
        <sz val="11"/>
        <color rgb="FF00B050"/>
        <rFont val="Calibri"/>
        <family val="2"/>
        <scheme val="minor"/>
      </rPr>
      <t>Because AM enables the decentralised (Braziotis et al. 2019) and on-demand (Huang, 2013) printing of functional assemblies (P7) (Ghadge et al. 2018), process steps such as assembly, storage and transportation are reduced. This leads to a more simplified supply chain layout, compared to the global supply chains that we know.**</t>
    </r>
    <r>
      <rPr>
        <b/>
        <u/>
        <sz val="11"/>
        <rFont val="Calibri"/>
        <family val="2"/>
        <scheme val="minor"/>
      </rPr>
      <t>The reduction in complexity brought about by AM (Mohr and Khan, 2016) would lead to the minimisation (or at least a reduction) of supply chain risk. Procurement might therefore use AM within its sourcing strategy to minimise supply risk.*** for many applications AM is still not price competitive compared to traditional manufacturing methods**</t>
    </r>
    <r>
      <rPr>
        <u/>
        <sz val="11"/>
        <rFont val="Calibri"/>
        <family val="2"/>
        <scheme val="minor"/>
      </rPr>
      <t>The methodology used was mostly conceptual (38.1%), followed by case study research (31.7%) and modelling (23.8%). This confirms the need for empirical research.* given that AM is not only changing traditional procurement categories and creating new ones (comprising printers, powder raw materials, data and the associated engineering services) but AM’s widely discussed potential for decentralisation might also restructure the logistical aspects (transport, stocks) of supply chains</t>
    </r>
  </si>
  <si>
    <t>academic journal literature concerning procurement and AM search strings is reviewed. Selected articles are analysed using a fine-grained analytical framework of procurement strategies</t>
  </si>
  <si>
    <t>Procurement · Sourcing · Strategy · Additive manufacturing · 3D
printing · Systematic literature review</t>
  </si>
  <si>
    <t>Pilz(2020)</t>
  </si>
  <si>
    <t>Systematic analysis of comparative studies between additive and conventional manufacturing focusing on the environmental performance of logistics operations</t>
  </si>
  <si>
    <t>Thaísa Lana Pilz, Bruna Nunes,  Marcell Mariano Corrêa Maceno,  Marcelo Gechele Cleto,  Robson Seleme</t>
  </si>
  <si>
    <t>Gestão &amp; Produção</t>
  </si>
  <si>
    <t>https://www.scielo.br/scielo.php?pid=S0104-530X2020000300306&amp;script=sci_arttext</t>
  </si>
  <si>
    <t>(Q1) What are the most relevant comparative studies on environmental performance between additive and conventional manufacturing, focusing on the differences of the logistics operations?
• (Q2) What are the environmental impacts (positive and negative) of the additive manufacturing and decentralized transport?</t>
  </si>
  <si>
    <t xml:space="preserve">there are few available studies that quantitatively analyze and compare the environmental performance of the additive manufacturing process with traditional process from a transport perspective, </t>
  </si>
  <si>
    <r>
      <t xml:space="preserve">it has been concluded that reducing the distances and the quantity of transported products, carbon dioxide emissions and the consumption of energy resources are reduced* </t>
    </r>
    <r>
      <rPr>
        <b/>
        <u/>
        <sz val="11"/>
        <color theme="1"/>
        <rFont val="Calibri"/>
        <family val="2"/>
        <scheme val="minor"/>
      </rPr>
      <t>Some indicate that AM technologies have more environmental advantages than conventional manufacturing. However, the studies that performed the LCA of AM products demonstrated intensive energy consumption during its processing, making the reduction of the potential impacts of other processes, such as transportation, proportional to the impacts generated by the CM, in a global analysis.</t>
    </r>
  </si>
  <si>
    <t>it is recommended to carry out life cycle assessments that present substantial data on the transportation processes, in order to enable a more
detailed analysis of the environmental effects of AM in logistical operations. It is also suggested to simulate distribution routes for the quantification, documentation and comparison of data on the potential environmental impacts of the two systems.</t>
  </si>
  <si>
    <r>
      <t xml:space="preserve">based on the emergence of additive manufacturing, it was assumed that there was a trend in the reduction of potential environmental impacts, focused on logistical operations. </t>
    </r>
    <r>
      <rPr>
        <u/>
        <sz val="11"/>
        <color theme="1"/>
        <rFont val="Calibri"/>
        <family val="2"/>
        <scheme val="minor"/>
      </rPr>
      <t>This fact could influence in modifications of the transportation mode since the transport of products over long distances would be replaced by the transportation of materials to AM companies considering a short distanc</t>
    </r>
    <r>
      <rPr>
        <sz val="11"/>
        <color theme="1"/>
        <rFont val="Calibri"/>
        <family val="2"/>
        <scheme val="minor"/>
      </rPr>
      <t xml:space="preserve">e** </t>
    </r>
    <r>
      <rPr>
        <b/>
        <u/>
        <sz val="11"/>
        <color theme="1"/>
        <rFont val="Calibri"/>
        <family val="2"/>
        <scheme val="minor"/>
      </rPr>
      <t>The systematic review of the literature pointed out that, in fact, decentralized additive manufacturing systems decrease the need for transport over long distances, but clearer approaches and assertive researches on the effects of this change on environmental impacts are still required more. So far, it is known that 3D printing does not replace conventional manufacturing, but it is an alternative manufacturing technology toward sustainable development.</t>
    </r>
  </si>
  <si>
    <t>based on a systematic literature review, this study aimed to analyze the studies that addressed the environmental performance of logistics operations in a comparison among conventional and additive manufacturing, using the Life Cycle Assessment technic (LCA).</t>
  </si>
  <si>
    <t>Life cycle assessment; Additive Manufacturing (AM); Decentralized Manufacturing System (DMS); Transport.</t>
  </si>
  <si>
    <t>K. Dev(2020)</t>
  </si>
  <si>
    <t>Industry 4.0 and circular economy: Operational excellence for sustainable
reverse supply chain performance</t>
  </si>
  <si>
    <t>Navin K. Dev, Ravi Shankar, Fahham Hasan Qaiser</t>
  </si>
  <si>
    <t>https://www.sciencedirect.com/science/article/pii/S0921344919304896?casa_token=A50jTK-T3cgAAAAA:7Mh859gV6kQbEsD-eZcMSnkhdvi_eLj54fEPaTpmZCCvhuSFtRFCZ20UN1C2r-0M8BFpksM8QA</t>
  </si>
  <si>
    <t>Additive manufacturing, CC, IoT</t>
  </si>
  <si>
    <t>(i) How the synergies of I4.0 and CE have an impact on environmental and economic performances?
(ii) How the integration of innovations in terms of diffusion of green products and I&amp;PP policy affect a reverse logistics system in termsof its performance?
(iii) How different FBD rules affect the speed with which the products are fed to the shipping terminal and thereby affect the performances?</t>
  </si>
  <si>
    <t>the findings of the paper suggest appropriate combinations of information-sharing and family based dispatching rules. Further, the findings suggest that, given the I4.0 and circular capabilities, it is necessary to focus on the cost of the socially influenced operations involving factors such as collection investment and size of the end-user market that governs the product returns.</t>
  </si>
  <si>
    <t>The results obtained in the present research are context-specific and deserve a more detailed analysis in terms of parameterization and SC network structures for generalization.</t>
  </si>
  <si>
    <t>The present study can be extended towards dealing with multiple suppliers instead of one supplier* involve the environmental and economic performances considering the effect of disposal of returns. The study concerning ripple effect (i.e. disturbance that spreads from upstream towards downstream affecting SC output) for sustainable performances in reverse logistics could be another interesting issue for future research</t>
  </si>
  <si>
    <r>
      <t>The present research proposes a roadmap to the excellence of operations for sustainable reverse supply chain/ logistics by the joint implementation of principles of Industry 4.0 (I4.0) and ReSOLVE model of circular economy
(CE) approaches.*The effectiveness of the virtual world in I4.0 environment is explored using simulation of reverse logistics model involving operations such as inventory and production planning policy, family-based dispatching rules of remanufacturing, and additive manufacturing**</t>
    </r>
    <r>
      <rPr>
        <u/>
        <sz val="11"/>
        <color theme="1"/>
        <rFont val="Calibri"/>
        <family val="2"/>
        <scheme val="minor"/>
      </rPr>
      <t>The remanufacturing model examines the trade-off between set-up delays and the availability of green transportation.**</t>
    </r>
    <r>
      <rPr>
        <b/>
        <u/>
        <sz val="11"/>
        <color rgb="FF00B050"/>
        <rFont val="Calibri"/>
        <family val="2"/>
        <scheme val="minor"/>
      </rPr>
      <t xml:space="preserve"> The lean operations coupled with information technology-based I4.0 initiatives lead to sustainable developments in the manufacturing/remanufacturing environment from an economic viewpoint (Luthra and Mangla, 2018a).**</t>
    </r>
    <r>
      <rPr>
        <b/>
        <u/>
        <sz val="11"/>
        <rFont val="Calibri"/>
        <family val="2"/>
        <scheme val="minor"/>
      </rPr>
      <t>we look at the operational excellence by considering the integration of characteristics of technology management proposed by Mangla et al. (2019) which include (i) Industry 4.0, (ii) reverse logistics, and (iii) lean approach through cellular manufacturing systems.</t>
    </r>
  </si>
  <si>
    <t>the present study contributes to exploring consumers’ behavior by integrating I4.0 technology through a cloud-based ERP system equipped with the Bass model algorithm</t>
  </si>
  <si>
    <t>Operations excellence, Sustainable reverse supply chain, Industry 4.0, Circular economy
ReSOLVE model, Family-based scheduling</t>
  </si>
  <si>
    <t xml:space="preserve"> González-Varona(2020)</t>
  </si>
  <si>
    <t>New Business Models for Sustainable Spare Parts
Logistics: A Case Study</t>
  </si>
  <si>
    <t>José M. González-Varona , David Poza , Fernando Acebes , Félix Villafáñez, Javier Pajares
and Adolfo López-Paredes</t>
  </si>
  <si>
    <t>https://www.mdpi.com/2071-1050/12/8/3071</t>
  </si>
  <si>
    <t xml:space="preserve">how a digital supply chain for spare parts has the potential to bring about changes in business models with a positive impact on e ciency and sustainability e </t>
  </si>
  <si>
    <t>a literature review shows that: (i) academic papers on the adoption of additive manufacturing have focused mainly on large companies; (ii) the methods required by SMEs to adopt new technologies di er from those employed by large companies; and i(iii) recent studies suggest that a suitable way to help small- and medium-sized enterprises (SMEs) to adopt new additive manufacturing technologies from the academic world is by presenting case studies in which SMEs are involved</t>
  </si>
  <si>
    <r>
      <t xml:space="preserve">The FIL3D platform facilitates the processes of searching for professional quotations, reducing the transaction costs associated with acquiring one part or more made with any additive manufacturing technology (fused filament fabrication FFF, sintering, etc.). It also provides companies the possibility of o ering processes linked to the after-sales service to customers/end users through the platform. This has a significant impact on the SMEs operating in global markets, as their ability to provide after-sales support to customers increases exponentially. On the one hand, response times are cut by not having to wait for a part to arrive from a warehouse located thousands of miles away. </t>
    </r>
    <r>
      <rPr>
        <b/>
        <u/>
        <sz val="11"/>
        <color theme="1"/>
        <rFont val="Calibri"/>
        <family val="2"/>
        <scheme val="minor"/>
      </rPr>
      <t xml:space="preserve">On the other hand, logistics management is made much simpler and more efficient.
</t>
    </r>
  </si>
  <si>
    <t>It represents a paradigm shift from the traditional approach to the DSC, which will mean economic savings, increased efficiency, and better customer service.</t>
  </si>
  <si>
    <t>the purpose of this article is to present a case study approach that shows how a digital supply chain for spare parts has the potential to bring about changes in business models with significant benefits for both global SMEs (more e ective logistic management), customers (response e time), and the environment (reduced energy, emissions, raw materials, and waste).</t>
  </si>
  <si>
    <t>resource e ciency; digital supply chain; spare parts; additive manufacturing; small- and medium-sized enterprises (SMEs); business model; on-demand production</t>
  </si>
  <si>
    <t>Delic(2020)</t>
  </si>
  <si>
    <t>The effect of additive manufacturing adoption on supply chain flexibilityand performance: An empirical analysis from the automotive industry</t>
  </si>
  <si>
    <t>Mia Delic , Daniel R. Eyers</t>
  </si>
  <si>
    <t>https://www.sciencedirect.com/science/article/pii/S0925527320300815?casa_token=hMr1424kLScAAAAA:igKwZVBW-eMQuB_kkBVuiWyM854hDMxJv0rlL00FNKSeQBCUwj4ivttEoB5xxvRE01K9bc7PkQ</t>
  </si>
  <si>
    <t>hypothesis,framework</t>
  </si>
  <si>
    <t>how supply chain flexibility mediates the effect of Additive Manufacturing adoption on supply chain performance in the context of European automotive industry.</t>
  </si>
  <si>
    <t>No empirical study was found in the supply chain literature that specifically examines the relationships among Additive Manufacturing adoption, flexibility and performance; the paper therefore fills an important gap in the supply chain literature</t>
  </si>
  <si>
    <t>Research findings indicate that Additive Manufacturing adoption positively impacts supply chain flexibility and that, in turn, supply chain flexibility positively impacts supply chain performance. This suggests that companies should focus on flexibilities in the supply chain to improve its performance.</t>
  </si>
  <si>
    <t>our results were collected fromanonymous participants, precluding follow-up research where particularly interesting responses were identified</t>
  </si>
  <si>
    <t>are larger companies more likely to benefit than smaller ones? Or do geographic idiosyncrasies mean that firms in certain countries have an advantage? Whilst the current study has focused on aggregate company data, there are clear benefits for using a combination of quantitative survey data together with qualitative investigation.</t>
  </si>
  <si>
    <r>
      <t>The research is based on a quantitative approach using a questionnaire survey from a total of 124 medium-and large-sized European Union automotive manufacturing companies. The hypothesized relationships are tested using partial least square structural equation modeling (PLS-SEM).*</t>
    </r>
    <r>
      <rPr>
        <u/>
        <sz val="11"/>
        <color theme="1"/>
        <rFont val="Calibri"/>
        <family val="2"/>
        <scheme val="minor"/>
      </rPr>
      <t xml:space="preserve"> In order to enhance effectiveness, companies need to strive for innovation maximization in all possible areas, and Additive Manufacturing
adoption is one of the viable investments for promoting rapid innovation and product design modifications (Chan et al., 2018), resulting in increased customer satisfaction. Furthermore, as effectiveness seeks to be as flexible and customer oriented as possible*</t>
    </r>
    <r>
      <rPr>
        <sz val="11"/>
        <color theme="1"/>
        <rFont val="Calibri"/>
        <family val="2"/>
        <scheme val="minor"/>
      </rPr>
      <t>this study adopted previously validated items with a high level of reliability and validity to measure SCP.</t>
    </r>
  </si>
  <si>
    <t>The purpose of this paper is to provide a conceptual framework for analyzing the relationships among Additive
Manufacturing adoption, flexibility, and performance in the supply chain context.</t>
  </si>
  <si>
    <t>Additive manufacturing adoption
Supply chain flexibility
Supply chain performance
Automotive industry</t>
  </si>
  <si>
    <t>Chowdhury*b(2020)</t>
  </si>
  <si>
    <t>Sustainable design of on-demand supply chain network for additive
manufacturing</t>
  </si>
  <si>
    <t>Sudipta Chowdhury, Omid Shahvari, Mohammad Marufuzzaman, Jack Francis, Linkan Bian</t>
  </si>
  <si>
    <t>IISE Transactions</t>
  </si>
  <si>
    <t>https://www.tandfonline.com/doi/full/10.1080/24725854.2018.1532134?casa_token=4NMAjSPINB0AAAAA%3ACwrIvgdFnx0Bu5OW5Vp7pQDMEoFwPtXY5bjQhIHE0myP8sHCg5cfpKLegIXEuujyR20VJ_UEISU5</t>
  </si>
  <si>
    <t>mathematicalmodeling</t>
  </si>
  <si>
    <t>how facility location selection, production capacity selection, raw material procurement
decisions, pre-and-post processing, transportation decisions, and storage capacity can affect the network performance, which can later transfer to the system-level decision making and determine the design of a supply chain network* how resource utilization,
energy consumption, and material productivity can affect the network performance, which can later transfer to the process-level decision making.</t>
  </si>
  <si>
    <t>this is the first study in the AM literature that integrates both process and system-level design decisions under the same decision making framework.</t>
  </si>
  <si>
    <t>layer thickness has a considerable impact on production and post-processing cost, and to the overall product delivery cost.* It is observed that customer demand variability and changes in mean customer demand significantly impact the AM supply chain network design decisions (e.g., facility location decisions). Hence, a better projection in demand has the potential to significantly cut the end product cost and increase customer satisfaction through timely delivery.** Adequate raw material safety stock (e.g., metal powder) is necessary for uninterrupted production of additively manufactured products.*** Minimization of raw material wastage reduces the cost associated with procurement and transportation; this has an impact on the final product delivery cost.</t>
  </si>
  <si>
    <t>Our study ignores machine breakdown and scheduling, which may significantly impact the AM supply chain network per
formance.</t>
  </si>
  <si>
    <t>additively manufactured products can be produced in batches which have high potential to significantly reduce the overall production cost as well as
lead time of the product</t>
  </si>
  <si>
    <r>
      <t>after the demand information is revealed, a number of second-stage decisions, such as optimal layer thickness for AM products, production, post-processing, procurement, storage, and transportation decisions, are made.*</t>
    </r>
    <r>
      <rPr>
        <sz val="11"/>
        <color theme="1"/>
        <rFont val="Calibri"/>
        <family val="2"/>
        <scheme val="minor"/>
      </rPr>
      <t>Due to the need to solve our proposed optimization framework in a realistic-size network problem, a hybrid decomposition algorithm, combining the Sample Average Approximation algorithm with an Adaptive Large Neighborhood Search algorithm, is proposed.**</t>
    </r>
    <r>
      <rPr>
        <u/>
        <sz val="11"/>
        <color theme="1"/>
        <rFont val="Calibri"/>
        <family val="2"/>
        <scheme val="minor"/>
      </rPr>
      <t xml:space="preserve"> our experimental results indicate that an increase in safety stock level substantially increases the storage and transportation cost, which essentially increases the unit delivery cost of the product. For instance, a 45% increase in raw material safety stock level may increase the overall network cost by approximately 13%.*** an increase in raw material wastage rate from 10% to 50% increases the procurement and transportation cost by 7.1% and 23.2%, respectively. However, we observe no significant changes in network design decisions (e.g., facility location decisions) due to this increase in wastage rate.</t>
    </r>
  </si>
  <si>
    <t>This study proposes a novel optimization framework that simultaneously considers interdependence of flow networks, resource restrictions, and process-and-system level costs under a unified decision framework for the design and management of an integrated Additive Manufacturing (AM) supply chain network. A two-stage stochastic programming model is proposed that minimizes the facility location and capacity selection decisions at the first-stage prior to realizing any customer demand information.</t>
  </si>
  <si>
    <t>Additive manufacturing;
supply chain management;
layer thickness; postprocessing
cost; stochastic
optimization</t>
  </si>
  <si>
    <t>Öberg*b(2019)</t>
  </si>
  <si>
    <t>Additive manufacturing – digitally
changing the global business landscape</t>
  </si>
  <si>
    <t>Christina Öberg</t>
  </si>
  <si>
    <t>European Journal of Management and Business Economics</t>
  </si>
  <si>
    <t>https://www.emerald.com/insight/content/doi/10.1108/EJMBE-11-2018-0116/full/html</t>
  </si>
  <si>
    <t>how measures to deal and create power imbalances occur also related to indirect parties, and how the disruptive character of the supply chain leads to exercised power.</t>
  </si>
  <si>
    <r>
      <t>the uncertainties created suggest that parties attempt to create imbalances and advantages to a higher extent than before. This would be linked to increased selfishness in decisions among parties and struggles to stay alive among the companies, and is specifically noted when proactive attempts are made to create imbalances, yet also when reactive activities aim to lead to such imbalances.*</t>
    </r>
    <r>
      <rPr>
        <u/>
        <sz val="11"/>
        <color theme="1"/>
        <rFont val="Calibri"/>
        <family val="2"/>
        <scheme val="minor"/>
      </rPr>
      <t>sub-suppliers and logistics firms would need to really consider their long-term development, whether to try to build positions on their own or ally closer to manufacturing firms, for instance.</t>
    </r>
  </si>
  <si>
    <t>explore similar phenomena in other countries and industries.* The idea of disruption causing uncertainty and power struggles would be worth
investigating in other settings, and additive manufacturing would be interesting to study related to different materials (plastics, metals, etc.) and compare different settings</t>
  </si>
  <si>
    <r>
      <t>**</t>
    </r>
    <r>
      <rPr>
        <u/>
        <sz val="11"/>
        <color theme="1"/>
        <rFont val="Calibri"/>
        <family val="2"/>
        <scheme val="minor"/>
      </rPr>
      <t>a proactive aim to reposition the firm based on new activities, and a reactive aim to deal with those issues caused by how parties at other positions in the supply chain adapt to additive manufacturing.</t>
    </r>
  </si>
  <si>
    <t>The paper is based on data collected from a number of seminars hosting a total of 620 industry experts representing 102 companies in the area, and reflecting every step of the supply chain.* The power struggle provides new insights into how an emerging technology is realised and the effect of protectionism on such attempts.</t>
  </si>
  <si>
    <t>Power, 3D printing, Supply chain</t>
  </si>
  <si>
    <t xml:space="preserve"> Luomaranta(2019)</t>
  </si>
  <si>
    <t>Supply chain innovations for
additive manufacturing</t>
  </si>
  <si>
    <t>Toni Luomaranta and Miia Martinsuo</t>
  </si>
  <si>
    <t>https://www.emerald.com/insight/content/doi/10.1108/IJPDLM-10-2018-0337/full/html?casa_token=JO5uh6x_cMQAAAAA:xDJHBOUZnT9FRKenTvyS3RORszK_tp2FxKzc9oEgphXsy5BjnTALr-sv9FubtHxHuPik2xGdb_m9Fu6ZmA8Fj3y7tH1UT_FCUlGoT6KTp4FxHP3lnYo</t>
  </si>
  <si>
    <t>RQ1. What kinds of contextual changes take place in business-to-business AM supply chains?
RQ2. How through what kinds of activities do different firms participate in the AM supply chain process?
RQ3. How can firms leverage AM through innovations in their supply chains?</t>
  </si>
  <si>
    <t>AM as an emerging manufacturing innovation that will require supply chain innovations for better performance. There is a research gap in the area of partial or complete AM supply chains as the different firms collaborate to create value through AM, making this research focus important
and complementary to single-firm studies. The second research gap is in the business-to business context of AM, as its supply chains may be more complex than those in consumer goods manufacturing. As supply chain innovations are context dependent, an AM-focused study will offer novel knowledge in connection with modern manufacturing system</t>
  </si>
  <si>
    <t>While earlier research has centered on technology or firm-specific AM implementations, this study shows that fully leveraging AM will require innovations at the level of the supply chain, including innovations in business processes, technology and structure, as well as supportive changes in the business environment. These innovations occur in different parts of the AM supply chain and are emphasized differently within different firm types* The holistic view taken reveals that successful AM technology adoption requires broad involvement from different firms across the supply chain</t>
  </si>
  <si>
    <t>This research was conducted in one country in the context of the machine building and process industry with a limited data set, which limits the generalizability of the results* The exploratory research design enabled a broad exploration of the phenomenon but not in depth observations or analysis of a specific case.** All firms were from the machine and process industry, and the AM technology was metallic AM, which limits the findings to this context.*** In some firms, only one person was interviewed and additional documentation or website data were not available for triangulation purposes, which may limit the reliability of the data.</t>
  </si>
  <si>
    <t>In the future, a single supply chain and its AM investment should be investigated to confirm this study’s predictions and develop them further. Since cooperation between firms was considered important in this study, it would be beneficial to study to what degree large
firms’ support of their respective supply chains explains the successful adoption of AM throughout the supply chain.</t>
  </si>
  <si>
    <r>
      <t xml:space="preserve">this study focuses on industrial goods manufacturing and, more specifically, on firms with different roles in the AM supply chain.* </t>
    </r>
    <r>
      <rPr>
        <b/>
        <u/>
        <sz val="11"/>
        <color theme="1"/>
        <rFont val="Calibri"/>
        <family val="2"/>
        <scheme val="minor"/>
      </rPr>
      <t>The results offer evidence that understanding AM through supply chain innovations can help firms connect with other firms in the supply chain and thus leverage AM more effectively.**</t>
    </r>
    <r>
      <rPr>
        <sz val="11"/>
        <color theme="1"/>
        <rFont val="Calibri"/>
        <family val="2"/>
        <scheme val="minor"/>
      </rPr>
      <t xml:space="preserve"> The initial list contained about 70 firms with different supply chain roles, and they were contacted by e-mail and/or telephone to seek volunteers for participation.** </t>
    </r>
    <r>
      <rPr>
        <b/>
        <u/>
        <sz val="11"/>
        <color rgb="FF7030A0"/>
        <rFont val="Calibri"/>
        <family val="2"/>
        <scheme val="minor"/>
      </rPr>
      <t>The interviewees expressed that full digitalization increases the need for trusted business partners to be addressed in thesupply chain definition and in partner selection.*** As a contrast to previous research that portrays AM as a means to simplify the supply chain and improve its efficiency (e.g. Holmström et al., 2010), our findings highlight the complexity of the supply chain transformation associated with AM, drawing attention to the new kinds of firms (i.e. partners), material flows and digital information flows within the supply chain.* fully leveraging digital manufacturing technologies will require adopting a holistic view
of the digitalized supply chain. This may have far wider effects than just for manufacturing processes. For example, product designers with different roles in the supply chain can benefit from the possibility of co-designing products in real time using suitable design software. Digitalization also has the possibility to enhance the response time in customer relationships</t>
    </r>
    <r>
      <rPr>
        <b/>
        <u/>
        <sz val="11"/>
        <rFont val="Calibri"/>
        <family val="2"/>
        <scheme val="minor"/>
      </rPr>
      <t>* SMEs with
traditional manufacturing equipment are actively seeking to be part of the AM supplychain in the post-processing phase, which reflects Strong et al.’s (2018) prediction that post-producing is a way for machinery SMEs to join the AM supply chain.</t>
    </r>
  </si>
  <si>
    <t>The purpose of this paper is to explore the supply chain innovations dealing with AM in business-to-business supply chains.* An exploratory qualitative research design is used. Interviews were conducted in 20 firms, workshops were organized to map AM-related processes and activities, and supply chain innovations were analyzed.</t>
  </si>
  <si>
    <t>Radical innovation, Additive manufacturing, Manufacturing technology,
Supply chain innovation</t>
  </si>
  <si>
    <t>Ramón-Lumbierres(2020)</t>
  </si>
  <si>
    <t>Optimal postponement in supply chain network
design under uncertainty: an application for
additive manufacturing</t>
  </si>
  <si>
    <t>Daniel Ramón-Lumbierres , F. Javier Heredia Cervera , Joaquim Minguella-
Canela &amp; Asier Muguruza-Blanco</t>
  </si>
  <si>
    <t>https://www.tandfonline.com/doi/full/10.1080/00207543.2020.1775908?casa_token=mboDo-bbbssAAAAA%3AlBejSC45liDC98a8fRzOF2h8ftPjSxMtX1aCzyQF3CWtc33qfam2c6Di5DbAB3EtndV8VtJNxJug</t>
  </si>
  <si>
    <r>
      <t>we show that additive manu facturing is a valid technology for complementing and improving the efficiency of classical injection processes,
but not for completely substituting it. Besides the case study presented in this research, the model (OSCS) has proved to be useful analysing the introduction of AM printing in other industries, such as for spare car parts or retail crafts companies.*</t>
    </r>
    <r>
      <rPr>
        <b/>
        <i/>
        <u/>
        <sz val="11"/>
        <color theme="1"/>
        <rFont val="Calibri"/>
        <family val="2"/>
        <scheme val="minor"/>
      </rPr>
      <t xml:space="preserve"> the optimal solution generally involves
a complex combination of several technologies that is specific to every product. Therefore, managers must be aware that simple decisions can lead to inefficie SC designs.*** Our computational sensitivity analysis clearly shows that high holding and discarding inventory costs promote the penetration of fast response technologies (such as AM printing) at the expense of less responsive manufacturing processes (such as injection). This increases the importance of postponement over speculative production</t>
    </r>
  </si>
  <si>
    <t>there are some features that could be included in the currentmodel, such as perishability, some risk-aversion measures, and closed-loop chains.* multistage stochastic programming problem with as many stages as time periods nP in the formulation</t>
  </si>
  <si>
    <t>practitionersmust avoid simple decisions involving complete speculation of postponement strategies, because such extreme strategies will lead to suboptimal designs that are rife with managerial inefficiencie</t>
  </si>
  <si>
    <t>This study presents a new two-stage stochastic programming decision model for assessing how to introduce some new manufacturing technology into any generic supply and distribution chain. It additionally determines the optimal degree of postponement, as represented by the so-called customer order decoupling point (CODP), while assuming uncertainty in demand for multiple products.</t>
  </si>
  <si>
    <t>Manufacturing;
postponement; stochastic
programming; supply chain
strategy; 3D printing;
additive manufacturing</t>
  </si>
  <si>
    <t xml:space="preserve"> Strong(2018)</t>
  </si>
  <si>
    <t>Hybrid manufacturing – integrating traditional manufacturers with additive
manufacturing (AM) supply chain</t>
  </si>
  <si>
    <t>Danielle Strong, Michael Kay, Brett Conner, Thomas Wakefield, Guha Manogharan</t>
  </si>
  <si>
    <t>https://www.sciencedirect.com/science/article/pii/S2214860417305444</t>
  </si>
  <si>
    <t>Previous research has shown that there are strong interests among machine shops to take advantage of AM and available excess capacity through hybrid-AM.</t>
  </si>
  <si>
    <t>It was found that uncapacitated facility location models identifie demand centroid as the optimal location and was affected only by AM utilization rate whereas a constrained p median model identified 22 AM hub locations as the initial sites for AM hubs which grows to 44 AM hubs as demand increases. It was also found that transportation cost was not a significant factor in the hybrid-AM supply chain.</t>
  </si>
  <si>
    <t>In addition, this study did not include local factors such as availability of AM supplies, operators and policies that could affect the proposed AM hubs.</t>
  </si>
  <si>
    <t>including residual stress relieving (heat treatment) stage prior to machining, incorporating product-mix models with different types of post-processing needs (machining, grinding, polishing, electro-chemical polishing, etc.) and time-sensitivity (e.g. aerospace and defense suppliers).</t>
  </si>
  <si>
    <t>Proposed integration of metal AM is beneficial to SMEs who can offe post-processing services of highly complex parts which has higher unit margin without the need for expensive hard tooling. By centralizing AM resources, every machine shop in the U.S. does not have to directly invest in expensive AM systems and associated training, maintenance, research and development efforts</t>
  </si>
  <si>
    <t>This study specifically links existing traditional manufacturers with evolving AM technologies through classical facility location models</t>
  </si>
  <si>
    <t>Hybrid manufacturing, Additive manufacturing, Facility location, Supply chain
Logistics, Manufacturing hubs, Direct digital manufacturing</t>
  </si>
  <si>
    <t>Chung(2018)</t>
  </si>
  <si>
    <t>Dynamic Supply Chain Design and Operations Plan
for Connected Smart Factories with
Additive Manufacturing</t>
  </si>
  <si>
    <t>Byung Do Chung , Sung Il Kim, Jun Seop Lee</t>
  </si>
  <si>
    <t xml:space="preserve">Applied Sciences
</t>
  </si>
  <si>
    <t>https://www.mdpi.com/2076-3417/8/4/583</t>
  </si>
  <si>
    <t>Additive manufacturing, IoT, CC</t>
  </si>
  <si>
    <t xml:space="preserve">due to the aforementioned changes in business environments, a new approach is needed for dynamically designing supply chain, in order to efficiently support personalized production* </t>
  </si>
  <si>
    <t>Experimental results demonstrated the importance of dynamic supply chain design and operation with real time data, and showed that transportation costs vary widely . These proposed processes and results show that the smart supply chain is different from the traditional supply chain for mass production.</t>
  </si>
  <si>
    <t>Since the new manufacturing environment studied has not been fully implemented yet, we need to consider additional constraints on the actual environment and expand the model accordingly. the optimization models for dynamic supply chain design and operations were developed separately.In future research, we will develop a mathematical model that integrates the design and operation phase, and compares the results and performance with this study. Future studies will also take into account the diverse uncertainties that occur in environments where multiple factories are shared. Also, in future research, other relevant factors, such as quality of product, compatibility and pricing strategies, can be considered</t>
  </si>
  <si>
    <t>we reviewed the literature related to the concept of smart supply chains, and presented six types of flexibility focusing on smart supply chains with additive manufacturing where processes are interchangeable, in order to support personalized customer requirements. These are design, product, process, supply chain, collaboration, and strategic flexibilities</t>
  </si>
  <si>
    <t>In this study, we investigated a smart supply chain with additive manufacturing that enables
connected smart factories to communicate with each other in real time, to share data, and to
make optimal decisions to support consumers through the cloud.</t>
  </si>
  <si>
    <t>connected smart factories; additive manufacturing; dynamic supply chain design; flexibility; customized demand</t>
  </si>
  <si>
    <t xml:space="preserve"> Ghadge(2018)</t>
  </si>
  <si>
    <t>Impact of additive manufacturing on aircraft supply chain performance A system dynamics approach</t>
  </si>
  <si>
    <t>Abhijeet Ghadge, Georgia Karantoni, Atanu Chaudhuri, Aravindan Srinivasan</t>
  </si>
  <si>
    <t>https://www.emerald.com/insight/content/doi/10.1108/JMTM-07-2017-0143/full/html?casa_token=JbGgaMudPCMAAAAA:ufUapNuGGC7coAt5fpN6g0rIA8bDWIVfCLhpAjatisRLFeMo-S-Yd-zDQpbUFUor1UIRO63Ll6lRZBHdjdxXiPSBpb9zqDZ9KWpAvKgQK3WPfC-H1kI</t>
  </si>
  <si>
    <t>RQ1. How can the impact of AM on aircraft spare parts SCs be assessed?
RQ2. How can the overall performance difference between CM and AM implemented SC
systems be captured?</t>
  </si>
  <si>
    <t>The research was motivated by the lack of an adequate number of quantitative studies focussing on AM implications in the SC context, as the majority of the available academic papers focussed mainly on theAM’s technological or transformational aspects. Furthermore, apart from a few SC-focussed studies the extant literature suffers from a scarcity of studies investigating AM capabilities in SC or manufacturing</t>
  </si>
  <si>
    <r>
      <t xml:space="preserve">study suggests that AM implementation has a strong potential to </t>
    </r>
    <r>
      <rPr>
        <u/>
        <sz val="11"/>
        <color theme="1"/>
        <rFont val="Calibri"/>
        <family val="2"/>
        <scheme val="minor"/>
      </rPr>
      <t>mitigate high inventory risk and achieve the required service level while eliminating downtime cost.</t>
    </r>
    <r>
      <rPr>
        <sz val="11"/>
        <color theme="1"/>
        <rFont val="Calibri"/>
        <family val="2"/>
        <scheme val="minor"/>
      </rPr>
      <t xml:space="preserve"> The study also suggests that multiple n</t>
    </r>
    <r>
      <rPr>
        <u/>
        <sz val="11"/>
        <color theme="1"/>
        <rFont val="Calibri"/>
        <family val="2"/>
        <scheme val="minor"/>
      </rPr>
      <t>etwork risks and external disruptions can be avoided with the adoption of the AM technology</t>
    </r>
    <r>
      <rPr>
        <sz val="11"/>
        <color theme="1"/>
        <rFont val="Calibri"/>
        <family val="2"/>
        <scheme val="minor"/>
      </rPr>
      <t xml:space="preserve">. </t>
    </r>
    <r>
      <rPr>
        <u/>
        <sz val="11"/>
        <color theme="1"/>
        <rFont val="Calibri"/>
        <family val="2"/>
        <scheme val="minor"/>
      </rPr>
      <t>The drastic reduction in logistics operations identified under AM implementation, and therefore an associated reduction in CO2 emissions, means that an increase in environmental sustainability is another positive outcome of AM adoption</t>
    </r>
    <r>
      <rPr>
        <sz val="11"/>
        <color theme="1"/>
        <rFont val="Calibri"/>
        <family val="2"/>
        <scheme val="minor"/>
      </rPr>
      <t xml:space="preserve">.*** </t>
    </r>
    <r>
      <rPr>
        <b/>
        <u/>
        <sz val="11"/>
        <color theme="1"/>
        <rFont val="Calibri"/>
        <family val="2"/>
        <scheme val="minor"/>
      </rPr>
      <t>AM implementation is not only able to reduce inventory holding costs, but also has the potential to minimise SC complexity and the costs associated with complexity****</t>
    </r>
    <r>
      <rPr>
        <b/>
        <i/>
        <u/>
        <sz val="11"/>
        <color rgb="FF00B050"/>
        <rFont val="Calibri"/>
        <family val="2"/>
        <scheme val="minor"/>
      </rPr>
      <t xml:space="preserve"> It is also believed that AM implementation could support both lean and agile strategies, considering that the technology has the potential to reduce waste byminimising set up and changeover times and also energy consumption.**</t>
    </r>
    <r>
      <rPr>
        <b/>
        <i/>
        <u/>
        <sz val="11"/>
        <color rgb="FF7030A0"/>
        <rFont val="Calibri"/>
        <family val="2"/>
        <scheme val="minor"/>
      </rPr>
      <t>The use of AM can evidently balance inventory levels, increase flexibility and responsiveness, while, at the same time, decreasing network complexity and likely disruptions.</t>
    </r>
    <r>
      <rPr>
        <b/>
        <i/>
        <u/>
        <sz val="11"/>
        <rFont val="Calibri"/>
        <family val="2"/>
        <scheme val="minor"/>
      </rPr>
      <t>* It is proven through the study that the inventory holding cost and logistics costs are significantly reduced* The increase in SC performance that AM is seen to offer here necessarily implies
organisational changes as well as horizontal collaboration within the wider SC network.</t>
    </r>
    <r>
      <rPr>
        <u/>
        <sz val="11"/>
        <rFont val="Calibri"/>
        <family val="2"/>
        <scheme val="minor"/>
      </rPr>
      <t>Organisations would have to decide on configuring their resources (existing warehouses, DCs, production facilities and extra capacity, staff ), post-AM implementation. This technology adoption-driven change has several managerial implications; for example, facility locations, supplier selection and logistics modes would need reviewing, which are some of the likely immediate implications.</t>
    </r>
  </si>
  <si>
    <r>
      <t>Other potential methods include for example regression and relativity analysis and future research could validate the contributionsmade in this study following these and other appropriate quantitative methods.* Another fruitful avenue for future research could be employing multiple scenarios based on who owns the inventory (OEM, MRO, airline) or AM machines, in order to identify good practices.*</t>
    </r>
    <r>
      <rPr>
        <b/>
        <u/>
        <sz val="11"/>
        <color theme="1"/>
        <rFont val="Calibri"/>
        <family val="2"/>
        <scheme val="minor"/>
      </rPr>
      <t xml:space="preserve"> how best to make use of AM (in this study, for example, how to reconfigure the supply network) is still some way from being realised*</t>
    </r>
    <r>
      <rPr>
        <u/>
        <sz val="11"/>
        <color theme="1"/>
        <rFont val="Calibri"/>
        <family val="2"/>
        <scheme val="minor"/>
      </rPr>
      <t xml:space="preserve"> Future research will surely focus
on the automotive and locomotive sectors, where AM has a huge potential. The automotive industry entails lower downtime costs in comparison with the aircraft industry; thus, a different range of required service levels can be studied. A comparative study on SC performance between different dynamic sectors would provide further useful insights</t>
    </r>
  </si>
  <si>
    <r>
      <t xml:space="preserve">This significant </t>
    </r>
    <r>
      <rPr>
        <u/>
        <sz val="11"/>
        <color theme="1"/>
        <rFont val="Calibri"/>
        <family val="2"/>
        <scheme val="minor"/>
      </rPr>
      <t>reduction in inventory levels</t>
    </r>
    <r>
      <rPr>
        <sz val="11"/>
        <color theme="1"/>
        <rFont val="Calibri"/>
        <family val="2"/>
        <scheme val="minor"/>
      </rPr>
      <t xml:space="preserve"> is mainly a</t>
    </r>
    <r>
      <rPr>
        <u/>
        <sz val="11"/>
        <color theme="1"/>
        <rFont val="Calibri"/>
        <family val="2"/>
        <scheme val="minor"/>
      </rPr>
      <t>ttributed to the reduced lead tim</t>
    </r>
    <r>
      <rPr>
        <sz val="11"/>
        <color theme="1"/>
        <rFont val="Calibri"/>
        <family val="2"/>
        <scheme val="minor"/>
      </rPr>
      <t>e and the</t>
    </r>
    <r>
      <rPr>
        <u/>
        <sz val="11"/>
        <color theme="1"/>
        <rFont val="Calibri"/>
        <family val="2"/>
        <scheme val="minor"/>
      </rPr>
      <t xml:space="preserve"> unique SC configuration t</t>
    </r>
    <r>
      <rPr>
        <sz val="11"/>
        <color theme="1"/>
        <rFont val="Calibri"/>
        <family val="2"/>
        <scheme val="minor"/>
      </rPr>
      <t>hat AM implementation entails.* there are no other SC echelons involved in the finished spare parts production and delivery. Hence, there is no waiting time for the order fulfilment suggesting a significant reduction in pipeline stock.** Results indicate that the elements which significantly influence the inventory level reduction are demand distribution and the desired service level. Increased demand uncertainty implies higher inventory on hold to ensure customer satisfaction. I</t>
    </r>
    <r>
      <rPr>
        <u/>
        <sz val="11"/>
        <color theme="1"/>
        <rFont val="Calibri"/>
        <family val="2"/>
        <scheme val="minor"/>
      </rPr>
      <t>t is also observed that varying demand volumes and time intervals do not cause severe fluctuations or substantial inventory levels increases under the AM implemented scenario. Therefore, it can be established that the AM technology is of strategic importance in the aircraft SC which is characterised by uncertain demand and short life cycles.*</t>
    </r>
    <r>
      <rPr>
        <b/>
        <u/>
        <sz val="11"/>
        <color theme="1"/>
        <rFont val="Calibri"/>
        <family val="2"/>
        <scheme val="minor"/>
      </rPr>
      <t>The simulation approach followed here to replicate the real-world scenario is likely to help managers and researchers in gaining a holistic understanding of the capabilities of AM.</t>
    </r>
  </si>
  <si>
    <t>The purpose of this paper is to assess the impact of additive manufacturing (AM) implementation
on aircraft supply chain (SC) networks. Additive and conventional manufacturing spare part inventory
control systems are studied and compared, revealing insights into SC performance</t>
  </si>
  <si>
    <t>Performance measurement, Simulation, Additive manufacturing, Supply chains, Aerospace industry</t>
  </si>
  <si>
    <t>Niaki(2017)</t>
  </si>
  <si>
    <t>Additive manufacturing management: a review and future research agenda</t>
  </si>
  <si>
    <t>Mojtaba Khorram Niaki and Fabio Nonino</t>
  </si>
  <si>
    <t>https://www.tandfonline.com/doi/full/10.1080/00207543.2016.1229064?casa_token=YpPAaCSNgEUAAAAA%3AKCyUmd9d9B45bg8gMqQSAJMeQg77_luu8xOWnopPZeM6yy4DLQ32Vi_Iss4WFQt73225FBoTgW-a</t>
  </si>
  <si>
    <t>Which AM technology could be more effective, considering the specific desirable requirements?* How will AM change supply chain management thinking?’ **  ‘Which supply chain approach is efficient for AM implementation?’*** How will AM technologies affect the environmental aspects?’</t>
  </si>
  <si>
    <t>Several studies have been conducted on AM technology, but the research stream
on AM management is still developing, with studies dispersed in journals across different research areas.</t>
  </si>
  <si>
    <r>
      <t>We found eight main research streams: AM technology selection, supply chain, product design and production cost models, environmental aspects, strategic challenges, manufacturing systems, open-source innovation and business models and economics.* there is a lack of studies adopting different AM technologies and matching with a variety of industries’ characteristics.*</t>
    </r>
    <r>
      <rPr>
        <u/>
        <sz val="11"/>
        <color theme="1"/>
        <rFont val="Calibri"/>
        <family val="2"/>
        <scheme val="minor"/>
      </rPr>
      <t xml:space="preserve"> The first result of our analysis is that the management of AM is moving from its infancy; similarly, the current situation of AM for producing end use parts is still in the developing phase*the type of material can influence the adoption and
performance of AM.</t>
    </r>
  </si>
  <si>
    <t>in certain cases, the industry is far more advanced than the literature, and certain challenges considered in the study have already been solved to a considerable extent by some of the leading companies. Certainly, the diffusion of good managerial practices for exploiting the impact of new technologies is slower than the adoption and evolution of technologies</t>
  </si>
  <si>
    <r>
      <t>with the presence of this technology or inline use with conventional manufacturing, some approaches should be subjected to changes, including preventive maintenance, process design, capacity planning and resource planning. In addition, inventory management, human factors, facility planning and location need further investigation.*</t>
    </r>
    <r>
      <rPr>
        <sz val="11"/>
        <color theme="1"/>
        <rFont val="Calibri"/>
        <family val="2"/>
        <scheme val="minor"/>
      </rPr>
      <t>future research should, of course, include a wide empirical study that encompasses all the practices and contingent factors mentioned in this study in order to identify the best practices that can lead companies to gain a real competitive advantage, thanks to AM
management.</t>
    </r>
  </si>
  <si>
    <t>we obtained a controlled set of 123 articles.</t>
  </si>
  <si>
    <t>Our study
presents both systematic and quantitative analyses of the literature, including co-citation analysis, factor analysis and
multidimensional scaling, to explore the structure of the AM research domains in the scope of management, business
and economics.</t>
  </si>
  <si>
    <t>advanced manufacturing technology; manufacturing management; manufacturing strategy; additive
manufacturing; co-citation analysis</t>
  </si>
  <si>
    <t>Li(2017)</t>
  </si>
  <si>
    <t>Additive manufacturing technology in spare parts supply chain: a comparative study</t>
  </si>
  <si>
    <t>Yao Li, Guozhu Jia, Yang Cheng &amp; Yuchen Hu</t>
  </si>
  <si>
    <t>https://www.tandfonline.com/doi/full/10.1080/00207543.2016.1231433?casa_token=2lpcmBUU7JEAAAAA%3AZ1HLR-9W4PEdbV3i76NSPqqMrLO06iiMay-h7LbABLZ1Kqw1F1yNMEDNsDSBtkgssoHSdTKG8UDi</t>
  </si>
  <si>
    <t>whether the spare parts supply chain adopting AM technology is really superior
to a conventional one, both in terms of total cost and carbon emission.</t>
  </si>
  <si>
    <t>Most of these studies qualitatively imply that the spare parts supply chain adopting AM is supposed to be superior to a conventional one, but this comparison lacks the research to quantitatively verify the positive implications of AM on a spare parts supply chain.</t>
  </si>
  <si>
    <r>
      <t>The results show the spare part supply chain utilising AM is indeed superior to the traditional one in sustainable performance. It is also expected that AM can facilitate the spare parts supply chain to achieve more economic benefits along with its development.*</t>
    </r>
    <r>
      <rPr>
        <b/>
        <u/>
        <sz val="11"/>
        <color rgb="FF7030A0"/>
        <rFont val="Calibri"/>
        <family val="2"/>
        <scheme val="minor"/>
      </rPr>
      <t xml:space="preserve"> The simulation results showed that the AM-based supply chains are indeed superior to the conventional one in terms of total variable costs. The dominant cost category for the centralised supply chain adopting AM is transportation cost, whereas for the decentralised one manufacturing is the biggest cost source. This study also indicated that if the fixed costs such as the purchasing cost of AM equipment are also taken into consideration, the AM-based supply chain might not be more cost effective than the conventional one in AM’s current developmental stage. Fortunately, it is believed that the fixed costs will be reduced along with the development of AM technology.</t>
    </r>
    <r>
      <rPr>
        <sz val="11"/>
        <rFont val="Calibri"/>
        <family val="2"/>
        <scheme val="minor"/>
      </rPr>
      <t>*** With regard to the carbon emissions, AM is usually considered as a green manufacturing technology. According to this study’s simulation results, the total carbon emissions of the spare parts supply chain adopting AM are indeed lower. The dominant source of the carbon emissions is related to raw materials used for AM manufacturing. Thus, AM can be a method to control the carbon emission of a spare parts supply chain by shortening its channel length.</t>
    </r>
  </si>
  <si>
    <t>First, the SD simulation models cannot completely reflect the actual situations. Many constraints were experienced and assumptions were made to simplify the SD models, which also made the models unable to reflect the complexity and flexibility of the real situations. When calculating cost and carbon emission, far too many rules have not been taken into consideration although some have been presented in this paper. Therefore, the SD models as well as the calculation rules need to be improved in the future research. Second, due to the lack of real, practical numerical examples, this paper mainly made the comparison based on the data from an existing survey, which in turn influences the reliability of the simulation results. In future, more empirical studies are needed to obtain more first-hand data as the input for simulation. Finally, mainly focusing on logistics and transportation, this study has not considered other aspects of supply chain management such as information, people and organisation. Future research is thereby needed to explore the influence of these aspects.</t>
  </si>
  <si>
    <r>
      <t>Considering that the adoption of AM technology in spare parts supply chains is still in its infancy, it is relatively difficult to identify its best practices and obtain the actual data for the comparison with conventional supply chains. Therefore, this paper chooses to rely on simulation to explore the differences in total cost and carbon emission.</t>
    </r>
    <r>
      <rPr>
        <u/>
        <sz val="11"/>
        <rFont val="Calibri"/>
        <family val="2"/>
        <scheme val="minor"/>
      </rPr>
      <t>*AM indeed provides the possibility for companies to improve the performance of their spare
parts supply chains in terms of carbon emissions by reducing the tiers of their supply chains in practice***</t>
    </r>
    <r>
      <rPr>
        <b/>
        <u/>
        <sz val="11"/>
        <rFont val="Calibri"/>
        <family val="2"/>
        <scheme val="minor"/>
      </rPr>
      <t>When the number of service locations is small, the decentralised structure is more preferable due to
lower costs and carbon emissions. In contrast, when there are many service locations in the spare parts supply chain,
the centralised structure might be more suitable because of its cost reduction related to equipment purchasing.</t>
    </r>
  </si>
  <si>
    <t>The purpose of this paper is to investigate the impact of AM on spare parts supply chain. Three supply chain scenarios are
investigated in this paper, namely conventional supply chain, centralised AM-based supply chain and distributed AM-based supply chain. Based on system dynamics simulations, this paper specifically compares three supply chain scenarios, in terms of total variable cost and carbon emission.</t>
  </si>
  <si>
    <t>advanced manufacturing technology; supply chain dynamics; additive manufacturing; spare parts supply
chain; system dynamics; comparative study</t>
  </si>
  <si>
    <t>Durach(2017)</t>
  </si>
  <si>
    <t>The impact of additive
manufacturing on supply chains</t>
  </si>
  <si>
    <t>Christian F. Durach, Stefan Kurpjuweit and Stephan M. Wagner</t>
  </si>
  <si>
    <t>https://www.emerald.com/insight/content/doi/10.1108/IJPDLM-11-2016-0332/full/html?journalCode=ijpdlm</t>
  </si>
  <si>
    <t>RQ1. Which AM processes will emerge from the current array of available AM processes?
RQ2. What are the barriers to the widespread adoption of these processes and when can
these barriers be overcome?
RQ3. What supply chain impacts can be expected and at which point in time?</t>
  </si>
  <si>
    <t>studies have made valuable contributions to our field, they leave us with
few empirical insights to counter our perceptions of the impact of AM on supply chains
with the view of the media. We therefore think that our field will greatly benefit from adding
practical insights to this overwhelmingly theoretical discussion</t>
  </si>
  <si>
    <r>
      <t>It is unlikely that AM will change supply chain structures in such a way that we see large-scale “home fabrication.It is likely that AM will change supply chain structures in such a way that we see local manufacturing emerging in the next five to ten years.@It is likely that AM will change supply chains in such a way that in the next five years we will see AM business models that integrate customers in decentralized, local manufacturing.@</t>
    </r>
    <r>
      <rPr>
        <u/>
        <sz val="11"/>
        <color theme="1"/>
        <rFont val="Calibri"/>
        <family val="2"/>
        <scheme val="minor"/>
      </rPr>
      <t>It is unlikely that AM will change supply chains in a way that brings large-scale mass customization</t>
    </r>
    <r>
      <rPr>
        <sz val="11"/>
        <color theme="1"/>
        <rFont val="Calibri"/>
        <family val="2"/>
        <scheme val="minor"/>
      </rPr>
      <t>.@@ It is likely that 3D logistics service providers will enter the AM market with 3D printing services within the next ten years.@@</t>
    </r>
    <r>
      <rPr>
        <b/>
        <u/>
        <sz val="11"/>
        <color theme="1"/>
        <rFont val="Calibri"/>
        <family val="2"/>
        <scheme val="minor"/>
      </rPr>
      <t xml:space="preserve">It is unlikely that AM will change supply chains in such a way that we see a
significant reduction in supply chain inventories.@ It is unlikely that AM will change supply chains in such a way that we see a significant reduction in transportation costs.@@@ </t>
    </r>
    <r>
      <rPr>
        <b/>
        <u/>
        <sz val="11"/>
        <color rgb="FF7030A0"/>
        <rFont val="Calibri"/>
        <family val="2"/>
        <scheme val="minor"/>
      </rPr>
      <t>It is likely that AM will change supply chains in such a way that we see increased supply chain agility in the next ten years.</t>
    </r>
  </si>
  <si>
    <t>we did not assess the stability of responses gathered in the second survey round</t>
  </si>
  <si>
    <r>
      <t>Future research should take a more nuanced approach to some of the questions addressed in this study} The testing of the propositions developed in this study also needs to be subject to future research. This testing will be possible and should be conducted at the time of the expected supply chain impacts. Researchers then need to assess whether the barriers depicted in the manufacturing industry still exist, and whether predicted changes to the
supply chains in comparison to the status quo have appeared@@</t>
    </r>
    <r>
      <rPr>
        <b/>
        <u/>
        <sz val="11"/>
        <color theme="1"/>
        <rFont val="Calibri"/>
        <family val="2"/>
        <scheme val="minor"/>
      </rPr>
      <t>We consider it would also be interesting to study the redistribution of power in supply chains following the introduction of AM. The technology might affect the interaction between organizations. Some supply chain relationships are likely to be substituted by printing machines (or the service providers)</t>
    </r>
    <r>
      <rPr>
        <u/>
        <sz val="11"/>
        <color theme="1"/>
        <rFont val="Calibri"/>
        <family val="2"/>
        <scheme val="minor"/>
      </rPr>
      <t>Even companies that may not be interested in adopting 3D printing could use 3D
printing service providers, substituting a partnership with a machine vendor.</t>
    </r>
    <r>
      <rPr>
        <b/>
        <u/>
        <sz val="11"/>
        <color theme="1"/>
        <rFont val="Calibri"/>
        <family val="2"/>
        <scheme val="minor"/>
      </rPr>
      <t>it would be worthwhile to investigate whether and how power will be redistributed in networks based on manufacturing/printing capabilities and resource availability.</t>
    </r>
  </si>
  <si>
    <t>The findings indicate that some often-discussed supply chain impacts such as home fabrication, mass customization or asignificant reduction of inventory are rather unlikely scenarios. Other scenarios such as an
increase in decentralized manufacturing or the rise of 3D printing services providers are much more likely and may even become true within the next five to ten years</t>
  </si>
  <si>
    <t>The purpose of this paper is to offer empirical insights on emerging additive manufacturing (AM) processes, barriers to their adoption and a timeline of expected impacts on the supply chain in themanufacturing industry.</t>
  </si>
  <si>
    <t>Barriers, Additive manufacturing, 3D printing, AM processes/technologies,
Supply chain implications, Time horizon</t>
  </si>
  <si>
    <t>Ryan(2017)</t>
  </si>
  <si>
    <t>3D printing the future: scenarios
for supply chains reviewed</t>
  </si>
  <si>
    <t>Michael J. Ryan, Daniel R. Eyers, Andrew T. Potter, Laura Purvis and
Jonathan Gosling</t>
  </si>
  <si>
    <t>https://www.emerald.com/insight/content/doi/10.1108/IJPDLM-12-2016-0359/full/html</t>
  </si>
  <si>
    <t>there is a need to provide a more consolidated view to identify the underlying features of these scenarios that will shape such supply chains of the future.</t>
  </si>
  <si>
    <t>The coding shows that existing future scenarios are particularly concentrated on job shop applications and pull-based supply chain processes, although there are fewer constraints on geographical scope.* mobile production is likely to require some further technological
development as well as research into viable business models. Craft businesses to some extent
already exist but are part of the hidden economy.</t>
  </si>
  <si>
    <t>Being a structured literature review, there are potentially articles not identified through the search criteria used. The nature of the findings is also dependent upon the coding criteria selected.</t>
  </si>
  <si>
    <r>
      <t>whether to insource or outsource 3DP capabilities, particularly in more decentralised or redistributed situations where capital expenditure may be greater*</t>
    </r>
    <r>
      <rPr>
        <b/>
        <u/>
        <sz val="11"/>
        <color theme="1"/>
        <rFont val="Calibri"/>
        <family val="2"/>
        <scheme val="minor"/>
      </rPr>
      <t>relationships with suppliers in outsourced situations need careful consideration, reflecting power/dependency factors as well as issues
of product quality.</t>
    </r>
  </si>
  <si>
    <r>
      <t xml:space="preserve">As of the end of May 2016, this identified 128 relevant articles containing 201 future scenarios.* </t>
    </r>
    <r>
      <rPr>
        <u/>
        <sz val="11"/>
        <color theme="1"/>
        <rFont val="Calibri"/>
        <family val="2"/>
        <scheme val="minor"/>
      </rPr>
      <t>Unlike traditional narrative, literature reviews that can be affected by author bias (Tranfield et al., 2003), the structured approach provides a detailed explanation of the literature base searched and how it was analysed in the provision of a robust investigation.** only those articles with full-text available immediately (electronically, or available
in the University Library System) were included in the review</t>
    </r>
  </si>
  <si>
    <t>The purpose of this paper is to evaluate the existing scenarios for 3D printing (3DP) in order to identify the “white space” where future opportunities have not been proposed or developed to date. Based around aspects of order penetration points, geographical scope and type of manufacturing, these gaps are identified.</t>
  </si>
  <si>
    <t>Logistics, Additive manufacturing, Scenario planning, Gap analysis</t>
  </si>
  <si>
    <t>Emelogu(2016)</t>
  </si>
  <si>
    <t>Additive manufacturing of biomedical implants: A feasibilityassessment via supply-chain cost analysis</t>
  </si>
  <si>
    <t>analysisAdindu Emelogu, Mohammad Marufuzzaman, Scott M. Thompson,c,Nima Shamsaei, Linkan Bian</t>
  </si>
  <si>
    <t>https://www.sciencedirect.com/science/article/pii/S2214860416300756?casa_token=xtVG1YOsaAkAAAAA:n4KIR1aidaHj79sscfbFZHyy9JQri4DNWvGpo2MeZwEI-YW_I52kfVFzwAdOkvdovwETZ5YVaA</t>
  </si>
  <si>
    <t>Most of the existing studies focus on the analysis of process-level costs, which are usually evaluated/calculated based on individual AM processes. No research efforts, to the best of our knowledge, have been dedicated to the quantitative analysis of the costs of supply chainsintegrated with AM facilities, e.g., inventory cost, transportation cost, product lead time, etc.</t>
  </si>
  <si>
    <r>
      <t>We find that the ratio between the unit production costs of AM and TM (ATR), as well as product lead time and demands, are key cost parameters that determine the economic feasibility of AM.* Our analysis indeed recommended an AM facility with high capacity within the state of Mississippi when the demand is high. In other words, this facility can house multiple AM machines to satisfy the demands* for a larger supply chain network (e.g., national supply chain network), it may be more profitable to establish multiple AM facilities to reduce the costs of trans-
portation overall the country.**</t>
    </r>
    <r>
      <rPr>
        <u/>
        <sz val="11"/>
        <color theme="1"/>
        <rFont val="Calibri"/>
        <family val="2"/>
        <scheme val="minor"/>
      </rPr>
      <t xml:space="preserve"> Our study shows that the difference between the product lead times of AM and TM production could be a crucial parameter that affects the economic feasibility of AM produc-tion because AM has shorter lead time for complex parts even when post-treatment times are included.</t>
    </r>
  </si>
  <si>
    <t>in this study, we focus on identifying possible opportunities of establishing AM facilities in the state of Mississippi only. The transportation costs within the state may not be high.</t>
  </si>
  <si>
    <t>the effect of part complexity is inexplicitly captured by the product lead time</t>
  </si>
  <si>
    <t>In this study, we propose a stochastic cost model to quantify the supply-chain level costs associated with the
production of biomedical implants using AM techniques, and investigate the economic feasibility of using such technologies to fabricate biomedical implants at the sites of hospitals* The problem is formulated in the form of a stochastic programming model, which determines the number of AM facilities to be established and volume of product flow between manufacturing facilities and hospitals.</t>
  </si>
  <si>
    <t>Additive manufacturingSupply chainCost analysisBiomedical implantsStochastic programming modela</t>
  </si>
  <si>
    <t>Thomas(2016)</t>
  </si>
  <si>
    <t>Costs, benefits, and adoption of additive manufacturing: a supply chain perspective</t>
  </si>
  <si>
    <t>Douglas Thomas</t>
  </si>
  <si>
    <t>https://link.springer.com/article/10.1007/s00170-015-7973-6</t>
  </si>
  <si>
    <t>mathematical modeling, conceptual</t>
  </si>
  <si>
    <r>
      <rPr>
        <u/>
        <sz val="11"/>
        <color theme="1"/>
        <rFont val="Calibri"/>
        <family val="2"/>
        <scheme val="minor"/>
      </rPr>
      <t>Current research on additive manufacturing costs reveals that it is cost-effective for manufacturing small batches with continued centralized production; however, with increased automation distributed production may become cost-effective</t>
    </r>
    <r>
      <rPr>
        <sz val="11"/>
        <color theme="1"/>
        <rFont val="Calibri"/>
        <family val="2"/>
        <scheme val="minor"/>
      </rPr>
      <t xml:space="preserve">.* </t>
    </r>
    <r>
      <rPr>
        <u/>
        <sz val="11"/>
        <color theme="1"/>
        <rFont val="Calibri"/>
        <family val="2"/>
        <scheme val="minor"/>
      </rPr>
      <t>Many of the current studies examine the production of single parts and those that examine assemblies tend not to examine supply chain effects such as inventory and transportationcosts along with decreased risk to supply disruption</t>
    </r>
    <r>
      <rPr>
        <sz val="11"/>
        <color theme="1"/>
        <rFont val="Calibri"/>
        <family val="2"/>
        <scheme val="minor"/>
      </rPr>
      <t>.**</t>
    </r>
    <r>
      <rPr>
        <b/>
        <u/>
        <sz val="11"/>
        <color theme="1"/>
        <rFont val="Calibri"/>
        <family val="2"/>
        <scheme val="minor"/>
      </rPr>
      <t xml:space="preserve">as the costs of additive manufacturing systems decrease, this technology may become widely adopted and change the supplier, manufacturer, and consumer interactions.**These products may have new abilities, extended useful life, or reduce the time, labor, or natural resources needed to use these product </t>
    </r>
  </si>
  <si>
    <r>
      <t>there is an estimated $667 million in value added produced using additive manufactur ing, which equates to 0.01 % of total global manufacturing value added. US value added is estimated as $241 million* An examination in the adoption of additive manufacturing reveals that for this technology to exceed $4.4 billion in 2020, $16.0 billion in 2025, and $196.8 billion in 2035, it would need to deviate from its current trends of adoption.* goods produced using additive manufacturing methods represent between 0.01 and 0.11 % of their relevant industry subsectors. Thus, additive manufacturing has sufficient room to grow.*</t>
    </r>
    <r>
      <rPr>
        <b/>
        <u/>
        <sz val="11"/>
        <color rgb="FF7030A0"/>
        <rFont val="Calibri"/>
        <family val="2"/>
        <scheme val="minor"/>
      </rPr>
      <t>Currently, research also reveals that material costs constitute a major proportion of the cost of a product produced using additive manufacturing; however, technologies can often be complementary, where two technologies areadopted alongside each other and the benefits are greater  than if they were adopted individually</t>
    </r>
    <r>
      <rPr>
        <u/>
        <sz val="11"/>
        <rFont val="Calibri"/>
        <family val="2"/>
        <scheme val="minor"/>
      </rPr>
      <t>* The additive manufacturing system is also a significant cost factor; however, this cost has continually decreased. Between 2001 and 2011, the average price decreased by 51 % after adjustingfor inflation.</t>
    </r>
    <r>
      <rPr>
        <sz val="11"/>
        <rFont val="Calibri"/>
        <family val="2"/>
        <scheme val="minor"/>
      </rPr>
      <t>*** it makes sense for those firms that seek a high flexibility position to dopt additive manufacturing. In some instances, however, it is possible for additive manufacturing to positively affect controllability as well, as this technology can reduce costs for products that have complex designs that are costly to manufacture using traditional methods</t>
    </r>
  </si>
  <si>
    <t>This paper discussed a supply chain approach to examining costs from a monetary cost perspective and a resource consumption perspective The cost perspective examines supply chain costs in monetary values, while the resource perspective examines the time, labor, and natural resources used in production, utilization, and disposal of a product.</t>
  </si>
  <si>
    <t>Additivemanufacturing .Manufacturing . Supply
chain</t>
  </si>
  <si>
    <t>Chiu(2016)</t>
  </si>
  <si>
    <t>Simulation based method considering design for additive manufacturing and supply chain
An empirical study of lamp industry</t>
  </si>
  <si>
    <t>Ming-Chuan Chiu and Yi-Hsuan Lin</t>
  </si>
  <si>
    <t>https://www.emerald.com/insight/content/doi/10.1108/IMDS-07-2015-0266/full/html?casa_token=3pN0JOfkyYAAAAAA:wAntcBzdh0pHrtB1mBMKWESa6RcKnFItEGGY1x89JunpkDlJGWFjwoxIlT4Iba97fjSLOIUQ5FgdK-r1L5UT080lMdgTCmAAJNyQn4DxiuU5kbJov5E</t>
  </si>
  <si>
    <t>simulation, mathematical modeling</t>
  </si>
  <si>
    <t>This is the first study that considers both DfAM and DfSC with the integration of an API. It also addresses the demand fluctuation level and stochastic demand of a personalized product in a unique approach.</t>
  </si>
  <si>
    <t>AM technology can improve SC performance through its supplementary capacity and help the SC to be more flexible, robust and resilient in terms of lead time and total cost.</t>
  </si>
  <si>
    <t>the future research should concern more factors such as yield rate. Further, the material recycling process can be involved as a way to enhance the material reservation advantage of AM* The AM technology that is capable to process multiple materials can also be taken intoconsideration. Finally, the future works can aim at developing a sustainable SC optimization decision support system. Through calculating and concerning the emission produced and power consumed, the manufacturing process can be adjusted at product design stage.</t>
  </si>
  <si>
    <r>
      <t>this case study pays attention on supporting the case company to best locate their expensive equipment investments and choosing appropriate supplier and distributor.* Product information
will be recorded into a .txt file and these data are collected to determine the volume distribution of the customer-desired designs through the input analyzer,</t>
    </r>
    <r>
      <rPr>
        <b/>
        <sz val="11"/>
        <color theme="1"/>
        <rFont val="Calibri"/>
        <family val="2"/>
        <scheme val="minor"/>
      </rPr>
      <t xml:space="preserve"> which is provided by Arena</t>
    </r>
    <r>
      <rPr>
        <sz val="11"/>
        <color theme="1"/>
        <rFont val="Calibri"/>
        <family val="2"/>
        <scheme val="minor"/>
      </rPr>
      <t>® Simulation Software, to further increase the reliability of simulation model.** The lead time, total cost and order fulfill rate were investigated and utilized as the KPIs of the SC performance.</t>
    </r>
  </si>
  <si>
    <t>The purpose of this paper is to develop a decision support tool to use with design for additive manufacturing (DfAM) and design for supply chain (DfSC) such that the Supply Chain (SC) configuration for a personalized product can be optimized under various demand uncertainties.* A simulation-based methodology is proposed in this industry university cooperative research. Through identifying the company requirements with interview, an application programming interface (API) and simulation model were developed to solve the DfAM and DfSC problems of case company. Based on customer preference, the SC configuration is analyzed and suggestions are developed according to simulation results at the product design.</t>
  </si>
  <si>
    <t>Simulation, Design for additive manufacturing, Decision support system,
Design for supply chain</t>
  </si>
  <si>
    <t>Rylands(2016)</t>
  </si>
  <si>
    <t>The adoption process and impact
of additive manufacturing on
manufacturing systems</t>
  </si>
  <si>
    <t>Brogan Rylands, Tillmann Böhme, Robert Gorkin III, Joshua Fan, Thomas Birtchnell</t>
  </si>
  <si>
    <t>https://www.emerald.com/insight/content/doi/10.1108/JMTM-12-2015-0117/full/html?casa_token=mVwEcjUTkagAAAAA:W71BpF33CoywCa30ej8i6Rr7cn-qL78T16KVUhdQ06lSHOtE-kTXrUaXXzK_doswUAOPniuCmFQdGkO-yASYzhFbdQnFKVYpLFW7daVKJCPHSWxEGo4</t>
  </si>
  <si>
    <t>RQ1. How do companies adopt AM into their existing supply chains?
RQ2. What is the business impact of AM adoption within present manufacturing
systems?</t>
  </si>
  <si>
    <t>This empirical research is one of the early field explorations focussing on the impact of AM on VS structures* little is known about the company adoption process of AM technology and its business impact. Hence, the purpose of this paper is to explore the adoption process of AM within the manufacturing system and its subsequent business impact</t>
  </si>
  <si>
    <t>Early findings showed that the implementation of AM caused a shift in value propositions and the creation of additional value streams (VSs) for the case study companies. AM was shown to compliment and strengthen traditional manufacturing VSs rather than replacing them.* inventory management and supply chains are two areas where there could be disruption and change, alongside sustainability and policy making around
intellectual property.</t>
  </si>
  <si>
    <t>Limitations include the generalizability due to the number and location of case companies included in this research.</t>
  </si>
  <si>
    <t>Further research to test the model in Figure 5 and to expand on the pool of data would be of benefit</t>
  </si>
  <si>
    <t>Through the adoption of AM, additional processes resulted in VS creation, which co-existed with existing VSs to enhance and strengthen manufacturing (without replacing traditional methods or VSs). This
provided both companies with the ability to grow their business and capabilities further to compete, positively impacting on their region with spillover of skill, knowledge and economic benefit</t>
  </si>
  <si>
    <t>By conducting this research new hypotheses were developed regarding the growth of existing and new VSs due to co-creation
engagement.</t>
  </si>
  <si>
    <t>Innovation, Additive manufacturing, 3D printing, Supply chains, Value stream</t>
  </si>
  <si>
    <t>Oettmeier(2016)</t>
  </si>
  <si>
    <t>Impact of additive manufacturing technology adoption on supply chain management
processes and components</t>
  </si>
  <si>
    <t>Katrin Oettmeier,  Erik Hofmann</t>
  </si>
  <si>
    <t>https://www.emerald.com/insight/content/doi/10.1108/JMTM-12-2015-0113/full/html?casa_token=E8hj-xEOPiwAAAAA:xlIAvUKEw6gckYrsbbLKBIz90QrWOYYvquRanGLp7OiRZ44hxc48nEe4E1qlaUIfMDx51aGeKtwbORAi7VZ9UvR1xJID8NfrRZN3TZKoQlu5qK9d4MU</t>
  </si>
  <si>
    <t>RQ1. How does AM technology adoption in customized parts production impact
SCM processes?
RQ2. How does AM technology adoption in customized parts production impact
SCM components?</t>
  </si>
  <si>
    <t>although different studies mention potential supply chain-related benefits of
AM (e.g. Berman, 2012; Holmström et al., 2010), the impact of AM technology usage in
customized parts production on SCM processes and SCM components has never been
analyzed in a systematic way. Second, there seems to be a general lack of case studies,
which explore the implications of AM technology adoption from a network perspective.</t>
  </si>
  <si>
    <r>
      <t>Not only the internal processes and management activities, e.g. in manufacturing and order fulfillment, of producers are affected by a changeover to AM, but also the SCM processes and components relating to the supply and demand side of a firm’s supply chain. Endogenous and AM technology-related factors are contingency factors that help to explain differing effects of AM technology adoption on SCM processes and SCM components.* It is proposed that AM’s ability to economically build custom products provides the potential to alleviate the common dilemma between product variety and scale economies*</t>
    </r>
    <r>
      <rPr>
        <b/>
        <u/>
        <sz val="11"/>
        <color theme="1"/>
        <rFont val="Calibri"/>
        <family val="2"/>
        <scheme val="minor"/>
      </rPr>
      <t>It becomes apparent that AM may not only have far-reaching implications on manufacturing flow management, but also on supplier relationship management, product development, order fulfillment, demand, customer relationship and customer service management, as well as on returns management</t>
    </r>
  </si>
  <si>
    <t>the general lack of case studies analyzing the implications of AM technology adoption from a supply chain perspective is addressed.* relatively small sample size and the focus on the hearing aid industry. Consequently, the findings cannot easily be generalized.</t>
  </si>
  <si>
    <t>more detailed insights in the SCM implications of AM technology usage in an engineer-to-order environment.* the procurement of ready-made customized AM parts. From a SCM perspective, especially the interaction between the purchasing firm and the contract manufacturer seems to be worth studying, as it can be suspected that different processes and information flows are needed when sourcing custom AM parts as opposed to manually (or mass) manufactured parts</t>
  </si>
  <si>
    <r>
      <t xml:space="preserve">(SCM processes): the transition from manual to AM of custom products increases the relevance of including considerations about strategic production planning in the procurement activities* (SCM components): the transition from manual to AM of custom products requires the buildup of specific know-how in procurement about the characteristics of AM machines and compatible raw materials. A firm’s experience with AM is negatively and the maturity of the adopted AM technology is positively associated with the level of AM-related quality control tasks that are transferred to suppliers.** the transition from manual to AM of custom products increases quality management and employee training possibilities. It requires new skill profiles and work structures since technical experts are needed for operating the 3D scanning and modeling programs as well as the AM machines** tends to reduce order lead time (e.g. by eliminating certain physical deliveries), but does not affect demand forecasting.** AM of custom products increases material utilization due to the possibility to reutilize unprocessed AM material. Specific reprocessing activities (e.g. filtering) may be required to ensure an adequate quality of the AM materials that are to be reused.*** accelerates replacement processes, provided that IT systems for storing the 3D model data are in place. A firm’s experience with AM is positively associated with the existence of a virtually integrated replacement process with customers with regard to AM parts* </t>
    </r>
    <r>
      <rPr>
        <b/>
        <u/>
        <sz val="11"/>
        <color rgb="FF7030A0"/>
        <rFont val="Calibri"/>
        <family val="2"/>
        <scheme val="minor"/>
      </rPr>
      <t xml:space="preserve">producers have to develo  new selection criteria specific to the procurement of AM machines*On the supply side, AM technology adoption seems to increase the need for a close collaboration between material and machine suppliers, because the materials and machines for AM need to be compatible with each other in order to achieve optimal outcomes </t>
    </r>
  </si>
  <si>
    <t>The purpose of this paper is to provide a systematic analysis about the effects of additive manufacturing (AM) technology adoption on supply chain management (SCM) processes and SCM components in an engineer-to-order environment.* Based on two explorative case studies from the hearing systems industry, the impact of AM technology adoption on SCM processes and SCM components is investigated. General systems theory and the contingency approach serve as theoretical underpinning</t>
  </si>
  <si>
    <t>Customization, Supply chain management, Additive manufacturing, 3D-printing</t>
  </si>
  <si>
    <t xml:space="preserve"> Bogers(2016)</t>
  </si>
  <si>
    <t>Additive manufacturing for consumer-centric business models: Implications for supply chains in consumer goods manufacturing</t>
  </si>
  <si>
    <t>Marcel Bogers ,Ronen Hadar , Arne Bilberg</t>
  </si>
  <si>
    <t>Technological Forecasting and Social Change</t>
  </si>
  <si>
    <t>https://www.sciencedirect.com/science/article/pii/S0040162515002437?casa_token=-_yTVxAnfJMAAAAA:l2wKbZ--Vx0NvHJ_yBWGUmKfI6haarrvRQP1-xe_9jODlYafFvughmyunIW3XQjZD0lntGETeg</t>
  </si>
  <si>
    <t>How do emerging AM technologies impact business model develop
ment and operations in consumer goods manufacturing?</t>
  </si>
  <si>
    <t>interdependent development of technology and business models further highlights the role of supply chain structures to create and capture value.* the case reveals that, whichever combination of AM technology and business model emerges, there are important implications for how the company organizes its activities.* The choice between amanufacturer-centric and consumer-centric businessmodel has a significant impact on the organizational structures and capabilities that would support the operationalization of the (new) business models.</t>
  </si>
  <si>
    <r>
      <t>This co-evolution between technology, business model and supply chains (or organization more generally) is an important avenue for future research, while it also holds important implications for practice.*</t>
    </r>
    <r>
      <rPr>
        <u/>
        <sz val="11"/>
        <color theme="1"/>
        <rFont val="Calibri"/>
        <family val="2"/>
        <scheme val="minor"/>
      </rPr>
      <t xml:space="preserve"> Particular attentionwill need to be paid to the implementation of newtechnologies, businessmodels and organizations, given that this will provide a specific set of challenges that go beyond the development phase as considered in this paper.** balanced view will be needed though as an increasing consumer role can have major implications for technologies, business models, supply chains, intellectual property, and so on, while also the threats, costs and downsides will need to be managed</t>
    </r>
  </si>
  <si>
    <t>Principles such as lean” and “just in time” can also be considered here in the context of full-scale small batch production,with a focus on the customer and creating value, with more or less waste (“muda”)* the inventoried components can be produced based on lean principles and kanban signals to replenish the more standardized components and the customized products are manufactured just in time based on the AM technologies.* lean concepts work well where demand is relatively stable and hence predictable and where variety is low (Christopher et al., 2006).* Base demand is more predictable and less risky so that lean
principles can be applied, while using agile approaches to cope with surge demand.</t>
  </si>
  <si>
    <t>we consider how a consumer goods manufacturer can organize the operations of a more open business model when moving from a manufacturer-centric to a consumer-centric value logic.</t>
  </si>
  <si>
    <t>3D printing, Additive manufacturing, Business models, Digital fabrication
Glocalized production, Rapid manufacturing, Rapid prototyping, Supply chains</t>
  </si>
  <si>
    <t>Scott(2015)</t>
  </si>
  <si>
    <t>Additive Manufacturing in an End- to - End
Supply Chain Setting</t>
  </si>
  <si>
    <t>Alex Scott,  Terry P. Harrison</t>
  </si>
  <si>
    <t>3D Printing and Additive Manufacturing</t>
  </si>
  <si>
    <t>https://www.liebertpub.com/doi/abs/10.1089/3dp.2015.0005</t>
  </si>
  <si>
    <t>Previous literature has analyzed the cost of AM at a manufacturing - line level and characterized qualitative impacts that it could have on supply chains, but we have extended this “ beyond the four walls ” and in a manner that a manufacturer could implement. We have proposed a strategic model that helps a manufacturer decide if AM would be advantageous for them.</t>
  </si>
  <si>
    <r>
      <t>We observe that, in line with others ’ observations, the magnitude of demand is the most critical factor for the decision of which method to adopt. We argue that a decrease in the cost of materials has the most potential to increase AM adoption.</t>
    </r>
    <r>
      <rPr>
        <u/>
        <sz val="11"/>
        <color theme="1"/>
        <rFont val="Calibri"/>
        <family val="2"/>
        <scheme val="minor"/>
      </rPr>
      <t>* We demonstrated that the
cost of materials provides a significant opportunity for AM to be more widely adopted, should the price reduce. The cost of machines is also influential, but we argue not as much as the cost of materials.</t>
    </r>
  </si>
  <si>
    <r>
      <t xml:space="preserve">Our model is strategic in nature. It considers inventory carryover from year to year, but does not consider inventory levels in a tactical sense.* AM machines could be used for products other than their initial purpose (as opposed to, say, a mold). The value of this aspect could expand as the reach of AM products increases. Our model does not consider this.** </t>
    </r>
    <r>
      <rPr>
        <b/>
        <u/>
        <sz val="11"/>
        <color theme="1"/>
        <rFont val="Calibri"/>
        <family val="2"/>
        <scheme val="minor"/>
      </rPr>
      <t>AM also should decrease the time to market. This may have implications around competitive advantage</t>
    </r>
    <r>
      <rPr>
        <sz val="11"/>
        <color theme="1"/>
        <rFont val="Calibri"/>
        <family val="2"/>
        <scheme val="minor"/>
      </rPr>
      <t>s (e.g., first - move advantage), capturing more demand quickly, or altering product in near real - time based on consumer feedback. Our model also does not consider this.** We have also not modeled the variable and material - waste costs in great detail</t>
    </r>
  </si>
  <si>
    <r>
      <t>we developed a prediction model using logistic regression. This regression model accurately classifies whether a firm would be likely to adopt AM, based on six predictors.**</t>
    </r>
    <r>
      <rPr>
        <b/>
        <i/>
        <u/>
        <sz val="11"/>
        <color rgb="FF7030A0"/>
        <rFont val="Calibri"/>
        <family val="2"/>
        <scheme val="minor"/>
      </rPr>
      <t xml:space="preserve"> Supplier coordination would likely
decline in complexity</t>
    </r>
    <r>
      <rPr>
        <b/>
        <i/>
        <u/>
        <sz val="11"/>
        <color theme="1"/>
        <rFont val="Calibri"/>
        <family val="2"/>
        <scheme val="minor"/>
      </rPr>
      <t xml:space="preserve">. Instead of having to coordinate orders and inventory across multiple layers of the supply chain, the AM manufacturer would only need to order and stock the AM materials. If
they make multiple products with the same basic material input, </t>
    </r>
    <r>
      <rPr>
        <b/>
        <i/>
        <u/>
        <sz val="11"/>
        <color rgb="FF7030A0"/>
        <rFont val="Calibri"/>
        <family val="2"/>
        <scheme val="minor"/>
      </rPr>
      <t>this reduction in complexity could be a significant advantage</t>
    </r>
    <r>
      <rPr>
        <b/>
        <i/>
        <u/>
        <sz val="11"/>
        <color theme="1"/>
        <rFont val="Calibri"/>
        <family val="2"/>
        <scheme val="minor"/>
      </rPr>
      <t>.** AM would initially be more suitable for innovative products</t>
    </r>
  </si>
  <si>
    <t>we place AM in an end - to - end supply chain setting. We propose a strategic optimization model
that helps a manufacturer decide whether AM is a better option for their supply chain than traditional manufacturing. We run a scenario regimen over a wide variety of stochastic elements to determine the most important factors for AM adoption.</t>
  </si>
  <si>
    <t>Eyers(2015)</t>
  </si>
  <si>
    <t>E-commerce channels for
additive manufacturing:
an exploratory study</t>
  </si>
  <si>
    <t>Daniel R. Eyers and Andrew T. Potter</t>
  </si>
  <si>
    <t>https://www.emerald.com/insight/content/doi/10.1108/JMTM-08-2013-0102/full/html?fullSc=1</t>
  </si>
  <si>
    <t>1) What are the different approaches to combining e-commerce and AM
technologies?
(2) How does the conjunction of e-commerce and AM technologies affect Supply
Chain Management?</t>
  </si>
  <si>
    <t>it is necessary to bridge research in e-commerce, AM, and supply chain management.</t>
  </si>
  <si>
    <t>this paper reinforces current e-commerce research that suggests that e-commerce channels can lead to both disintermediation and also re-intermediation.* At present tele-manufacturing has achieved commercial prevalence, and the other proposed eCAM models remain comparatively unimplemented.</t>
  </si>
  <si>
    <t>One of the most important topics for future consideration is a consideration of the challenges and implications of multichannel distribution for AM* whilst this paper has described a number of potential impacts for the supply chain, further research should provide in-depth quantified assessments of supply chain implications. In general there is a paucity of detailed explanation of supply chain implications resultant from the adoption of AM</t>
  </si>
  <si>
    <r>
      <rPr>
        <u/>
        <sz val="11"/>
        <color theme="1"/>
        <rFont val="Calibri"/>
        <family val="2"/>
        <scheme val="minor"/>
      </rPr>
      <t>Systematic reviews take a structured, measurable, and repeatable approach to examining existing research. They offer the potential to reduce bias in reporting, and are able to address specific questions, rather
than to achieve “all there is to know” about a particular issue*</t>
    </r>
    <r>
      <rPr>
        <b/>
        <u/>
        <sz val="11"/>
        <color theme="1"/>
        <rFont val="Calibri"/>
        <family val="2"/>
        <scheme val="minor"/>
      </rPr>
      <t xml:space="preserve">It is acknowledged that the term “AM” is the latest terminology for the focal manufacturing technologies; previously there have been a number of different terms used (e.g. 3D Printing, Rapid Prototyping). </t>
    </r>
    <r>
      <rPr>
        <sz val="11"/>
        <color theme="1"/>
        <rFont val="Calibri"/>
        <family val="2"/>
        <scheme val="minor"/>
      </rPr>
      <t>**Case studies are particularly applicable in this research, since they are useful in addressing the gap between an academic’s perception of a concept and how it actually occurs</t>
    </r>
  </si>
  <si>
    <t>Whilst there has been considerable research on the use of electronic communications technologies to transfer design files for Additive Manufacturing (AM) between designer and manufacturer, corresponding studies that explore the resulting implications are limited. Often it is assumed that such an electronic approach is optimal; this paper serves to explore this assumption by reviewing the technical solutions, and identifying the practical implications.</t>
  </si>
  <si>
    <t>Additive manufacturing, Strategy, Supply chain, E-commerce</t>
  </si>
  <si>
    <t>Mellor(2014)</t>
  </si>
  <si>
    <t>Additivemanufacturing:Aframeworkforimplementation</t>
  </si>
  <si>
    <t>StephenMellor,  LiangHao,DavidZhang</t>
  </si>
  <si>
    <t>https://www.sciencedirect.com/science/article/pii/S0925527313003204?casa_token=Hp4gHpKUTIEAAAAA:lGRNFkEs2t9ZDkQ4OyN27amxsVIICJnoF4iigJNELgOhoXj8RoqWPMKae6smtCTv0Qe8eO4-ww</t>
  </si>
  <si>
    <t>conceptual framework</t>
  </si>
  <si>
    <t>case sstudy</t>
  </si>
  <si>
    <t>This study focuses on the implementation process of AM and is motivated by the lack of socio-technical studies in this area.</t>
  </si>
  <si>
    <t>It addressestheneedforexistingandpotentialfutureAMprojectmanagerstohaveanimplementation
frameworktoguidetheireffortsinadoptingthisnewandpotentiallydisruptivetechnologyclasstoproduce
highvalueproductsandgeneratenewbusinessopportunities.</t>
  </si>
  <si>
    <t>ofthestudyincludethefactthattheframework wastestedusingasinglecasestudy</t>
  </si>
  <si>
    <t>compare theapproachesinthesedifferentscenarios,andpoten-tially maptheseapproachesusingthefactorspresentedinthis framework.</t>
  </si>
  <si>
    <r>
      <t xml:space="preserve">itisalsoproposedinlinewiththecurrent resource-basedviewofthe firm thatinvestmentinAMmaybe seen asastructuralinvestmentwhichwillbuildnewmanufactur- ing capabilities,creatingnewbusinessopportunitiesforthe
enterprise,thetechnology-pushstrategy.** </t>
    </r>
    <r>
      <rPr>
        <b/>
        <u/>
        <sz val="11"/>
        <color rgb="FF7030A0"/>
        <rFont val="Calibri"/>
        <family val="2"/>
        <scheme val="minor"/>
      </rPr>
      <t>hasarguedthatforthetechnologytodeliverits full potentialsignificant organisationalchangesarerequiredsuch as therestructuringofrelationshipswithsupplierstowardsmore collaborativeforms.ItisproposedthattheimplementationofAM technologiesmanufacturewillrequireincreasedcollaboration with suppliersandcustomers.Vendorsupportduringtheimple- mentation processhaslongbeenrecognisedasacriticalfactorof implementation success.Ithasbeenshownthatthelevelof complexityofthetechnologyinnovationisdirectlyrelatedtothe levelofintensityoftheuser-supplierinteractionprocesses*** ThereforevendorsupportisproposedtobeakeyfactorinAM implementation***** Powdercontrolbythesupplieralsomeans
that materialcostremainshigh,asthereisalackofcompetition</t>
    </r>
  </si>
  <si>
    <t>Basedonareviewofpriorworksandthrough
qualitativecasestudyanalysis,weconstructandtesta normativestructuralmodelofimplementationfactors
relatedtoAMtechnology,supplychain,organisation,operationsandstrategy.</t>
  </si>
  <si>
    <t>Additivemanufacturing
Rapid manufacturing
Technologyimplementation
Case study</t>
  </si>
  <si>
    <t>Liu(2014)</t>
  </si>
  <si>
    <t>The impact of additive manufacturing in the
aircraft spare parts supply chain: supply chain
operation reference (scor) model based analysis</t>
  </si>
  <si>
    <t>Peng Liu, Samuel H. Huang, Abhiram Mokasdar, Heng Zhou &amp; Liang Hou</t>
  </si>
  <si>
    <t>https://www.tandfonline.com/doi/full/10.1080/09537287.2013.808835?casa_token=Lp7hZpUbU8YAAAAA%3A1nnlXCZb9tJN1kdT9ra8Xv41D49L3yUUm15YnuwISC-Hkhgfj7fEBNrAhyeOWubwgQNsMlYlVtCR</t>
  </si>
  <si>
    <t>there is a need to study the impact of AM on supply chain performance</t>
  </si>
  <si>
    <r>
      <t xml:space="preserve">The result shows that the use of AM will bring various opportunities for reducing the required safety inventory of aircraft spare parts in the supply chain.* </t>
    </r>
    <r>
      <rPr>
        <u/>
        <sz val="11"/>
        <color theme="1"/>
        <rFont val="Calibri"/>
        <family val="2"/>
        <scheme val="minor"/>
      </rPr>
      <t xml:space="preserve">It is clearly demonstrated that AM has the potential to change the conventional configuration of the aircraft spare parts supply chain to achieve safety inventory reduction; thus cutting inventory holding cost across the entire supply chain** </t>
    </r>
    <r>
      <rPr>
        <b/>
        <u/>
        <sz val="11"/>
        <color theme="1"/>
        <rFont val="Calibri"/>
        <family val="2"/>
        <scheme val="minor"/>
      </rPr>
      <t>The centralized
AM supply chain is more suitable for parts with low average demand, relatively high demand fluctuation and longer manufacturing lead time. The distributed AM supply chain is suitable for parts with high average demand. It is also suitable for parts with very stable demand, because in this case the benefit of demand aggregation in a centralized distribution centre is greatly diminished. It can also be used for parts with very short manufacturing lead time even if their demand is low and unpredictable; because such parts can be produced on-demand</t>
    </r>
  </si>
  <si>
    <t>This study only focuses on total safety inventory in the aircraft spare parts supply chain</t>
  </si>
  <si>
    <r>
      <t xml:space="preserve">to manufacture products near the customers (i.e. distributed manufacturing). The net effect is the reduction in the need for warehousing, transportation and packaging*SCOR </t>
    </r>
    <r>
      <rPr>
        <sz val="11"/>
        <rFont val="Calibri"/>
        <family val="2"/>
        <scheme val="minor"/>
      </rPr>
      <t>This framework incorporates
a set of evaluation metrics and connects business processes, technology and best practices for effective exchange of materials and information between different levels of the supply chain.* SCOR identifies five core
supply chain performance attributes: reliability, responsiveness, agility, costs and asset management.</t>
    </r>
  </si>
  <si>
    <t>This paper evaluates the impact of AM in the aircraft spare parts supply chain based on the well-known supply chain operation reference model. Three supply chain scenarios are investigated; namely, conventional (as-is) supply chain, centralized AM supply chain and distributed AM supply chain. A case study is conducted based on data obtained in the literature.* The objective of this paper is to study the impact of AM in the aircraft spare parts industry, with an emphasis on the use of distributed manufacturing strategy to reduce inventory cost.</t>
  </si>
  <si>
    <t>additive manufacturing; supply chain operations reference (SCOR) model; aircraft spare parts; safety
inventory</t>
  </si>
  <si>
    <t>Khajavi(2014)</t>
  </si>
  <si>
    <t>Additive manufacturing in the spare parts supply chain</t>
  </si>
  <si>
    <t>Siavash H. Khajavi, Jouni Partanen, Jan Holmstro¨m</t>
  </si>
  <si>
    <t>https://www.sciencedirect.com/science/article/pii/S0166361513001565?casa_token=Ymm24_x8gTIAAAAA:owV2HvZO0-1JbMd9BRL5FWasFD5aM7vXXMmArTcW_8K6tltdDswZxETmw6eCW0UBJSmFDScWOg</t>
  </si>
  <si>
    <t>how developments of AM machines enable novel configurations of the spare parts supply chain</t>
  </si>
  <si>
    <t>the previous research has not investigated which are the critical improvements required to enable distributed production in specific supply chains.</t>
  </si>
  <si>
    <r>
      <t>using current AM technology, centralized production is clearly the preferable supply chain configuration in the case example. However</t>
    </r>
    <r>
      <rPr>
        <u/>
        <sz val="11"/>
        <color theme="1"/>
        <rFont val="Calibri"/>
        <family val="2"/>
        <scheme val="minor"/>
      </rPr>
      <t xml:space="preserve">, distributed spare parts production becomes practical as AM machines become less capital intensive, more autonomous and offer shorter production cycles* The results suggest the AM machine acquisition price and personnel intensiveness are major obstacles to a distributed deployment of this technology in spare parts supply chains. The slow production rate compared with spare part shipments from a central warehouse is a further issue to be solved.** </t>
    </r>
    <r>
      <rPr>
        <b/>
        <u/>
        <sz val="11"/>
        <color theme="1"/>
        <rFont val="Calibri"/>
        <family val="2"/>
        <scheme val="minor"/>
      </rPr>
      <t>the higher automation, lower acquisition price and shorter production time of AM machines are the factors that the producers of these machines should aim to develop to enable radical change in spare parts supply chain operations.</t>
    </r>
  </si>
  <si>
    <t>extending the model presented in this paper to study stochastic demand levels and various production configurations the utilization of AM technology in
non-military operations and industries with lower downtime costs, such as in the auto industry, a comparison among conventional production methods and additive manufacturing alternatives when production volumes are low</t>
  </si>
  <si>
    <t>Total operating cost, including downtime cost, is used to compare the scenarios.* In addition to the potential for economic benefits (sharp decline in transportation costs, inventory carrying cost, part obsolescence cost and less necessity for sophisticated ERP systems), a shift toward distributed production also provides the organization with a production capacity buffer that may be utilized, as spare parts are increasingly produced using AM. The capacity buffer also increases firm flexibility during unexpected surges in demand or enables capacity being sold to other vendors. Moreover, a distributed logistics operation may decrease the need for 3PLs (third-party logistics providers) and freight forwarders, as there will not be as great need to transport parts around the globe.** advantages of using AM machines for the distributed production of spare parts can be summarized as follows: lower overall operation costs, lower down time, higher potential for customer satisfaction, lower capacity utilization, higher flexibility, higher robustness to supply chain disruptions, reduced need for inventory management and logistics information systems, and potential for sustainability improvements as AM machines become smaller and more energy efficient</t>
  </si>
  <si>
    <t>Additive manufacturing, Spare parts supply chain, Distributed production, Aerospace industry</t>
  </si>
  <si>
    <t>Braziotis(2019)</t>
  </si>
  <si>
    <t>3D printing strategic deployment: the supply
chain perspective</t>
  </si>
  <si>
    <t xml:space="preserve">Christos Braziotis, Helen Rogers, Ajeseun Jimo </t>
  </si>
  <si>
    <t>https://www.emerald.com/insight/content/doi/10.1108/SCM-09-2017-0305/full/html?casa_token=3nMwjbHOUlcAAAAA:1p5aWq2R8JmONnGQrFaEMLtDBOBS4kFpEsTSceXxRHwS4zvh77biDwi4aXqjMxEgxx_t55Pdih6dDl6Pspm_SALbpdzGG9HYbSUevrDEUnnQRWEbtts</t>
  </si>
  <si>
    <t xml:space="preserve"> conceptual framework</t>
  </si>
  <si>
    <t>how new technologies can be introduced to obtain operational benefits and how these technologies can be combined with existing operational practices in novel combinations to deliver performance improvements</t>
  </si>
  <si>
    <t>To date, comparatively little attention has been focussed on 3DP issues in the specific contexts of SC
management. The need to identify the impact of 3DP on SCs at a strategic level to better understand performance implications remains crucial for the deployment of these technologies** there has been no theoretical framework to explain the strategic rationale for pursuing a 3DP-based SC strategy to achieve specific performance objectives (e.g. cost, flexibility and speed), and hence competitive advantage.</t>
  </si>
  <si>
    <t>The combinational deployment of 3DP capability (i.e. in the form of the Combinational Centralised Strategy or the Combinational Distributed Strategy) results in higher flexibility and better product quality, as it overcomes the deficiencie of a 3DP standalone deployment (i.e. the Standalone Centralised Strategy or the Standalone Distributed Strategy). Furthermore, the distributed deployment of 3DP capability (i.e. in the form of either the Standalone Distributed Strategy or the Combinational Distributed Strategy) constitutes a more advanced level of 3DP capability deployment in the SC. It results in specific benefits over the centralised deployment (i.e. the Standalone Centralised Strategy or Combinational Centralised Strategy), as it reduces transportation costs, enhances response time and better serves the customer, hence adding value beyond the tangible product itself. However, such a deployment increases personnel and machine acquisition costsand typically results in low capacity utilisation.</t>
  </si>
  <si>
    <r>
      <t>future research should focus on conducting case study analyses using the proposed framework, and identify and discuss wider implications for practice and for society more broadly*</t>
    </r>
    <r>
      <rPr>
        <b/>
        <u/>
        <sz val="11"/>
        <color rgb="FF00B050"/>
        <rFont val="Calibri"/>
        <family val="2"/>
        <scheme val="minor"/>
      </rPr>
      <t xml:space="preserve"> Future research could also explore the impact of 3DP on SC configuration and coordination. Additional research avenues could be to investigate the implications of 3DP deployment and its implications on SC structures, namely, the collapse of SC tiers, the physical location of suppliers and the corresponding distribution network and location of production facilities. Many existing models have focussed on future possibilities of 3DP but excluded raw material suppliers** There is also limited understanding of inventory management techniques and procedures at the factory and SC level for 3DP operations*** and the implications of 3DP on traditional inventory management concepts</t>
    </r>
  </si>
  <si>
    <t>The approach taken is a critical literature review, synthesising and interpreting past research on cross-industry
deployment of 3DP, including illustrative examples. This enabled the development of a framework of current stage knowledge.* In that respect, an understanding of the relationships between 3DP capabilities and performance at different levels of contemporary manufacturing operations could be insightful</t>
  </si>
  <si>
    <t>Strategy, Operations, SCM framework</t>
  </si>
  <si>
    <t>Halassi(2019)</t>
  </si>
  <si>
    <t>From consumer to prosumer:
a supply chain revolution in 3D printing</t>
  </si>
  <si>
    <t>Sam Halassi, Janjaap Semeijn and Nadine Kiratli</t>
  </si>
  <si>
    <t>https://www.emerald.com/insight/content/doi/10.1108/IJPDLM-03-2018-0139/full/html?casa_token=vurLhthRjB4AAAAA:lKjAe8Fhmx8235SScplttG2ZdAgG1fKXMWbnzDSi523CyiRLVx6QiqNpKqWXBxGRDDOnHzO3UY_XEy_k-hexvzAQ_xO_zQP789Qd-T82KQ8omLs156o</t>
  </si>
  <si>
    <t>e set out to provide insights into 3DP in a consumer context and provide
expectations about how supply chain management and logistics will be impacted</t>
  </si>
  <si>
    <t>Unlike most extant literature on 3DP in manufacturing and logistics domains, this
study takes consumers’ point of view to shed light on an issue typically investigated from an operations
management perspective.</t>
  </si>
  <si>
    <r>
      <rPr>
        <b/>
        <u/>
        <sz val="11"/>
        <color theme="1"/>
        <rFont val="Calibri"/>
        <family val="2"/>
        <scheme val="minor"/>
      </rPr>
      <t>Facilitating conditions, hedonic motivation and a do-it-yourself mentality are key determinants of consumer acceptance and use intention of 3DP technology.</t>
    </r>
    <r>
      <rPr>
        <sz val="11"/>
        <color theme="1"/>
        <rFont val="Calibri"/>
        <family val="2"/>
        <scheme val="minor"/>
      </rPr>
      <t xml:space="preserve">
</t>
    </r>
  </si>
  <si>
    <t>we assume that all products can be printed, without considering intellectual property rights or copyright law.* adding DIY mentality to the UTAUT2 has further implications, in that this factor only applies to technology that enables consumers to produce products for their own consumption** The sample is predominantly Dutch, so the results might not generalize to other countries with different technology acceptance and adoption rates</t>
  </si>
  <si>
    <t>we believe investigations of the likely impact of pay-per-use systems for 3D printing systems would be fruitful. For instance, scholars could shed further light on issues relating to regulation of intellectual property rights. We could imagine a development similar to that of access to academic journal articles which evolved from a pay-for-the-journal over pay-per-article to more recently open access.</t>
  </si>
  <si>
    <r>
      <t xml:space="preserve">Because the increasing availability of 3DP service centers, affordable 3D printers, and online platforms empower consumers to design and print objects at home, companies must determine the motives that lead consumers to become prosumers so that they can establish appropriate business models and supply chains.* </t>
    </r>
    <r>
      <rPr>
        <sz val="11"/>
        <color theme="1"/>
        <rFont val="Calibri"/>
        <family val="2"/>
        <scheme val="minor"/>
      </rPr>
      <t>The integrated constructs represent input from the technology acceptance model and the theory of reasoned action the Theory of planned behavior (TPB) is part of the UTAUT model.**unified theory of acceptance and use of technology (UTAUT2)</t>
    </r>
  </si>
  <si>
    <t xml:space="preserve"> the purpose of this paper is to identify factors that drive consumer acceptance and use of 3DP technologies.* The explanatory conceptual framework, based on the extended unified theory of acceptance and use of technology, undergoes empirical testing with a sample of 196 3DP consumers who participated in an online survey.*** we conducted quantitative research and extended the UTAUT2, to conduct an empirical test of the significant predictors of consumers’ behavioral
intentions</t>
  </si>
  <si>
    <t>Consumer behaviour, Supply chain management, 3D printing, DIY, UTAUT2</t>
  </si>
  <si>
    <t xml:space="preserve"> Chan(2019)</t>
  </si>
  <si>
    <t>The impact of 3D Printing Technology on the supply chain: Manufacturing and legal perspectives</t>
  </si>
  <si>
    <t>Hing Kai Chan, James Griffin, Jia Jia Lim, Fangli Zeng, Anthony S.F. Chiu</t>
  </si>
  <si>
    <t>https://www.sciencedirect.com/science/article/pii/S0925527318303797</t>
  </si>
  <si>
    <t>why the adoption rate of 3DP technology in the industry is still low, and to uncover the associated challenges and obstacles* how 3DP content can be protected in order to facilitate innovative applications of 3DP</t>
  </si>
  <si>
    <t>there is limited research to reveal mass applications of 3DP in the industry. Current applications are mainly to replace existing processes, rather than innovative application of 3DP. The situation is similar to the adoption of other technologies (e.g., RFID).</t>
  </si>
  <si>
    <r>
      <rPr>
        <b/>
        <u/>
        <sz val="11"/>
        <color rgb="FF00B050"/>
        <rFont val="Calibri"/>
        <family val="2"/>
        <scheme val="minor"/>
      </rPr>
      <t>it is found that many companies can see the benefits of 3DP, but its potential has not been delivered as promised. One reason is due to the fact that 3DP has not been integrated well in the supply chain. The otherreason concerns potential intellectual property issues that cannot effectively prevent counterfeiting.*</t>
    </r>
    <r>
      <rPr>
        <b/>
        <u/>
        <sz val="11"/>
        <rFont val="Calibri"/>
        <family val="2"/>
        <scheme val="minor"/>
      </rPr>
      <t xml:space="preserve"> Many interviewees considered that 3DP is an important element to pursue within a digital supply chain, but it can be achieved only if 3DP can be integrated into supply chains well. In addition, legislation does not provide sufficient support to protect 3D printed contents**</t>
    </r>
    <r>
      <rPr>
        <b/>
        <u/>
        <sz val="11"/>
        <color rgb="FF7030A0"/>
        <rFont val="Calibri"/>
        <family val="2"/>
        <scheme val="minor"/>
      </rPr>
      <t>Many players are reluctant to integrate it into their supply chain processes. It is still too early to conclude that the mass production era has been replaced by the mass customisation era*** 3DP has created a lot of ‘hopes’ but at this stage 3DP has still not fully delivered its promise. The key message from the interviews is that in order to fully extract the value of 3DP, it cannot be used to replace existing processes. Innovative design such as open platforms with a good data management system would be feasible route to incorporate 3DP in the digital supply chain era. This will introduce innovative usage of the 3DP processes, rather than manufacturing. Such system can be blended with the proposed automatic licensing system that can counteract IP protection issues.</t>
    </r>
  </si>
  <si>
    <r>
      <t>Since this is an emerging topic, an exploratory qualitative approach is employed* 3DP is (almost) mould-free. This characteristic of 3DP can reduce the maintenance costs and tooling 3DP is (almost) mould-free.
This characteristic of 3DP can reduce the maintenance costs and tooling** Based on the interviews, 3DP cannot only reduce cost and time ofm product development and manufacturing, but help counteract the uncertainty of demand since the supply chain can be more responsive*** Demand for the materials is aggregated by the technology itself, even if the demand information is not available to the manufacturers and the suppliers**** the ability to introducing customisation can help manage the demand uncertainty of the supply chains. This is especially important with the current pace of technological development that leads to fast changing customer demand.*</t>
    </r>
    <r>
      <rPr>
        <u/>
        <sz val="11"/>
        <color theme="1"/>
        <rFont val="Calibri"/>
        <family val="2"/>
        <scheme val="minor"/>
      </rPr>
      <t>the added value of using 3DP technology would be very much dependent on the time and cost to print a product or parts within particular industries.</t>
    </r>
  </si>
  <si>
    <t>This re search explores the challenges posed in the development and deployment of 3DP and focuses on China. The main purpose of this research is to uncover the obstacles that resist mass-scale applications of 3DP. By means of empirical semi-structured interviews with 3DP companies inChina</t>
  </si>
  <si>
    <t>3D printing, Intellectual property rights, Supply chain, Digital manufacturing</t>
  </si>
  <si>
    <t>Tsai(2017)</t>
  </si>
  <si>
    <t>The impact of cost structure on supply chain cash
flow risk</t>
  </si>
  <si>
    <t>Chih-Yang Tsai</t>
  </si>
  <si>
    <t>https://www.tandfonline.com/doi/full/10.1080/00207543.2017.1330568?casa_token=O60RK96DT6AAAAAA%3A1gzxSZlkE5DGzizukEo60Dh2T8zogEWDN2e_wZkoBK8P1prNBJqxmlLefrnds73fRS9TjveUf6wE</t>
  </si>
  <si>
    <r>
      <t xml:space="preserve">why and how management philosophies, such as Just-In-Time, and new production technologies, such as 3D printing, </t>
    </r>
    <r>
      <rPr>
        <b/>
        <u/>
        <sz val="11"/>
        <color theme="1"/>
        <rFont val="Calibri"/>
        <family val="2"/>
        <scheme val="minor"/>
      </rPr>
      <t>can lower cash flow risk by shortening days in inventory and shifting cost structure.* how supply chain processimprovement can reduce the cash flow risk</t>
    </r>
  </si>
  <si>
    <t>Three-dimensional (3D) printing technology brings two major benefits to facilitate the transition from α1 to α2. First, many products can be produced closer to the point of sales, wherever there is a 3D printer. This on-demand form of production shortens the production cycle, cuts or even eliminates the shipping time (D’aveni 2013). Thus, it shares the same risk reduction benefits of a JIT system. Second, instead of carrying raw materials, components and parts, the majority of the inventory is now in the form of raw materials, which can be shared among different
products easily. This added flexibility reduces the overall inventory level, which is a cost ratio reduction measure, leading to lower cash flow risk as discussed under cost ratio analysis</t>
  </si>
  <si>
    <t>the current model only uses one trade credit term between the buyers and sellers.</t>
  </si>
  <si>
    <t>Future studies can consider multiple credit terms and observe their impacts on the cash flow.* The second approach is to model the sensitivity of changing credit terms (both durations and discount rates) on cash flows, and finds the best term for each tier that maximises the overall net present value of future cash flows subject to a risk tolerance constraint.</t>
  </si>
  <si>
    <t>the focus of this study is on the risk side. Given the supply chain process risk contributed by demand and accounts receivable collection uncertainties, our goal is to understand the influences of cost structures, cost ratio and cost composition, on translating the supply chain risk into cash flow risk through the three time-related components in the cash conversion cycle, namely, days in receivables, days in payables and days in inventory* An Excel Macro written inVisual Basic reads in the parameter values from an Excel worksheet, calculates a few constants, and place Excel and @Risk formulas on another worksheet to set-up the simulation environment</t>
  </si>
  <si>
    <t>Through the three components of the cash conversion cycle – days in inventory, receivables, and payables, this study investigates the impact of cost structure – cost ratios and cost compositions – on cash flow risk (standard deviation)*An analytical model built on a simple demand process examines the basic relationship between cost structure and cash flow risk while a simulation approach studies the same relationship under a more general demand process with additional modelling considerations and a benchmark test</t>
  </si>
  <si>
    <t>cash flow; cost structure; supply chain risk management; management accounting; simulation</t>
  </si>
  <si>
    <t>Chen(2017)</t>
  </si>
  <si>
    <t>The Influence of 3D Printing on Global Container Multimodal Transport System</t>
  </si>
  <si>
    <t>Zhen Chen</t>
  </si>
  <si>
    <t>complexity</t>
  </si>
  <si>
    <t>https://www.hindawi.com/journals/complexity/2017/7849670/</t>
  </si>
  <si>
    <t>Does centralized production transforming into distributed production mean that container will die out in the future?</t>
  </si>
  <si>
    <t>Simulation results show that the application of 3DP will make the global industrial division of “resource-producer-consumer” suffere a severe
shock. The supply chain will change significantly in three aspects: flow direction, flow velocity, and flow volume. In either case, the aggregate demand for international transport will be significantly reduced. For different stages of the chain, the bulk transportation of crude is more negatively affecte by 3DP than the container transportation of semiproducts and final products.The reason is that the shipment object of container can change fromsneakers to printing filaments, and its total volume can still maintain a certain level.* end-consumers may tend to use local recycled filaments instead of newly made ones from overseas.That will once again reduce the international container demand. As a result, consumer perception of environmental protection is an unknown variable affectin container operations in the 3DP era* 3DP reduces the advantage of labor cost of producer countries but raises the importance of rawmaterials of resource countries</t>
  </si>
  <si>
    <t>* The evaluations suggest that, according to current trends of 3DP, in the short term only about 7% of the cargo throughput will change like the sneakers supply chain. This will not have a significant impact on the container system. However, when the 3DP mass production of electrical products has come true, about 60%of the cargo will undergo obvious variation</t>
  </si>
  <si>
    <t>this research begins with a case study of 3DP sneakers.The model of transnational supply chain is established using system dynamics, and the different characteristics of the material flowunder three possible evolution scenarios are investigated.</t>
  </si>
  <si>
    <t>chen(2016)</t>
  </si>
  <si>
    <t>Research on the Impact of 3D Printing on
the International Supply Chain</t>
  </si>
  <si>
    <t>Advances in Materials Science and Engineering</t>
  </si>
  <si>
    <t>https://www.hindawi.com/journals/amse/2016/4173873/</t>
  </si>
  <si>
    <t>How does 3D printing change the traditional industrial layout and production mode?</t>
  </si>
  <si>
    <t>The study of 3D printing impact on the society is lacking and more concentrated in
the business reports.The academic quantitative analysis is not enough.</t>
  </si>
  <si>
    <r>
      <t>Th conclusion shows that the universal application of 3D printing will lead to the worldwide transport volume shrinking dramatically.
The manufacturing activities will gradually outflow to the countries which are closer to the final customers.The relevant countries should carry out feasible measures to face this opportunity and challenge. The measures include the reform of logistics facilities, the logistics cooperation with the origin of 3D printing materials, and the matched transportation of 3D printing materials and traditional processing ones* Through quantitative analysis and comparison of the simulation results, we can preliminarily predict this technology’s impact on the whole supply chain. This could be
a reasonable suggestion for related industries*</t>
    </r>
    <r>
      <rPr>
        <b/>
        <u/>
        <sz val="11"/>
        <color rgb="FF7030A0"/>
        <rFont val="Calibri"/>
        <family val="2"/>
        <scheme val="minor"/>
      </rPr>
      <t>Thefinalmanufacturi siteswill shift to the end of supply chain.At the same time, the chain’s total freight volume and cost will be greatly reduced. These will lead to the innovation of the existing logistics mode in relevant countries</t>
    </r>
  </si>
  <si>
    <t>As 3D printing technology has not been widely used, the relevant research data is lacking* And the research here has just focused on the aspect of logistics.</t>
  </si>
  <si>
    <t>In the further study, more factors of the international supply chain should be considered, such as the human resource, capital,
and technical level in different countries. Then we choose some industries to make key researches, in which the 3D printing application has been mature, to make more accurate industrial prediction and propose reasonable countermeasures.</t>
  </si>
  <si>
    <t>In the model, the raw materials production,processing, assembly, andfinal sale andtheir transportation among the several nodes constitute a transnational supply chain* In the foreseeable future, when the 3D printing and other digital technologies change the traditional processingmodes, the world’s industrial geographical distribution will undergo a dramatic change [5].* In the foreseeable future, when the 3D printing and other
digital technologies change the traditional processingmodes, the world’s industrial geographical distribution will undergo a dramatic change [5].</t>
  </si>
  <si>
    <t>This paper aims at analyzing the influence of 3D printing on the international supply chain logistics. Due to the lack
of practice data, the model is based on the simplified data of existing normal cases. Then it is simulated in different cir
cumstances.</t>
  </si>
  <si>
    <t xml:space="preserve"> Rogers(2016)</t>
  </si>
  <si>
    <t>3D printing services:
classification, supply chain
implications and research agenda</t>
  </si>
  <si>
    <t>Helen Rogers, Norbert Baricz, Kulwant S. Pawar</t>
  </si>
  <si>
    <t>https://www.emerald.com/insight/content/doi/10.1108/IJPDLM-07-2016-0210/full/html?casa_token=KZqAOfpuprgAAAAA:BUI3eycwSo4ZiJE8gvhMaiqoKa91B3ogrOEFTP-xa3gJmFN0qfPoFFn8-3ogN4jQOamsRNDkwn6bBLYt_uytDnGLi4utZxduYd5Nlb29gARsFtUJFN8</t>
  </si>
  <si>
    <t>how 3D printing services will impact supply chains</t>
  </si>
  <si>
    <t>The vast majority of publications to date have focused almost exclusively on the technological aspects of
3D printing. there is now a clear imperative for further research, not least to clarify how 3D printing services could complement, replace or even create entirely new supply chains.</t>
  </si>
  <si>
    <t>The results show that 3D printing services form a rapidly evolving industry, with new service providers entering the market on a regular basis. Evidence from the European markets investigated suggests that services can be classified into three distinct categories: generative, facilitative and selective services.</t>
  </si>
  <si>
    <r>
      <t xml:space="preserve">A substantiation and ranking of the supply chain-related issues associated with 3D printing services identified in the research agenda is one area for further research. </t>
    </r>
    <r>
      <rPr>
        <b/>
        <u/>
        <sz val="11"/>
        <color theme="1"/>
        <rFont val="Calibri"/>
        <family val="2"/>
        <scheme val="minor"/>
      </rPr>
      <t>The key challenge will be to determine not only how the market for 3D printing services will change and develop over time, but more importantly, what this means for the resulting logistics and supply chain configuration strategies, structures and operations.</t>
    </r>
  </si>
  <si>
    <t>As the demand for 3D printed products increases, activities will move from relatively inefficient one-of-a-kind production toward more automated approaches. Currently, flexibility and agility across the supply chain are variable, as these attributes are dependent on their respective supply chain networks (access to raw materials inventory, distribution company vehicle fleets, etc.). As is the case with more mature industries, quality and responsiveness will become key competitive issues. Responsiveness to customer requirements is essentially dependent on the front-end capability and the experience of the 3D printing service provider, underpinned by a stable and resilient supply chain</t>
  </si>
  <si>
    <t>The purpose of this paper is to identify and classify the available types of 3D printing services, with the scope of determining the potential implications that such services could have on the supply chains of manufacturing firms and creating a research agenda for future studies.* The authors review the current literature on the potential supply chain impacts of 3D printing and evaluate the 3D printing services provided by 404 firms in selected European markets.</t>
  </si>
  <si>
    <t>Supply chains, 3D printing, Additive manufacturing, 3D printing services,
Glocalized production, Rapid prototyping</t>
  </si>
  <si>
    <t xml:space="preserve"> Oettmeier(2017)</t>
  </si>
  <si>
    <t>Additive manufacturing technology adoption:
an empirical analysis of general and supply
chain-related determinants</t>
  </si>
  <si>
    <t>Journal of Business Economics</t>
  </si>
  <si>
    <t>RQ 1. Which factors determine the adoption of AM technologies for industrial
parts production?
RQ 2. Do supply chain-related factors have an impact on the adoption of AM
technologies for industrial parts production?</t>
  </si>
  <si>
    <t>no other research has specifically analyzed the impact of supply chain-related factors (i.e. supply- and demand-side benefits) on the adoption of a manufacturing technology</t>
  </si>
  <si>
    <t>we found that compatibility and demand-side benefits are relevant predictors for the decision to employ AM technologies. Thus, users distinguish themselves from non-users due to their stronger perception that AM provides a fit with their company in terms of processes and (IT) structures. Another discriminating factor is the fact that adopters see more potential in AM for enabling a decentralized, customized production as well as for
increasing the customer service level and the responsiveness to changing customer needs. Overall, the results suggest that not only firm- but also supply chain-related determinants may explain the adoption of AM technologies.</t>
  </si>
  <si>
    <t>the findings cannot easily be generalized*the group of AM technology adopters did not only contain companies that are currently using AM technologies, but also likely adopters (i.e. firms, which are interested in or planning to use AM technologies for industrial parts production).</t>
  </si>
  <si>
    <t>the role of different supply chain configurations (e.g. centralized vs. decentralized) and a firm’s positioning within the supply chain should be investigated.* Future research should provide more differentiated insights in the drivers of AM technology adoption. Especially the role of supply chain-related factors in different areas of AM technology application seems worth exploring</t>
  </si>
  <si>
    <t>AM technologies’ demand-side benefits could be particularly relevant for companies operating on higher levels of the supply chain, because they are more exposed to (end) customers’ needs</t>
  </si>
  <si>
    <t>The aim of this paper was to identify the determinants of AM technology adoption for the production of industrial parts. Significant differences were detected between adopters and non-adopters of AM technologies with regard to relative advantage, ease of use (complexity), absorptive capacity, compatibility, perceived outside support, supply- and demand-side benefit</t>
  </si>
  <si>
    <t>Additive manufacturing   Supply chain   Technology adoption  
Adoption decisions</t>
  </si>
  <si>
    <t>snowballing information</t>
  </si>
  <si>
    <t>paper numbering</t>
  </si>
  <si>
    <t>Author (Year) of basic paper</t>
  </si>
  <si>
    <t>type of snowballing</t>
  </si>
  <si>
    <t>author(year)</t>
  </si>
  <si>
    <t>year of publication</t>
  </si>
  <si>
    <t>name of authors</t>
  </si>
  <si>
    <t>name of journal</t>
  </si>
  <si>
    <t>journal impact factor</t>
  </si>
  <si>
    <t>reference technology</t>
  </si>
  <si>
    <t>Backward snowballing</t>
  </si>
  <si>
    <t>Jabbour(2018)</t>
  </si>
  <si>
    <t>Can industry 4.0 revolutionise the environmentally-sustainable manufacturing wave? The role of critical success factors.</t>
  </si>
  <si>
    <t>Ana Beatriz Lopes de Sousa Jabbour, Charbel Josè Chiappetta Jabbour, Cyril Fororpon, Moacir Godinho Filho</t>
  </si>
  <si>
    <t>oct-21</t>
  </si>
  <si>
    <t>Cloud Computing</t>
  </si>
  <si>
    <t>https://www-sciencedirect-com.ezproxy.biblio.polito.it/science/article/pii/S0040162517314877?via%3Dihub</t>
  </si>
  <si>
    <t>Industry 4.0 and environmentally-susainable management</t>
  </si>
  <si>
    <t>Integrative framework</t>
  </si>
  <si>
    <t>Systematic search to choose the critical success factors that emphasize synergy between industry 4.0 and environmentally-sustainalìble management</t>
  </si>
  <si>
    <t>- Can Industry 4.0 boost the effects of the environmentally-sustainable manufacturing wave? -What are the critical success factors capable of unlocking this process?</t>
  </si>
  <si>
    <t>The paper is trying to demonstrate that industry 4.0 are crucial for developing an environmentally-sustainable manufacturing and works as a base for future research</t>
  </si>
  <si>
    <t>This work makes the case for an integrated approach to the topics, in which it is argued that Industry 4.0 technologies can unlock the full potential of environmentally-sustainable manufacturing. Industry 4.0 can boost environmentally-sustainable manufacturing by enabling the development of green products, green manufacturing processes, and green supply chain management as never before. However, the synergy between Industry 4.0 and environmentally-sustainable manufacturing depends on critical success factors. This work proposes eleven CSF that should be carefully managed when integrating Industry 4.0 and environmentally-sustainable manufacturing.</t>
  </si>
  <si>
    <t>It's only a theoretical paper; it does not include quantitative methods for evaluating the proposed hypothesis</t>
  </si>
  <si>
    <t>Evaluating the correlation between industry 4.0 technology applications and the environmentally-sustainable manufacturing based on one or more of the CSF proposed</t>
  </si>
  <si>
    <t>Industry 4.0 technologies can enable the efficient allocation of resources by using real-time data from production systems and supply chain partners. Industry 4.0 can assist sustainable manufacturing decisions. Data collection, tracking and monitoring indicators, information sharing, decision-making, coordination between organisational areas and supply chain partners all constitute technical and organisational factors which may influence the integration of Industry 4.0 and environmentally-sustainable manufacturing decision-making.</t>
  </si>
  <si>
    <t xml:space="preserve">The main goal of this paper is to address whether or not Industry 4.0 can synergistically boost environmentally-sustainable manufacturing  with an emphasis on the critical success factors that can pose challenges and opportunities to this process. It also proposes an integrative framework containing twelve research propositions. </t>
  </si>
  <si>
    <t>Industry 4.0; Environmentally-sustainable manufacturing; Critical success factors</t>
  </si>
  <si>
    <t>Alshamaila(2013)</t>
  </si>
  <si>
    <t>Cloud computing adoption by SMEs in the north east of England: a multi-perspective framework</t>
  </si>
  <si>
    <t>Yazn Alshamaila and Savvas Papagiannidis</t>
  </si>
  <si>
    <t>https://www-emerald-com.ezproxy.biblio.polito.it/insight/content/doi/10.1108/17410391311325225/full/html</t>
  </si>
  <si>
    <t>Cloud Computing and SME</t>
  </si>
  <si>
    <t>TOE framework</t>
  </si>
  <si>
    <t>Interviews</t>
  </si>
  <si>
    <t>Decision making and adoption process of Cloud Computing technologies in SMEs.</t>
  </si>
  <si>
    <t>This study is an attempt to explore and develop an SME cloud computing
adoption model that was theoretically grounded in the TOE framework. By adopting the TOE
framework this study has shown that the three contexts of this framework (technological,
organisational, and environmental) are connected to each other</t>
  </si>
  <si>
    <t>The main factors that were identified as playing a significant role in SME adoption of
cloud services were: relative advantage, uncertainty, geo-restriction, compatibility, trialability, size, top
management support, prior experience, innovativeness, industry, market scope, supplier efforts and
external computing support. In contrast, this study did not find enough evidence that competitive
pressure was a significant determinant of cloud computing adoption.</t>
  </si>
  <si>
    <t>Limited sample for each sector of analysis. Only 15 enterprises interviewed</t>
  </si>
  <si>
    <t>Future research could build on this study by examining cloud computing adoption
in different sectors and industries and in different countries in both a qualitative and
quantitative way. Future studies could consider interviewing different
stakeholders (e.g. top managers, staff in the IT department, end users, etc.) within the
same firm in the form of case studies</t>
  </si>
  <si>
    <t>The results of this study did not show that competitive pressure was significant factor for adoption. As mentioned earlier, this might simply be related to the
low rate of diffusion of cloud computing among SMEs till now. All th techology and organizational factors considered in the framework support the decision instead. Awareness and understanding of competitive advantages is important for the adoption decision. This draws attention to the
central importance of the role of supplier marketing efforts. Although in most
cases in this study early adopters and prospectors tended to rely on the element of trust
in the service providers, uncertainty was still a serious hindering factor for adoption.</t>
  </si>
  <si>
    <t>The paper uses collected answers from 15 different enterprises divided into four main groups and a TOE framework to evaluate the decision of the adoption of cloud computing technology in SMEs and the relative adoption process. The study shows that all the factors included in the framework are significative for the adoption of CC technology except of competitive pressure.</t>
  </si>
  <si>
    <t>Information technology, Communication technologies, Innovation, Internet,
Information and communication technologies innovation, Cloud computing, North east of England,
TOE framework, Small to medium-sized enterprises, Diffusion of innovation</t>
  </si>
  <si>
    <t>Subramanian(2015)</t>
  </si>
  <si>
    <t>Reprint of integration of logistics and cloud computing service providers: Cost and green benefits in the chinese context</t>
  </si>
  <si>
    <t>Nachiappan Subramanian, Muhammad D. Abdulrahman, Xiaolai Zhou</t>
  </si>
  <si>
    <t>https://www-sciencedirect-com.ezproxy.biblio.polito.it/science/article/pii/S1366554514002129?via%3Dihub</t>
  </si>
  <si>
    <t>Cloud Computing and small-medium sized logistics service providers (SMLSPs)</t>
  </si>
  <si>
    <t>Conceptual model</t>
  </si>
  <si>
    <t>Large-scale survey</t>
  </si>
  <si>
    <t>Examining the green and cost benefits of integration between cloud
service providers and SMLSPs in the Chinese context</t>
  </si>
  <si>
    <t>The paper attempts to understand the need for service providers’ integration
and its short and long-term benefits in the emerging economy context. The major contributions of the paper are to develop the benefit analysis model based on the innovation diffusion theory (IDT) and to validate the cost and green benefits of CC integration perceived by Chinese SMLSPs.</t>
  </si>
  <si>
    <t>The results show that Chinese SMLSPs recognized CC as a unique opportunity to obtain world-class inexpensive IT capabilities to meet the increasing demands of their customers for high-quality cost effective green services. Specifically, the investigated Chinese SMLSPs are attracted to CC by its potential to improve customer services and to gain competitive advantages with low costs and green benefits. The study highlights that the potential supply chain management enhancements prevail in integration, green collaboration and sustainability by CC adoption. The study adds to the current limited literature in the context of CC application in supply chain integration and coordination.</t>
  </si>
  <si>
    <t>Three main limitations: the study does not include SMLSPs from entire mainland China; possible bias presence in the survey; does not include trust and security factors.</t>
  </si>
  <si>
    <t>Future studies can include other factors affecting CC adoption such as trust, security and top management support for adoption. Other aspects of logistics
services such as freight forwarding, customs clearance, air and sea freight shipment on door-to-door or to port service companies may also be included in the future studies for comprehensiveness. The inclusion of such factors and other logistics service areas will give a broader and more comprehensive picture of SMLSPs’ general perception of CC benefits and/or needs for its adoption as a competitive business tool.</t>
  </si>
  <si>
    <t>CC offers clear superior advantages such as dynamically scalable IT capabilities which allow users to increase and decrease their demand and usage as and when required and, most importantly, the zero initial fixed cost investment requirement for its usage. Security, trust and privacy concerns due to lack of control and/or visibility over the physical infrastructure are the major barriers to CC adoption. Shift from own or on-site IT systems to CC significantly reduces energy consumption and the related greenhouse gas emission. Interestingly, it is SMEs such as the Chinese SMLSPs that are the focus of this study constitute the major energy consumers and GHG emitters because of their inefficient IT systems. Similarly, green supply management can only be effectively achieved through both internal and external green integration and collaboration.</t>
  </si>
  <si>
    <t>The study tries to estimate a correlation between CC technology adoption and different types of benefits (cost benefits and green benefits) by using the collected data by large-scale surveys among SMLSPs in China. The paper confirmes that CC adoption has significative impact on cost benefits, green benefits and their combined benefits.</t>
  </si>
  <si>
    <t>Cloud computing
Technology adoption
Logistics services
Innovation diffusion
China</t>
  </si>
  <si>
    <t>Marston(2011)</t>
  </si>
  <si>
    <t>Cloud Computing -  The business perspective</t>
  </si>
  <si>
    <t>Sean Marston, Zhi Li, Subhajyoti Bandyopadhyay, Juheng Zhang, Anand Ghalsasi</t>
  </si>
  <si>
    <t>https://www-sciencedirect-com.ezproxy.biblio.polito.it/science/article/pii/S0167923610002393?via%3Dihub</t>
  </si>
  <si>
    <t>Cloud Computing and its effects on businesses</t>
  </si>
  <si>
    <t>SWOT-analysis, stakeholders analysis</t>
  </si>
  <si>
    <t>Case study</t>
  </si>
  <si>
    <t>Understanding the business-related issues surrounding cloud computing. Identifying Strengths, Weaknesses, Opportunities and Threats for the cloud computing industry. Identifying the various issues that will affect the different stakeholders of cloud computing.</t>
  </si>
  <si>
    <t>There is an equally urgent need for understanding the business-related issues surrounding cloud computing.</t>
  </si>
  <si>
    <t>Cloud Computing's strengths: lower entry barriers for smaller firms, immediate access and faster time to market, incentive innovation, scalabilty, makes possible new types of applications. Weaknesses: loss of physical control of data, failures, needs high level of quality to work. Opportunities: help developing countries to gain IT's benefits, helps small businesses, mashups, can reduce carbon footprint. Threats: encumbents threats, security issues, lack of standards, lack of regulation.</t>
  </si>
  <si>
    <t xml:space="preserve">The main limitation of this study is that this paper is quite old. In this paper, the CC technology have just introduced and there is a lot of uncertainty at that moment. </t>
  </si>
  <si>
    <t>Pricing strategies for CC, role of enablers, Strategy issues in cloud computing, technology adoption and implementation, policy and regulatory issues in CC techonology</t>
  </si>
  <si>
    <t>CC is more suitable for application in small and medium-sized enterprises because they have not a complex information infrastructure yet and the CC does not require, at the moment, large investments. The large enterprises, instead, have already an IT infrastructure and the switching cost to modify it is so high that CC is not cost-effective for them at the moment. However, the paper shows that, in the future, the upcoming effects of CC will overcome and they should invest on innovative technologies instead of maintaning the existent infrastructure.</t>
  </si>
  <si>
    <t>The study introduces the main characteristics of cloud computing technology and its potential benefits for different types of business by using two types of analysis: the SWOT analysis and the stakeholders analysis. Finally, the paper suggests some recommendation for subjects who want to apply CC in their business and some areas for future research</t>
  </si>
  <si>
    <t>Cloud computing, Virtualization, Software as a service, Platform as a service, Infrastructure as a service, On-demand computing, Cloud computing regulation</t>
  </si>
  <si>
    <t>Gupta(2013)</t>
  </si>
  <si>
    <t>The usage and adoption of cloud computing by small and medium businesses</t>
  </si>
  <si>
    <t>Prashant Gupta, A. Seetharaman, John Rudolph Raj</t>
  </si>
  <si>
    <t>16.16</t>
  </si>
  <si>
    <t>https://www-sciencedirect-com.ezproxy.biblio.polito.it/science/article/pii/S026840121300087X?via%3Dihub</t>
  </si>
  <si>
    <t>Cloud Computing and SMEs</t>
  </si>
  <si>
    <t>Hypothesis test</t>
  </si>
  <si>
    <t>Questionnaires, surveys (SMEs in APAC region)</t>
  </si>
  <si>
    <t>Should a SME in the APAC region adopt cloud computing technology or not? Which are the main factors supporting this decision?</t>
  </si>
  <si>
    <t>Identify new factors as well as to develop a sense of the relative weight of existing factors like cost reduction, ease of use and convenience, reliability, sharing and collaboration, security and privacy on SMEs approach toward usage and adoption of cloud computing for their businesses.</t>
  </si>
  <si>
    <t>An important conclusion of this paper is that cost savings and cost reduction are not the most important factor for small business (SMEs or SMBs) to adopt cloud. ‘Ease of Use and convenience’ and ‘Security and privacy’ are considered to be the top two priorities for them to adopt cloud, followed by cost reduction or cost savings. SMEs are very much satisfied with the existing security and privacy provided by the cloud and hence have accepted and adopted cloud to a larger extent. This is very much in contrast to the general belief in the industry about cloud security concerns, which is mostly shared by large enterprises.</t>
  </si>
  <si>
    <t>Data are collected only in Malaysia, Singapore and India, only five latent variables, variables not included in this study such as internal testing and trial runs, duration of cloud implementation, data synchronization and talent attraction.</t>
  </si>
  <si>
    <t>Further research in this area will have to include further investigation into the variables not considered in this study</t>
  </si>
  <si>
    <t>The cloud service providers should focus on improving the reliability of the cloud, which would expedite the cloud adoption by SMEs. A better reliable cloud would also increase the chances of sharing and collaboration among the stakeholders by SMEs.The industry players providing cloud computing should focus on high uptime and availability of cloud, make the cloud the default choice to SMEs for storage and backup as well as for SMEs to look forward to, during times of disaster. It is more about providing SMEs worry-free days and nights that their business data is kept in a highly reliable place accessible at any time.</t>
  </si>
  <si>
    <t>The study tries to estimate a correlation between CC technology adoption and CC easiness of use, security, reliability, availability, improving collaborations with partners and cost savings. Data are collected from 211 SMEs in the APAC region. The result supports 11 of the 15 hypothesis proposed. The most important finding is that cost savings is not the main factor to CC adoption but the main ones are easiness of use and security.</t>
  </si>
  <si>
    <t>Cloud computing, Software-as-a-Service, Platform-as-a-Service, Infrastructure-as-a-Service, Small and medium enterprises, Small and medium businesses</t>
  </si>
  <si>
    <t>Industry 4.0 and the current status as well as future prospects on logistics</t>
  </si>
  <si>
    <t>Erik Hofmann, Marco Rüsch</t>
  </si>
  <si>
    <t>9.96</t>
  </si>
  <si>
    <t>https://www-sciencedirect-com.ezproxy.biblio.polito.it/science/article/pii/S0166361517301902?via%3Dihub</t>
  </si>
  <si>
    <t>Industry 4.0 and logistics</t>
  </si>
  <si>
    <t>Articles and papers research using database EBSCOhost and Google Scholar; discussion with supply chain experts</t>
  </si>
  <si>
    <t>What are the implications of Industry 4.0 for future logistics management? How may Industry 4.0 affect logistics concepts, namely Kanban and Just-in-Time/Just-in-Sequence?</t>
  </si>
  <si>
    <t>The study tries to investigate potential implications and pitfalls of Industry 4.0 in the field of logistics management and thereupon construct and describe a number of scenarios with regard to specific logistics concepts</t>
  </si>
  <si>
    <t>The investigations in the main part revealed different Industry 4.0 opportunities in terms of decentralisation, self-regulation and efficiency. With respect to Kanban, an improved demand assessment, dynamic and more efficient milkruns as well as shortened cycle times can be expected. As far as JIT/JIS systems are concerned, reduced bullwhip effects, highly transparent and integrated supply chains as well as improvements in production planning are among the potential benefits. The interviewed experts see the majority of implications on the operative level of logistics management. Yet, besides that, the scenarios also showed the significance of Industry 4.0 with respect to cross-organisational logistics, particularly in terms of real time information flows, end-to-end supply chain transparency and improvements in flexibility, thus helping companies to optimise value-creation</t>
  </si>
  <si>
    <t>Focus limited to two logistics concepts (kanban and JIT/JIS), the study is not able to make universally valid statements about how the Industry 4.0 will affect and impact logistics management; Risks, costs and implementation barriers that might accompany the digital transformation are mostly ignored. Hence, the validity of the different scenarios is limited, since only the beneficial aspects of Industry 4.0 were discussed.</t>
  </si>
  <si>
    <t xml:space="preserve">Future research should aim to establish a more precise understanding of what the characteristics of Industry 4.0 are, especially for different business sectors or areas of application. Companies need a support tool about Industry 4.0 like a SWOT analysis. Quantitative studies about Industry 4.0 cost savings and revenue opportunities. Identify potential barriers to Industry 4.0 adoption. </t>
  </si>
  <si>
    <t>There is no commonly agreed-upon definition and understanding of the approach yet. The Industry 4.0 initiative aims to prepare the industry with respect to the future of manufacturing, which will be characterised by e.g. an individualisation of products, an increasing integration of customers and (business) partners into the value creation process and a mergence of the virtual and physical world through CPS, IoT an IoS. There might be a risk that Industry 4.0 becomes a management fashion, which is a term referring to management concepts that relatively quickly gain large shares in the public management discourse without any long-term practical relevance.</t>
  </si>
  <si>
    <t xml:space="preserve">This paper examines the literature about Industry 4.0 and tries to introduce proposition about possibly scenarios of use, main focusing in pull-based systems like kanban and JIT/JIS. The proposition introduced are further discussed with supply chain experts in order to understand their feasibility. In general, those experts agree with the propositions and with the future trends previsions.  </t>
  </si>
  <si>
    <t>Advanced manufacturing, Internet of things, Cyber-physical systems, Distributed ledger technology, Cross-company kanban, Just-in-time, Just-in-sequence</t>
  </si>
  <si>
    <t>Biswas(2019)</t>
  </si>
  <si>
    <t>Analysis of barriers to implement blockchain in industry and service sectors</t>
  </si>
  <si>
    <t>Baidyanath Biswas, Rohit Gupta</t>
  </si>
  <si>
    <t>5.97</t>
  </si>
  <si>
    <t xml:space="preserve">Blockchain </t>
  </si>
  <si>
    <t>https://www-sciencedirect-com.ezproxy.biblio.polito.it/science/article/pii/S0360835219303961?via%3Dihub</t>
  </si>
  <si>
    <t>Blockchain and adoption barriers</t>
  </si>
  <si>
    <t>Blockchain</t>
  </si>
  <si>
    <t>Literature research, discussion with industry and academic experts</t>
  </si>
  <si>
    <t xml:space="preserve">What are the barriers to a successful implementation of DLTs across industries and service sectors apart from cryptocurrencies? Among them, what are the prominent barriers that need immediate attention from managers? </t>
  </si>
  <si>
    <t>Academia and practice have immensely stressed on cryptocurrencies but not digital ledger technologies in their entirety</t>
  </si>
  <si>
    <t>Challenges in scalability, market-based risks and regulatory uncertainties emerge as the most significant barriers that are plaguing the current industries and services and prohibiting them from an efficient adoption blockchain based platforms. These causal barriers have significant influence over other barriers, and so business managers who are planning for seamless implementation of DLT platforms in their organizations, need to identify, examine, address and resolve these barriers in the short-run. High sustainability costs, privacy issues, and usages in the underground economy emerge as the most significant receiver barriers that are prohibiting industries and service sectors from implementing a sustainable blockchain platform in the long run.</t>
  </si>
  <si>
    <t>Issues on experts' judgement interpretation, barriers derived from previous literature and possibility of omission of some important factors.</t>
  </si>
  <si>
    <t>Future research could incorporate fuzzy or grey scale numbers to extend this study and incorporate vague human judgments. Also, research could apply other unique techniques to identify novel barriers, such as qualitative studies and interviews. Future studies could adopt a case-based analysis that involves particular performance evaluations and thus prove the feasibility for a generalized evaluation framework</t>
  </si>
  <si>
    <t xml:space="preserve">An interesting point from this study showed that challenges in scalability resulted in the high sustainability costs. Iit is evident that blockchain platforms face significant challenges in scalability that include slow processing of transactions, block-size limitation, and duplicity in information storage. Managers should try to mitigate these barriers in the short-run time period. Once the scalability issues are mitigated, the risks associated with high sustainability costs, privacy issues and poor economic behavior of blockchains in industry and service sectors can be controlled  </t>
  </si>
  <si>
    <t>The paper illustrates the principal barriers that prevent blockchain technology adoption in industry and service sectors by examining the previous literature. Then, a framework is developed using DEMATEL technique to rank the barriers and evaluate the most important ones. Also, the study divides the 10 barriers in two categories (causal or receiver) on the base of their effects on the entire business management.</t>
  </si>
  <si>
    <t>Blockchains, Digital ledger technology, DEMATEL, Barrier analysis, Causal relationships</t>
  </si>
  <si>
    <t>Hughes(2019)</t>
  </si>
  <si>
    <t>Blockchain research, practice and policy: Applications, benefits, limitations,
emerging research themes and research agenda</t>
  </si>
  <si>
    <t>Laurie Hughes, Yogesh K. Dwivedi, Santosh K. Misra, Nripendra P. Rana,
Vishnupriya Raghavan, Viswanadh Akella</t>
  </si>
  <si>
    <t>https://www-sciencedirect-com.ezproxy.biblio.polito.it/science/article/pii/S0268401219302014?via%3Dihub</t>
  </si>
  <si>
    <t>Blockchain adoption</t>
  </si>
  <si>
    <t>Literature review</t>
  </si>
  <si>
    <t>Paper research on Scopus</t>
  </si>
  <si>
    <t>-</t>
  </si>
  <si>
    <t>Although numerous studies relating to blockchain have been published, the literature relating to blockchain technology from the IS perspective is immature</t>
  </si>
  <si>
    <t>Maintaining the integrity and immutability of transactions is central to the underlying process of blockchain and one of the key benefits of the technology. The disintermediation potential of blockchain is the second key benefit in that this specific attribute has the potential to act as a major driver for significant change throughout industry. The literature has analysed many of the key the attributes of blockchain developing a generally positive narrative on: possible use cases, specific applications as well as the market disruption potential of the technology</t>
  </si>
  <si>
    <t>The previous literature is limited to focus on the IS/IM related perspective.</t>
  </si>
  <si>
    <t>Future research could provide empirical evidence of the current debates within industry and academia on the barriers to implementation and the likely specific use case trajectory. Also, future research could analyse the key components of the transition from traditional architecture to blockchain and offer insight to the roadmap that organisations will need to travel as they traverse along the path toward blockchain applications</t>
  </si>
  <si>
    <t>Although the literature has articulated a number of applications that are identified as being suitable for blockchain, the reality is that few organisations have developed their systems beyond feasibility. Converting blockchain ideas from feasibility to widespread commercial reality is problematic with the realisation that organisations will need to allocate significant investment for blockchain projects. The literature is inconsistent on the assessment of the disruptive potential of blockchain, where researchers either articulate the significant drivers for the technology or seem to urge caution and pragmatism as entire ecosystems may need to adapt</t>
  </si>
  <si>
    <t>The paper analyzes the existent literature on the blockchain technology and introduces the main characteristic of the technology: benefits, risks, limitations, barriers to adoption, future trends and implementation possibilities. Also, the study presents an opportunity for blockchain adoption in the Indian public sector.</t>
  </si>
  <si>
    <t xml:space="preserve">Barriers
Blockchain, Information systems, Literature review, Opportunities, Sustainable Development Goals </t>
  </si>
  <si>
    <t>Ghadimi(2019)</t>
  </si>
  <si>
    <t>Intelligent sustainable supplier selection using multi-agent technology:
Theory and application for Industry 4.0 supply chains</t>
  </si>
  <si>
    <t>Pezhman Ghadimi, Chao Wang, Ming K Lime, Cathal Heavey</t>
  </si>
  <si>
    <t>https://www-sciencedirect-com.ezproxy.biblio.polito.it/science/article/pii/S0360835218305394?via%3Dihub</t>
  </si>
  <si>
    <t>Industry 4.0, Sustainability and supplier evaluation</t>
  </si>
  <si>
    <t>Architecture development, FIS model</t>
  </si>
  <si>
    <t>Previous literature research and analysis, case application</t>
  </si>
  <si>
    <t xml:space="preserve">The process of sustainable supplier selection and evaluation has not yet been realized within Industry 4.0 SCs where interconnection, realtime information transparency, technical assistance and decentralization of members of a physical system are regarded as the main design principles </t>
  </si>
  <si>
    <t>Industry 4.0 SC can adapt to the dynamic nature of the markets and business environment. The utilization of developed MAS approach reduced the weekly involvement of the human resources that was required in the case application. The final supplier score provides a numerical magnitude
of how well/bad the suppliers are performing towards sustainability TBL. This can be utilized in the order management decision making activities resulting in ordering higher quantities to the more sustainable suppliers on a weekly basis.</t>
  </si>
  <si>
    <t>The paper does not consider the legal and ethic aspects of the new working environment in terms of reduced human interaction.</t>
  </si>
  <si>
    <t>More academic research is required to draw scholarly and industrial practitioners’ attentions on the incorporation of sustainability in Industry 4.0 SCs and manufacturing. Research activities are required to highlight the challenges and opportunities that Industry 4.0 can cause and provide for sustainable consumption and production activities within manufacturing firms and along their entire SCs.</t>
  </si>
  <si>
    <t xml:space="preserve">It is demonstrated that the developed MAS approach has the potential to provide interoperable and decentralized network system resulting in prompt information exchange between suppliers and manufacturer with considering the supplier evaluation process with regards to sustainability aspects. However, the complexity of supply chain management, in general, is one of the major bottlenecks of the field. Understanding such complexity and processing appropriate information to corresponding supply chain partners play a critical factor to operate a smart supply chain. </t>
  </si>
  <si>
    <t>The paper presents a new architecture to solve the problem of evaluating and selecting sustainable suppliers in industry 4.0 supply chains. The model is based on multi-agent systems. The paper also integrates the architecture developed with a case application of three medical device manufacturers.</t>
  </si>
  <si>
    <t>Sustainable supplier selection, Industry 4.0, Multi-agent systems, Cyber-physical systems, Industry 4.0 supply chain</t>
  </si>
  <si>
    <t>van Hoek(2019)</t>
  </si>
  <si>
    <t>Exploring blockchain implementation in the supply chain: Learning from pioneers and RFID research</t>
  </si>
  <si>
    <t>https://www-emerald-com.ezproxy.biblio.polito.it/insight/content/doi/10.1108/IJOPM-01-2019-0022/full/html</t>
  </si>
  <si>
    <t>Supply chains and Blockchain</t>
  </si>
  <si>
    <t>Surveys, case studies</t>
  </si>
  <si>
    <t>How can the Reyes et al. (2016) framework for the implementation of RFID in the supply chain inform the consideration of blockchain in the supply chain?</t>
  </si>
  <si>
    <t>This paper adds to the limited amount of empirical research on blockchain in the supply chain and advances research beyond the consideration of use cases into the exploration of actual implementation of blockchain in the supply chain.</t>
  </si>
  <si>
    <t>Findings indicate that the factors from the Reyes et al. (2016) framework are relevant for considering blockchain in the supply chain. While RFID implementation was driven more by customer demands than blockchain is today, customer impact is still a key consideration. Leadership engagement in blockchain at both executive and operational levels is also relevant. Barriers to implementation may include a lack of understanding of blockchain, and implementation can vary by supply chain and use case. The benefits targeted with blockchain in the supply chain range from transparency and visibility to speed in the supply chain. There are some key differences between the implementation of RFID and blockchain technology in the supply chain. These differences can be used to adapt the Reyes
et al. (2016) framework for blockchain implementation.</t>
  </si>
  <si>
    <t>Surveys and focus group were highly descriptive and used a convenience sample, barriers and implementation of blockchain needs to be explored more fully</t>
  </si>
  <si>
    <t xml:space="preserve">Future research can explore blockchain implementation in different operating and supply chain environments, segments and geographies. </t>
  </si>
  <si>
    <t>As was the case with RFID, blockchain should not be approached as a new technology that is going to solve all supply chain challenges overnight. In particular, scaling to supply chain-wide implementation of blockchain will require time, investment and ongoing engagement of management. Blockchain is also not a technology that is going to make existing technology obsolete. Blockchain may, indeed, be a complement to the existing technology roadmap and technology infrastructure.</t>
  </si>
  <si>
    <t>The author found some similarities between blockchain and RFID technology so the paper tries to implement a RFID-based framework caught in literature to explore blockchain implementation and barriers. The results confirmes the validity of the framework proposed also for blockchain, with few differences. The study is integrated by three case studies of early adopters of blockchain in different types of supply chains.</t>
  </si>
  <si>
    <t>RFID, Research, Framework, Implementation, Blockchain, Supply chain technology</t>
  </si>
  <si>
    <t>Winkelhaus(2020)</t>
  </si>
  <si>
    <t>Barreto(2017)</t>
  </si>
  <si>
    <t>Industry 4.0 implications in logistics: an overview</t>
  </si>
  <si>
    <t xml:space="preserve"> Barreto, L., Amaral, A., Pereira, T.</t>
  </si>
  <si>
    <t>1.79</t>
  </si>
  <si>
    <t>https://www-sciencedirect-com.ezproxy.biblio.polito.it/science/article/pii/S2351978917306807?via%3Dihub</t>
  </si>
  <si>
    <t>Logistics 4.0</t>
  </si>
  <si>
    <t>This paper intends to focus the discussion on some of the key challenges that will be needed to meet the requirements of the Logistics 4.0 era</t>
  </si>
  <si>
    <t>In an Industry Internet of Things context the logistics challenges might require something like: high need for transparency (supply chain visibility); integrity control (right products, at the right time, place, quantity, condition and at the right cost) of the supply chain; dynamic ‘reconfigurability’ of supply networks, specially by re-examining service-level agreements with upstream and contracted suppliers; supply network design, towards achieving lean, agile, resilient and green supply chains. The Logistics 4.0 aim is not to replace humans in their works, but to avoid inaccuracies and to have faster processes where the information can be shared effortless and in real time. It will be always needed the involvement of people controlling the processes and taking control of any system failure.</t>
  </si>
  <si>
    <t>This paper does not include any type of quantitative studies and does not include a feasibility analysis of application proposed</t>
  </si>
  <si>
    <t>As future developments, a multi-layered framework will be developed with the identification of phases, processes, technical requirements and respective level of integration, as well as the policies of involving stakeholders that can support the analysis, diagnosis and also the definition of the proper path towards the organizational growth and its increasing attainment of the paradigms exposed throughout this article, in particular, Industry 4.0 and logistics 4.0.</t>
  </si>
  <si>
    <t>“Smart Logistic” is a logistics system, which can enhance the flexibility, the adjustment to the market changes and will make the company be closer to the customer needs. This will make possible to improve the level of customer service, the optimization of the production and make lower the prices of storage and production. As the “Smart Logistics” will change accordingly to the actual technology driven, it has a time dependency and thus it is essential to define the state of the art of the technology. This new paradigm is the result of the increase use of Internet that enables the communication between each other machines and humans in real time and the use of what is known as advanced digitalization</t>
  </si>
  <si>
    <t xml:space="preserve">After a brief description of the main characteristics of Industry 4.0, the paper analyzes possible applications in all aspects of logistics and suppy chain (resource planning, warehouse and transport management and information security), considering technology requirements and main issues. </t>
  </si>
  <si>
    <t>Logistics 4.0, Industry 4.0, ICT, Industry Internet of Things, Logistic challenges</t>
  </si>
  <si>
    <t>Gausdal(2018)</t>
  </si>
  <si>
    <t>Applying Blockchain Technology: Evidence from
Norwegian Companies</t>
  </si>
  <si>
    <t>Anne H. Gausdal, Karen V. Czachorowski and Marina Z. Solesvik</t>
  </si>
  <si>
    <t>https://www.mdpi.com/2071-1050/10/6/1985</t>
  </si>
  <si>
    <t>Interviews, companies' reports and web pages</t>
  </si>
  <si>
    <t>Which general industry operations may benefit from applying blockchain technology? What are the main drivers (and barriers) of digital innovation within the maritime industry? What areas of the maritime industry may benefit from implementing blockchain technology?</t>
  </si>
  <si>
    <t>Blockchain is a new topic for literature, and is still unknown to the majority of industries. Although some early adopters of blockchain already exist within the maritime industry, no academic studies of its application have been identified so far within this industry.</t>
  </si>
  <si>
    <t>We have discovered that cost reduction intentions, the high level of regulation in the maritime industry, and the large amount of data that maritime companies should process, along with the intention to work more effectively, are the main drivers of digital innovation. On the other hand, the high cost of implementation, the bad quality of Internet connections offshore, the old age of decision-makers, the technology-oriented culture, the lack of investment initiatives, the low level of blockchain diffusion through the supply chain, and risk aversion are the main barriers</t>
  </si>
  <si>
    <t>Number of informatants low, low number of papers about not-Bitcoin blockchain applications, scarcity of existing information about the maritime industry.</t>
  </si>
  <si>
    <t>Future studies may develop measures and deploy the framework on an open-source code platform. Then, a more complex structure can be developed and applied in case studies with a relative lower cost than creating coding from scratch. The blockchain process framework needs to be elaborated in further studies.</t>
  </si>
  <si>
    <t>Based on the literature review and the results, it is clear that the industry is motivated by costs and by the need of implementing something based on legal requirements. The industry rushes to adapt itself in an attempt to “future-proof” its assets, which could be a main catalyst of innovation and technological implementation. Furthermore, several barriers of digital innovation within the maritime industry emerged, such as development and implementations costs, limited and slow internet speed, a low level of digital diffusion within the supply chain, a reluctance to invest, a certain disinclination to risk-taking and being in the forefront, conservative and senior-aged decision makers, and the old-fashioned, non-pioneering, engineering and installation technology-oriented culture with a low focus on efficient business processes.</t>
  </si>
  <si>
    <t>The study aims to find the main drivers and barriers to blockchain implementation within the supply chain. A case study methodology is applied with interviews and companies' reports derived from Norwegian enterprises operating in the maritime industry, especially in the offshore sector. Findings shows that cost reduction is the main driver of blockchain implementation while the bad quality of internet connection offshore is one of the main barriers.</t>
  </si>
  <si>
    <t>blockchain technology; innovation; maritime industry; supply chain; technology applied
to maritime industry</t>
  </si>
  <si>
    <t>Hartley(2019)</t>
  </si>
  <si>
    <t>Tortoise, not the hare: Digital transformation of supply chain business processes</t>
  </si>
  <si>
    <t>Janet L. Hartley, William J. Sawaya</t>
  </si>
  <si>
    <t>https://www-sciencedirect-com.ezproxy.biblio.polito.it/science/article/pii/S0007681319300977?via%3Dihub</t>
  </si>
  <si>
    <t>Supply chain and digitalization</t>
  </si>
  <si>
    <t>In this article, it is described how three technologies, robotic process automation (RPA), machine learning (ML) and blockchain can improve supply chain business processes.</t>
  </si>
  <si>
    <t xml:space="preserve">Supply chains have many repetitive tasks that can be automated with Robotics Process Automation in sourcing, operations and logistics. Investment in RPA is relatively low. Applications of Machine Learning already in use include autonomous delivery vehicles, robots that scan store shelves and place orders to replenish inventory, and augmented reality to improve loading of trucks. Companies use ML to monitor data from social media, in addition to news and weather around the world, to identify potential supply chain disruptions for their customers. Benefits of blockchain include realtime visibility of transactions throughout the supply chain and a reduced chance of data manipulation and fraud. In addition, routine transactions can be automated with blockchain using smart contracts. </t>
  </si>
  <si>
    <t>Further research should aim to answer to these questions: What are key success factors and do these differ by technology? Which supply business processes stand to benefit the most from which digital technologies and why? How can digital technologies enable new capabilities and lead to a truly integrated supply chain? Finally, ethical issues with the adoption of digital technologies in the supply chain such as potential job loss need to be examined</t>
  </si>
  <si>
    <t>Organizations should take the following measures to ensure their readiness to adopt and effectively use one or more of these technologies: (1) identify a supply chain technology visionary who can lead through the maze of technologies and the changing digital landscape, (2) develop a digital technology roadmap for their supply chain processes, and (3) update foundational information systems</t>
  </si>
  <si>
    <t>The study focuses on three digital technologies that can improve supply chain business process: Robotices Process Automation, Machine Learning and blockchain. Interviews with 14 supply chain professionals help the study discussing the main advantages and disadvantages of these technologies and possible use cases. Finally, some pieces of advice are presented to help organizations implementing correctly the digital technologies.</t>
  </si>
  <si>
    <t>Supply chain technology; Blockchain; Enterprise resource planning; Robotic process automation; Machine learning; Digital transformation</t>
  </si>
  <si>
    <t>Tang(2019)</t>
  </si>
  <si>
    <t>The strategic role of logistics in the industry 4.0 era</t>
  </si>
  <si>
    <t>Christopher S. Tang, Lucas P. Veelenturf</t>
  </si>
  <si>
    <t>https://www-sciencedirect-com.ezproxy.biblio.polito.it/science/article/pii/S1366554519306349?via%3Dihub</t>
  </si>
  <si>
    <t>Logistics and industry 4.0</t>
  </si>
  <si>
    <t>This paper examines the strategic role of logistics and transportation services for creating economic, environmental and social values.</t>
  </si>
  <si>
    <t>Based on the recent focus, it is evident that logistics should not be viewed as a cost center. Instead, logistics service is a weapon that enables firms to compete on speed, reliability and cost. The advent of new technologies can affect the logistics function in several fundamental ways. Various emerging technologies can improve the logistics operations by creating social value. Many firms are concerned about sustainable supply of raw materials in developing countries for their production. Currently, firms and governments are exploring ways to apply different emerging technologies to address some of the sustainability issues.</t>
  </si>
  <si>
    <t xml:space="preserve">The paper does not include any quantitative approach to evaluate the proposed use cases feasibility and leave to OM researchers lots of open quesitons </t>
  </si>
  <si>
    <t>Further research should analyze the questions raised from the discussion of this paper.</t>
  </si>
  <si>
    <t>We have also raised some concerns about the applications of these technologies. Besides many technologies are not proven, they may create other problems including: social unrests due to job losses to automation, social inequality due to the fact that these technologies often involve smart phones and smart devices that are still inaccessible by the poor, and even more severe income inequality especially when the technologies often create more benefits for the educated class.</t>
  </si>
  <si>
    <t>After a brief description of the main characteristics of the digital technologies, the paper discusses the role of these technologies to improve economic, social and sustainable value in logistics. The paper also leaves a lot of question to discuss in future research.</t>
  </si>
  <si>
    <t>Industry 4.0, Additive manufacturing, Blockchain, Drones, Artificial intelligence, Logistics, Transportation</t>
  </si>
  <si>
    <t>Oliveira(2014)</t>
  </si>
  <si>
    <t>Assessing the determinants of cloud computing adoption: An analysis of the manufacturing and services sectors</t>
  </si>
  <si>
    <t>Tiago Oliveira, Manoj Thomas , Mariana Espadanal</t>
  </si>
  <si>
    <t>https://www-sciencedirect-com.ezproxy.biblio.polito.it/science/article/pii/S0378720614000391?via%3Dihub</t>
  </si>
  <si>
    <t>Cloud computing adoption in manufacturing and service sectors</t>
  </si>
  <si>
    <t>Surveys, questionnaires</t>
  </si>
  <si>
    <t>The purpose of this study is to understand the determinants of the adoption of cloud computing and its relative advantage to organizations. No study has conducted a holistic evaluation of the direct effects and the indirect effects of the determinants on cloud-computing adoption</t>
  </si>
  <si>
    <t>The results indicate that relative advantage, complexity, technological readiness, top management support, and firm size have a direct effect on a firm’s adoption of cloud computing. The analysis of results validated the direct effect of cost savings on the relative advantage of cloud computing as well as its indirect effect on cloud-computing adoption. Our study also found that the manufacturing and services sectors have different drivers of cloud-computing adoption, which underscores the importance of considering the distinct characteristics of cloud computing across different industries</t>
  </si>
  <si>
    <t>The sample is limited to the country of Portugal; possibility of including variables that are not considered in our research model; the definition of the adoption of cloud computing may be too narrow</t>
  </si>
  <si>
    <t xml:space="preserve">The study suggests that additional research is needed to develop model estimates similar to those developed for the manufacturing and services sectors. It is also suggested extending the research model to include additional variables and a refinement of the constructs to further elucidate organizational cloud-computing adoption. Finally, an interesting direction would be to apply the proposed model to other countries and industries. </t>
  </si>
  <si>
    <t>It appears that the relative advantage of cloud computing is not conclusive across industries. Hidden costs, human resource requirements for upgrades and maintenance, the potential for the loss of overall control of resources, and the poor quality of operation as factors that impact the relative advantage of cloud computing. The findings indicate that cloud computing offers the relative advantages of achieving economic benefits as well as environmental responsibility benefits. The concerns about complexity are attributable to a lack of knowledge about the new technology and resistance to changes in established business processes.</t>
  </si>
  <si>
    <t xml:space="preserve">The sudy aims to evaluate the main factors to cloud computing adoptions in organizations. An hybrid approach based on DOI and TOE framework is developed. Data are collected through interviews of 369 different enterprises in Portugal. The results confirm that relative advantage, complexity, technological readiness, top management support, and firm size have a direct effect on a firm’s adoption of cloud computing. </t>
  </si>
  <si>
    <t>Cloud computing, IT adoption, Diffusion of innovation (DOI), Technology-organization-environment</t>
  </si>
  <si>
    <t>Rajput(2019)</t>
  </si>
  <si>
    <t>Connecting circular economy and industry 4.0</t>
  </si>
  <si>
    <t>Shubhangini Rajput, Surya Prakash Singh</t>
  </si>
  <si>
    <t>https://www-sciencedirect-com.ezproxy.biblio.polito.it/science/article/pii/S0268401218311599?via%3Dihub</t>
  </si>
  <si>
    <t>Industry 4.0, Circular economy</t>
  </si>
  <si>
    <t>Digitalization</t>
  </si>
  <si>
    <t>PCA, DEMATEL</t>
  </si>
  <si>
    <t>Online surveys</t>
  </si>
  <si>
    <t xml:space="preserve">What are the dimensions of Industry 4.0 and CE? What are the joint effects of the dimensions of Industry 4.0 and CE? </t>
  </si>
  <si>
    <t xml:space="preserve">The main focus of this paper is to attain a clear picture of the Industry 4.0 enablers and barriers, and to establish the link between CE and Industry 4.0 in designing supply chain. </t>
  </si>
  <si>
    <t>This study has contributed in revealing the positive relationship between the influential driving enablers of Industry 4.0 and offers extensive benefits in terms of resource efficiency, integration, interoperability. These benefits are the antecedents of Industry 4.0 which results in improved operational productivity, enhanced efficiency and accuracy. Artificial Intelligence, Service Policy and Framework and Circular economy are the two most influential or driving enablers in Industry 4.0 for implementing supply chain which provides the opportunities for resource efficiency and energy recovery. The prominent Industry 4.0 enablers allow establishing the connection between the material flows and their virtual representations throughout the closed loop supply chain. It provides a radical change to the manufacturing industry from time, cost and quality aspects.</t>
  </si>
  <si>
    <t xml:space="preserve">There exists some gaps in supply chain networks in the levels of collaboration and inter-dependence which is not elaborated in the paper. </t>
  </si>
  <si>
    <t>Future research directions of this study is that these identified influential enablers and barriers can be used for mathematical modelling or optimization models that can optimize industrial practices to achieve efficiency gains in terms of profitability and in cost reductions in resource usage and waste generation. Secondly, empirical exploration of Industry 4.0 in gaining sustainability and carbon reduction is not yet fully identified. Third, big data analysis to enhance the industrial system and improvement of the industrial sustainability is yet to be identified.</t>
  </si>
  <si>
    <t>It is determined that Artificial Intelligence and Circular economy are identified as the common driving enablers. These identified Industry 4.0 enablers provides a favourable circumstances to reinforce circular strategies such as remanufacturing, recycling and also improves the maintainability and extends the life cycle and value of the products. Industry 4.0 contributes towards the sustainability by adopting IoT to retrieve real-time information which further helps in improving the data collection and sharing the resource consumption and materials wastage. It further enhances the manufacturing systems’ accuracy and precision. Industry 4.0 has laid the foundation in identifying the failures and errors to optimize the wastes and could control the operational performance of sustainable supply chain. The Industry 4.0 enablers identified in this study allows performance monitoring, predictive maintenance and service recovery.</t>
  </si>
  <si>
    <t xml:space="preserve">The purpose of this paper is to understand the hidden connection between Circular Economy (CE) and Industry 4.0 in the context of supply chain. The factors responsible for linking CE and Industry 4.0 are studied from two angles viz. from the enablers’ side and barriers’ side. Both PCA analysis and DEMATEL framework with three different scenarios are adopted. The results show that Artificial Intelligence, Service and Policy Framework, and Circular Economy are significant enablers  while Interface Designing and Automated Synergy Model as the most significant challenges to link CE and Industry 4.0 in a supply chain. </t>
  </si>
  <si>
    <t>Industry 4.0, Circular economy, PCA, DEMATEL</t>
  </si>
  <si>
    <t>Ko(2018)</t>
  </si>
  <si>
    <t>Blockchain Technology and Manufacturing Industry: Real-Time Transparency and Cost Savings</t>
  </si>
  <si>
    <t>Taehyun Ko, Jaeram Lee and Doojin Ryu</t>
  </si>
  <si>
    <t>dec-21</t>
  </si>
  <si>
    <t>https://www.mdpi.com/2071-1050/10/11/4274</t>
  </si>
  <si>
    <t>Financial and manufacturing industry, Blockchain adoption</t>
  </si>
  <si>
    <t>Managerial delegation game</t>
  </si>
  <si>
    <t>The main purpose of this study is to demonstrate the mechanism by which real-time transparency and cost savings induce manufacturing firms to introduce blockchain technology, which subsequently improves the firms’ sustainability.</t>
  </si>
  <si>
    <t>The findings show that the real-time transparency and reduced costs achieved by blockchain technology help a manufacturing firm compete in the market by increasing its profits. As it is showed in the resuts, not only can firms with smaller market shares increase their profits through the application of blockchain technology, but dominant manufacturing firms in a fairly competitive market can also benefit from implementing this technology. The costs effects of blockchain technology is especially important for SMEs, as, in the manufacturing industry, their costs are generally higher than that of large firms. Overall, blockchain technology provides an opportunity for manufacturing SMEs
to catch up with large manufacturing firms.</t>
  </si>
  <si>
    <t>Blockchain technology is not a silver bullet that can solve all of the mentioned problems without any obstacles. The technology has some technological and legal issues that are not considered in the games proposed.</t>
  </si>
  <si>
    <t>Blockchain technology can be adopted in the supply chains of various industries, such as the manufacturing industry and agri-foods. Firms seeking to apply blockchain technology to their supply chains expect to enhance their systems through two advantages. First, they can cut costs because no additional surveillance on the quality of goods is needed owing to the real-time transparency of blockchain technology. Second, the quality of goods can be guaranteed. An application of blockchain technology in the manufacturing industry is found in supply chains of composite materials. Blockchain technology’s characteristic of ownership transfer allows the provenance of materials to be traced, thereby reducing verification costs and providing an exact status of the quality of composite materials throughout the long supply chain.</t>
  </si>
  <si>
    <t>After some important considerations about blockchain technology adoption in the financial and manufacturing industry with a brief focus on supply chains, the paper presents two different managerial delegation games in which it is discussed the possible benefits of blockchain technology for a manufacturig SME in a competitive market and in a dominated market. The results show that manufacturing firms can increase their profits through two features of blockchain technology: real-time transparency and cost savings</t>
  </si>
  <si>
    <t>blockchain; cost saving; distributed ledger technology; manufacturing industry; real-time transparency; sustainability</t>
  </si>
  <si>
    <t>Babich(2019)</t>
  </si>
  <si>
    <t>OM Forum—Distributed Ledgers and Operations: What Operations Management Researchers Should Know About Blockchain Technology</t>
  </si>
  <si>
    <t>Volodymyr Babich, Gilles Hilary</t>
  </si>
  <si>
    <t>Manufacturing &amp; Service Operations Management</t>
  </si>
  <si>
    <t>https://pubsonline-informs-org.ezproxy.biblio.polito.it/doi/10.1287/msom.2018.0752</t>
  </si>
  <si>
    <t>Operations management, Supply chain, blockchain</t>
  </si>
  <si>
    <t xml:space="preserve">Framework </t>
  </si>
  <si>
    <t>Blockchain is a form of distributed ledger technology. While it has grown in prominence, its full potential and possible downsides are not fully understood yet, especially with respect to operations management</t>
  </si>
  <si>
    <t>Blockchain technology can improve supply chain operations by providing visibility, information aggregation, information validation, contract automation, and system resiliency. Blockchain technology can create more stable, transparent, secured, efficient, ethical, and robust supply chains. Blockchain technology can facilitate the integration of supply chains and finance.</t>
  </si>
  <si>
    <t>The first real-life implementations of blockchain are already observed but many
practical and theoretical questions remain unanswered. The paper, in its conclusion, underlines that more research is required.</t>
  </si>
  <si>
    <t>Blockchain technology is still at the beginning stage, so more research is required to better better understanding the consequences of this new technology on operations management.</t>
  </si>
  <si>
    <t xml:space="preserve">Blockchain technology makes easier to collect information across multiple firms (in particular, multiple tiers of supply chains). This information aggregation can be done selectively, where only the information that is needed for improving system efficiency is shared, and other information (including identities of firms or customers) is not. Blockchain technology with smart contracts allows the automatic activation of the entire supply chain. Connecting the entire supply chain, from raw materials producers to retailers, to a blockchain platform can help companies to increase visibility into the structure of their extended supply chains, identify factory locations, discover potential bottlenecks, and unveil excessive geographic concentrations of production resources. </t>
  </si>
  <si>
    <t>The paper presents a framework in which the main advantages and disadvantages of blockchain use in operations management are widely discussed. Then, the study introduces some possible applications of blockchain technology in OM. Some interesting examples are the blockchain use for mitigate bullwhip effect in supply chains and blockchain-based supply chain risk management.</t>
  </si>
  <si>
    <t>visibility; information aggregation; validation; resiliency; smart contracts; digital assets</t>
  </si>
  <si>
    <t>Chang(2019)</t>
  </si>
  <si>
    <t>Supply chain re-engineering using blockchain technology: A case of smart contract based tracking process</t>
  </si>
  <si>
    <t>Shuchih Ernest Chang, Yi-Chian Chen, Ming-Fang Lu</t>
  </si>
  <si>
    <t>https://www-sciencedirect-com.ezproxy.biblio.polito.it/science/article/pii/S0040162518305547?via%3Dihub</t>
  </si>
  <si>
    <t>Supply chain re-engineering</t>
  </si>
  <si>
    <t>Conceptual framework</t>
  </si>
  <si>
    <t>How can a re-engineered tracking process based on blockchain technology achieve information sharing and synchronization in a supply chain?</t>
  </si>
  <si>
    <t>Few studies discuss the potential influence of blockchain technology from a business process re-engineering perspective</t>
  </si>
  <si>
    <t>The application of smart contracts and blockchain technology in SCM enhances transparency and trust among the participating parties. Major advantages, such as process simplification through re-engineering, enable business management with less intermediation. Maintaining distributed records in a shared ledger enables the flow of process status information without an exclusive centralized authority. In the future, blockchain applications in different sectors could be integrated to facilitate an automated community or ecosystem. Smart contracts running on the blockchain platform can be used to track demand, supply, logistic status, medical documenting, and insurance claims, in a more streamlined service-supply process.</t>
  </si>
  <si>
    <t>The paper does not consider the interoperability between blockchains and IoT devices.</t>
  </si>
  <si>
    <t>Using the proposed blockchain-based process to track the supply chain process in a timely manner and enhance the degree of supply chain process automation might be a good starting point for future research regarding the improvement of supply chain performance.</t>
  </si>
  <si>
    <t>The contribution of this paper does not lie in a radical change of the conceptual background but in the expansion of it to incorporate the emerging blockchain technology into a feasible distributed architecture with applications. In effect, it has demonstrated that the renovation of existing services and applications could be conducted by the proposed BPR approach to re-engineer the relevant and applicable portion of a business process instead of overhauling the entire process</t>
  </si>
  <si>
    <t>The paper proposes a blockchain-based framework along with the use of an affiliated technology, i.e., smart contracts, to derive the feasible benefits of the supply chain process design. Through the illustrative design of an integrated process, the paper provides an achievable use case of the disintermediation of business processes via a conceptual, shared information ledger.</t>
  </si>
  <si>
    <t>Blockchain; Supply chain management; Smart contract; Distributed ledger; Business process re-engineering</t>
  </si>
  <si>
    <t>Wamba*c(2020)</t>
  </si>
  <si>
    <t>Chiarini(2020)</t>
  </si>
  <si>
    <t>Industry 4.0 strategies and technological developments. An exploratory research from Italian manufacturing companies</t>
  </si>
  <si>
    <t>Andrea Chiarini, Valeria Belvedere and Alberto Grando</t>
  </si>
  <si>
    <t>Production Planning and Control</t>
  </si>
  <si>
    <t>6.79</t>
  </si>
  <si>
    <t>https://www-tandfonline-com.ezproxy.biblio.polito.it/doi/full/10.1080/09537287.2019.1710304</t>
  </si>
  <si>
    <t>Industry 4.0, Manufacturing</t>
  </si>
  <si>
    <t>200 questionnaires from Italian manufacturing companies</t>
  </si>
  <si>
    <t>Are servitization and integration with customers' (1), supply chain integration (2), machinery and elctronic equipment (3), Lean (4), green manufacturing/logistics (5), design (6) strategic objectives to pursue through Industry 4.0 ? What is the degree of adoption of Industry 4.0 within industrial firms ?</t>
  </si>
  <si>
    <t>Industry 4.0 is a relatively new topic, particularly in relation to the company's strategic objectives and their deployment</t>
  </si>
  <si>
    <t>All the research questions proposed are confirmed from data analysis, except for hypotheses (5), green manufacturing. The cloud computing technology is the most adopted while the autonomous vehicles the least. This fact could mean that cloud computing is considered the best way to reduce problems like data loss. Interestingly, the companies interviewed do not consider additive manufacturing and autonomous vehicles for logistics as interesting technologies. Additive manufacturing is considered useful only in certain types of industries while AV require a lot of investments to change the pre-existing plant layout. On the other side, robotics is the most controversial technology: some of the respondants consider it as the future; others are more skeptical about it.</t>
  </si>
  <si>
    <t>Consideration of only Italian manufacturing companies, needing of more insights about lean and Industry 4.0 match</t>
  </si>
  <si>
    <t>Future research can focus on different countries and in different manufacturing industries. Servitization strategy shuold be explored further. More efficient and automated performance measuring systems can be developed.</t>
  </si>
  <si>
    <t>Results show that respondents do not see a strong correlation between Industry 4.0 and green objectives. Notes ranged from scepticism and lack of knowledge about links between Industry 4.0 and sustainability. This phenomenon is confirmed in academic literature, in which the links between Industry 4.0 and green manufacturing are not clear and source of debate.</t>
  </si>
  <si>
    <t>The aim of this paper is to understand which Industry 4.0 technologies are adopted and for which objective by Italian manufacturing companies. Data collected by 200 questionnaires are analyzed. Five of the six strategies are currently pursued, exept for 'green'. Further, considerations about Industry 4.0 technology adoption is discussed.</t>
  </si>
  <si>
    <t>Industry 4.0, strategy, manufacturing industry, manufacturing strategy, cyber technologies</t>
  </si>
  <si>
    <t>Koh(2019)</t>
  </si>
  <si>
    <t>The fourth industrial revolution (Industry 4.0): technologies disruption on operations and supply chain management</t>
  </si>
  <si>
    <t>Lenny Koh, Guido Orzes, Fu Jia</t>
  </si>
  <si>
    <t>https://www-emerald-com.ezproxy.biblio.polito.it/insight/content/doi/10.1108/IJOPM-08-2019-788/full/html</t>
  </si>
  <si>
    <t>Operations and supply chain management</t>
  </si>
  <si>
    <t>Relatively little consideration has been given to Industry 4.0 relevance for management by mainstream O&amp;PM journals, especially on Industry 4.0 technologies’ disruption on operations and supply chain management</t>
  </si>
  <si>
    <t>Industry 4.0 has brought manufacturing industry new decentralized and digitalized production patterns, in which the production elements are highly autonomous, and therefore they can trigger actions and respond to the environment change independently. Industry 4.0 also promote the integration of products and processes, thus transforming the production pattern from mass production to mass customization. Industry 4.0 can improve the flexibility in operations and efficiency in resource allocation. Industry 4.0 will not only affect the productivity in the manufacturing industry but also influence the entire supply chain from product development and manufacturing process to the product distribution. Industry 4.0 is transforming jobs and required skills, which have impacts on the working environment and skills development. Industry 4.0 can lead to sustainable development.</t>
  </si>
  <si>
    <t>One of the main challenges for future Industry 4.0 research is therefore to carry out more empirical investigations as well as large-scale data analysis. A second significant challenge is the empirical validation of Industry 4.0 constructs. Future research should consider the high level of interdisciplinariety of this topic.</t>
  </si>
  <si>
    <t>Industry 4.0 is not merely about integrating technologies, but it is about the whole concept of how future customer demands, resources and data are shared, owned, used, regenerated, exploited, organized and recycled to make a product or deliver a service, faster, cheaper, more efficiently and more sustainably. As such, Industry 4.0 requires a rethinking and shift in mindset of how products are manufactured and services are produced, distributed/supplied, sold and used in the supply chain; thus, it will drive significant structural theoretical evolution and revolution for operations and supply chain management.</t>
  </si>
  <si>
    <t>The purpose of this position paper is to summarize the major topics of recent research on industry 4.0. First, three paradigms and six principles of industry 4.0 are identified, and five technologies that are frequently discussed in industry 4.0 are concluded. The outcomes and impacts of industry 4.0 are discussed at the end. In addition, the methodological approaches in industry 4.0 research has been discussed, and future research directions and paradigms of industry 4.0 methodological approach have been proposed.</t>
  </si>
  <si>
    <t>Olsen(2020)</t>
  </si>
  <si>
    <t>Industry 4.0: Opportunities and Challenges for Operations
Management</t>
  </si>
  <si>
    <t>Tava Lennon Olsen, Brian Tomlin</t>
  </si>
  <si>
    <t>https://pubsonline-informs-org.ezproxy.biblio.polito.it/doi/10.1287/msom.2019.0796</t>
  </si>
  <si>
    <t>Operations management</t>
  </si>
  <si>
    <t>In this article, we discuss a number of Industry 4.0’s foundational technologies, with the dual goals of building awareness and understanding of Industry 4.0 in the OM community and encouraging OM research in this area by identifying opportunities and challenges.</t>
  </si>
  <si>
    <t>One hierarchical view of operations and supply chain strategy is that a natural tension exists between the competitive priorities of cost, flexibility, speed, and quality, and although all are important, a firm cannot
be best in class on all four priorities and must, therefore, choose between them. The technologies underpinning Industry 4.0 can either in isolation or in combination improve one or more of the four priorities. More intriguingly, Industry 4.0 may alleviate some of the tension between the priorities and thereby, enable new customer value propositions</t>
  </si>
  <si>
    <t>Any papers referenced are in no way intended to be exhaustive or representative</t>
  </si>
  <si>
    <t>The implications of AM for MRO contracting and supply chain structures may be profound and therefore, merit future research. The IoT will lead to a wide variety of research questions related to the design of the processes and procedures for managing operations and supply chains. There is a lot of research opportunities stemming from blockchain’s likely impact on the processes and procedures surrounding the supply chain.</t>
  </si>
  <si>
    <t>The key to Industry 4.0 is that it is not an individual technology. Instead, it is a synthesis of these related technologies. We can, therefore, anticipate that Industry 4.0 will have a profound impact on both the architecture and process dimensions of operations strategy. Industry 4.0 creates new design possibilities for the operations architecture and its associated processes. Certain technologies, the IoT for example,will directly impact the processes for managing the operations and supply chain architecture and thereby, indirectly influence architectural choices.</t>
  </si>
  <si>
    <t xml:space="preserve">The paper widely analyzes five of the Industry 4.0 technologies (additive manufacturing, IoT, Blockchain, Robotics and AI). It includes both advantages and disadvantages of that technologies and possible applications challenges and research opportunities.  </t>
  </si>
  <si>
    <t>additive manufacturing; internet of things; blockchain; robotics; artificial intelligence</t>
  </si>
  <si>
    <t>Al-Jaroodi(2019)</t>
  </si>
  <si>
    <t>Blockchain in Industries: A Survey</t>
  </si>
  <si>
    <t>Forward snowballing</t>
  </si>
  <si>
    <t>Espinosa Perez(2022)</t>
  </si>
  <si>
    <t>Mass customized/personalized manufacturing in Industry 4.0 and blockchain: Research challenges, main problems, and the design of an information architecture</t>
  </si>
  <si>
    <t>Andrea Teresa Espinoza Pérez, Daniel Alejandro Rossit, Fernando Tohmé, Óscar C. Vásquez</t>
  </si>
  <si>
    <t>Information Fusion</t>
  </si>
  <si>
    <t>https://www-sciencedirect-com.ezproxy.biblio.polito.it/science/article/pii/S1566253521001974?via%3Dihub</t>
  </si>
  <si>
    <t>Mass customized manufacturing</t>
  </si>
  <si>
    <t>93 research articles published on WoS database</t>
  </si>
  <si>
    <t>How should production processes for mass customized/personalized be designed and managed in Industry 4.0 manufacturing systems?</t>
  </si>
  <si>
    <t>Traditional modes of production, in which the products and the roadmaps for the operations and processes to be carried out for their production were previously established, are no longer tenable</t>
  </si>
  <si>
    <t xml:space="preserve">Blockchain has been very efficient to managing the files of customer specifications as well as those of production designs. The articles reviewed emphasize on the support provided by blockchain to the dynamical and transparent use of information in supply chains. This is so because each node in a supply chain may hold a copy of the ledger, but without being able to modify it unilaterally. This literature is particularly relevant in disclosing the views held by managers about the potential of incorporating blockchain applications in their firms. In many cases, managers considers that blockchain is still at an early stage of development and thus not yet ready to be adopted. The literature on blockchain application in mass customized manufacturing is still in its infancy. </t>
  </si>
  <si>
    <t>The literature review does not include many papers about mass customized production and the findings show that blockchain is not sufficient to solve one of the problems pointed by this paper.</t>
  </si>
  <si>
    <t>The main topic and challenges for future research are: deepening the interoperability of systems, generating more implementations, and developing efficient consensus protocols. It is also necessary a further study to evaluate the validity of the model proposed and a study to develop a solution for the third problem of mass customized manufacturing.</t>
  </si>
  <si>
    <t>Although the blockchain applications in mass customized/personalized manufacturing is still in its infancy it already indicates that blockchain has the potential to solve one of the main problems in personalized manufacturing, namely to overcome the tendency to resort to information management methods used in standard mass production.</t>
  </si>
  <si>
    <t>In this paper it is presented a review of recent literature about blockchain technology in manufacturing and supply chain management. The survey allowed to identify three main challenges for future research. As a response to these insights it is presented a conceptual design of how blockchain may contribute to managing efficiently mass customized/personalized production systems</t>
  </si>
  <si>
    <t>Mass customization/personalization Manufacturing; Industry 4.0; Blockchain technology; Supply Chain; Information systems</t>
  </si>
  <si>
    <t>Chaudhuri(2021)</t>
  </si>
  <si>
    <t>Improving social sustainability and reducing supply chain risks through blockchain implementation: role of outcome and behavioural mechanisms</t>
  </si>
  <si>
    <t>Annals of Operation Research</t>
  </si>
  <si>
    <t>Khan(2021)</t>
  </si>
  <si>
    <t>Green data analytics, blockchain technology for sustainable development, and sustainable supply chain practices: evidence from small and medium enterprises</t>
  </si>
  <si>
    <t>Syed Abdul Rehman Khan; Danish Iqbal Godil; Charbel Jose Chiappetta Jabbour; Sobia Shujaat; Asif Razzaq; Zhang Yu</t>
  </si>
  <si>
    <t>https://link-springer-com.ezproxy.biblio.polito.it/article/10.1007%2Fs10479-021-04275-x</t>
  </si>
  <si>
    <t>Sustainability, Supply chain, SMEs</t>
  </si>
  <si>
    <t>Hypothesis test, Survey</t>
  </si>
  <si>
    <t>364 questionnaires colleceted from different firms in China and Pakistan</t>
  </si>
  <si>
    <t>What is the effect of blockchain technology on sustainable supply chain practices to improve organizational performance in social, economic, and ecological dimensions?</t>
  </si>
  <si>
    <t xml:space="preserve">This study provides a comprehensive underpinning of blockchain execution in SMEs. Additionally, this study contributes to the existing literature by examining how BCT is used by supply chain firms to enhance firms’ performance </t>
  </si>
  <si>
    <t>The overall results indicate that Blockchain technology (BCT) significantly influences green supply chain management practices (GSCPS). The adoption of BCT promises improved GSCP. Organizations are adopting BCT as a step towards environmental sustainability. Blockchain adoption depends on senior management’s perception of the technology. Organizations with better green information systems (GIS) are shown to significantly outperform other firms. GIS can energize an organization’s green practices by making environmental sustainability data related to procurement, processing, selling, and other supply chain activities readily available, which may facilitate timely and accurate decision-making. This study offers implications for manufacturers and policymakers to consider the importance of BCT and its significant role in enhancing organizational performance (ORM).</t>
  </si>
  <si>
    <t>There is a need to further examine green supply chain practices that may benefit from blockchain-enabled solutions to examine the strength of these practices in the overall blockchain environment. There also exists a need to examine top management support to enhance green supply chain practices. In addition to an outline of BCT and its applicability in the supply chain, it is imperative to identify the bottlenecks in BCT adoption from the institutional and financial perspective of firms and governments.</t>
  </si>
  <si>
    <t>Industry 4.0 and BCT are more pronounced in large multinational corporations (MNCs) due to their scale and the accessibility of financing and technology. Unlike MNCs, SMEs are less adaptive towards new technologies. However, they possess great potential, due to their combined larger scale and greater contribution to the overall economy. Our results imply that Blockchain technologies in SMEs can serve as a catalyst to achieve sustainable supply chain practices and improve environmental and ORM performance; however, SMEs are still far from reaching their potential due to several limitations.</t>
  </si>
  <si>
    <t>The aim of this study is to statiscally examine the relationships between blockchain technology and green supply chain practices to improve organizational performance. Data were collected via a questionnaire survey with 364 middle-level and upper-level managers working in the manufacturing sector in Pakistan and China. 16 hypotheses were tested, among which 15 were accepted; only green transportation and operational performance did not show a significant relationship. Overall, the model showed a significant relationship between BCT-GSCP and BCT-GIS.</t>
  </si>
  <si>
    <t>Blockchain technology; Sustainable supply chain; Green supply chain; Big data analytics; Organizational performance</t>
  </si>
  <si>
    <t>Jiang(2020)</t>
  </si>
  <si>
    <t>Sawangwong(2021)</t>
  </si>
  <si>
    <t>The impact of applying knowledge in the technological pillars of Industry 4.0 on supply chain performance</t>
  </si>
  <si>
    <t>Anurak Sawangwong; Poti Chaopaisarn</t>
  </si>
  <si>
    <t>https://www-emerald-com.ezproxy.biblio.polito.it/insight/content/doi/10.1108/K-07-2021-0555/full/html</t>
  </si>
  <si>
    <t>Supply chain performance, SMEs</t>
  </si>
  <si>
    <t>Literature review, Survey</t>
  </si>
  <si>
    <t>Journal articles from Web of science database; 240 questionnaires to middle and high managers of manufacturing SMEs in Thailand</t>
  </si>
  <si>
    <t>The scopes of this study are: Evaluate the technology pillars based on knoelwdge (TPK) factors affecting the success of the organization; Clear the relationship between the technological pillars of Industry 4.0 and KM; Assess the impact of the TPK on supply chain performance (SCP) and the impact of SCP on organizational performance</t>
  </si>
  <si>
    <t>The purpose of the study is to increase knowledge and understanding of how to apply knowledge in technology 4.0 to improve the efficiency of supply chains and organizations</t>
  </si>
  <si>
    <t xml:space="preserve">Supply chains are faced with building trust and collaboration between supply chain stakeholders. Therefore, facilitating supply chain processes is a best practice. Exposure to modern technologies such as the IoT and cloud computing can drive efficiency in the supply chain because IoT services and cloud-based systems play key roles in the relationship of the supply chain, especially the collection, processing, and sharing of large and complex data. Our results demonstrated that technology 4.0 supports increased SCP in four items: increased delivery reliability, increased resource efficiency, decreased supply chain costs and reduced delivery time. </t>
  </si>
  <si>
    <t>This research is focused on the manufacturing sector.</t>
  </si>
  <si>
    <t>Future research could examine a larger sample size or cross-cultural comparisons. It can also focus on different sectors such as service sectors.</t>
  </si>
  <si>
    <t>Industry 4.0 can drastically reduce cost (workerless) and can increase production efficiency. However, the role of these technologies changed is still the main problem in SMEs. First, lacking the knowledge to guide technology development. Second, the relationship between their technology pillar of Industry 4.0 and knowledge management remains unclear, the relevant parameters are ambiguous.</t>
  </si>
  <si>
    <t>The purpose of the study is to investigate the impact of technological pillars of Industry 4.0 based on knowledge to adopt the supply chain performance of Thai small and medium-sized enterprises (SMEs) 4.0. An integated model including a literature review and a survey is developed. Data are collected by questionnaires from manufacturing firms in Thailand. Findings demonstrate that Industry 4.0 positively impact supply chain performance.</t>
  </si>
  <si>
    <t xml:space="preserve">Industry 4.0, Technological pillars, Knowledge management, SMEs 4.0, Supply chain performance, Organizational performance, Structural equation modeling </t>
  </si>
  <si>
    <t>Lu(2021)</t>
  </si>
  <si>
    <t>Effects of cloud computing assimilation on supply chain financing risks of SMEs</t>
  </si>
  <si>
    <t>Qiang Lu; Jinliang Chen; Hua Song and Xiangyu Zhou</t>
  </si>
  <si>
    <t>https://www-emerald-com.ezproxy.biblio.polito.it/insight/content/doi/10.1108/JEIM-11-2020-0461/full/html</t>
  </si>
  <si>
    <t>Supply chain financing, SMEs</t>
  </si>
  <si>
    <t>273 surveys to automotive and telecommunication SMEs from China</t>
  </si>
  <si>
    <t>What are the effects of cloud computing assimilation on the SCF risks of SMEs and what are the situational conditions for their effects? how does cloud computing assimilation influence the SCF risks of SMEs through the mediation of internal and external supply chain integration?</t>
  </si>
  <si>
    <t>Little is known on how to reduce the Supply chain financing (SCF) risks of SMEs and there is not much empirical research with primary data on SCF for SMEs. The paper aimed to fill this research gap by exploring how cloud computing could effectively reduce the SCF risks of SMEs</t>
  </si>
  <si>
    <t>Cloud computing assimilation can reduce the SCF risks of SMEs. Cloud technology is of great value to improving the degree of information sharing among SMEs and can effectively reduce the degree of information asymmetry this study found that information disclosure between SMEs and
financial service providers in SCF would reduce the costs of information collection and
transactions, as well as the degree of information asymmetry between the two parties. Cloud computing assimilation can help organizations in supply chain networks to crossorganizational boundaries transparently and flexibly while connecting multiple stakeholders and promoting the mutual sharing of key information.</t>
  </si>
  <si>
    <t>This study examined only the mediating role of supply chain integration between cloud computing assimilation and SCF risk.</t>
  </si>
  <si>
    <t>Future research could examine a larger sample size, should pay attention to the synergy of the other new technologies in SCF risk management, explore any other possible internal mechanisms between the CC assimilation and SCF risks.</t>
  </si>
  <si>
    <t>First, to reduce SCF risk and obtain financing, SMEs should reasonably establish or join the supply chain cloud system. SMEs can actively share relevant information, such as trade flows, business flows, logistics and information flows, in the supply chain on the premise of ensuring the data security of their own enterprises. Second, to avoid SCF risk caused by inability to repay, SMEs should improve the integration capabilities of internal and external supply chains through cloud computing assimilation. Third, financial service providers should carefully evaluate the effects of SMEs on suppressing SCF risk through cloud computing according to the degree of environmental competitiveness.</t>
  </si>
  <si>
    <t>The aim of this paper is to fill the research gap by exploring how cloud computing assimilation could effectively reduce the SCF risks of SMEs. This study also investigated the mediating roles of internal and external supply chain integration between cloud computing assimilation and the SCF risks of SMEs, as well as the moderating role of environmental competitiveness. By collecting 273 sample data from SMEs in China, multiple regression analysis was used to validate the proposed theoretical model and research hypotheses. The findings show that cloud computing assimilation could reduce the SCF risks of SMEs directly.</t>
  </si>
  <si>
    <t>Cloud computing assimilation, Supply chain integration, Information asymmetry, Supply chain financing risk</t>
  </si>
  <si>
    <t>Tiwari(2021)</t>
  </si>
  <si>
    <t>Supply chain integration and Industry 4.0: a systematic literature review</t>
  </si>
  <si>
    <t>Saurabh Tiwari</t>
  </si>
  <si>
    <t>3.93</t>
  </si>
  <si>
    <t>https://www-emerald-com.ezproxy.biblio.polito.it/insight/content/doi/10.1108/BIJ-08-2020-0428/full/html</t>
  </si>
  <si>
    <t>Supply chain integration</t>
  </si>
  <si>
    <t>Literature review, Framework</t>
  </si>
  <si>
    <t>Paper research on Scopus database; 59 papers analyzed</t>
  </si>
  <si>
    <t>What is the existing state of understanding and knowledge available on Industry 4.0 and SCI?  What are the core research directions with reference to the adoption of Industry 4.0 and SCI?  What are future research directions need to be recognized based upon existing works and identified potential research gaps?</t>
  </si>
  <si>
    <t>Industry 4.0 and supply chain integration (SCI) relationship are not only fully understood but are also diffuse and partial.</t>
  </si>
  <si>
    <t>Industry 4.0 integration throughout the supply chain improves scalability, flexibility, agility, and adaptation to changes, and supply chain planning using process and activity integration. Another important aspect for enhancing supply chain performance is connectivity between various supply chain parties/processes. Effective information exchange and the creation of end to-end business processes can be achieved using SCI. Industry 4.0 enables supply chain processes can be integrated at a lower cost, with a shorter deployment time through the implementation of 4.0 results in increased response speed and at the same time encourages innovation. Industry 4.0 use helps in better information sharing and reducing IT errors through better technology and system automation and integration.</t>
  </si>
  <si>
    <t>There are certain areas that need to be understood and further investigate by researchers which till now has not been touched or investigated. The literature lacks of empirical paper on Industry 4.0 applications</t>
  </si>
  <si>
    <t>Further studies should be conducted across industry to better understand and evaluate the Industry 4.0 and SCI relationship both at the various processes and operational level. Further studies should be conducted to confirm the impacts of the relationship between Industry 4.0 use and other data integration technologies. New practical studies could be conducted that analyse challenges in the Industry 4.0 and SCI relationship within the firm/departments, supplier and customers to improve design of the product, lowering operational cost, proving better services to customers in terms of delivery, quality, speed, reliability and quality.</t>
  </si>
  <si>
    <t xml:space="preserve">This paper clearly identified the type of relationship of Industry 4.0 with SCI, but still there are many areas which remained untouched or needs to be explored with altogether different dimensions and perspective for example future research should focus on longitudinal studies of Industry 4.0 and SCI to be conducted across different industry in order to measure and assess the intermediate and long-term performance of this relationship, to better understand the impact of adoption of Industry 4.0. In addition, new studies can be conducted to understand the impact of Industry 4.0 on employee’s skills, training needs, behaviour, job threat and resistance to adoption of new technology </t>
  </si>
  <si>
    <t>The study does a wide systematic literature review to better estimates the relationships between Industry 4.0 and supply chain integration. Papers are found in Scopus database. The study offers some interesting insights that may help scholars to advance theoretical debates. Moreover, the study also provides interesting direction to the practitioners engaged in supply chain management in data-driven environment. In this study, we have proposed a conceptual framework for the adoption of Industry 4.0 and SCI.</t>
  </si>
  <si>
    <t>Industry 4.0, Supply chain integration, Internet of things, Cyber-physical system</t>
  </si>
  <si>
    <t>Reddy(2021)</t>
  </si>
  <si>
    <t>Developing a blockchain framework for the automotive supply chain: A systematic review</t>
  </si>
  <si>
    <t>Kotha Raj Kumar Reddy, Angappa Gunasekaran, P. Kalpana, V. Raja Sreedharan,
S Arvind Kumar</t>
  </si>
  <si>
    <t>https://www-sciencedirect-com.ezproxy.biblio.polito.it/science/article/pii/S0360835221002382?via%3Dihub</t>
  </si>
  <si>
    <t>Paper research on Scopus database; 70 papers analyzed</t>
  </si>
  <si>
    <t>What are Automotive Supply chain (ASC) practices reported in the literature for Blockchain technology (BCT) adoption? How can BCT solve critical challenges faced by ASC? What kind of BCT is required to digitize ASC practices? How the supply chain visibility, information transparency, BCT are linked together into an efficient ASC for the stakeholders?</t>
  </si>
  <si>
    <t>The purpose of the review is to study the application of blockchain in ASC in a world characterized by demand Volatility, process Uncertainty, Complexity and information Ambiguity (in the paper summarized as "VUCA world")</t>
  </si>
  <si>
    <t>The review findings suggest that implementing BCT in the ASC will produce competent supply chains. BCT can increase visibility with transparent and traceable events across the supply chain and helps in constructing a trusted environment. This application allows close monitoring of suppliers and logistic providers and promotes better control over the supply chain with disintermediation, on-time payments etc. BCT has the potential to convert the automotive industry activities into intelligent interoperable entities. The analysis of data collected through sensors from manufacturing processes, facilities, and logistics delivers insights that can enhance OEMs’ productivity and profitability.</t>
  </si>
  <si>
    <t>Limited literature on the VUCA context in ASC; Demand-side of ASC is reported based on the findings for the literature; The proposed framework presented must be tested</t>
  </si>
  <si>
    <t>Future researchers can develop a decision-making model for the BCT application in the ASC; It will be interesting to follow an ROI framework in the ASC context and also showing how data-driven decision making and Blockchain augment each other for the sustainable production and consumption of resources.</t>
  </si>
  <si>
    <t xml:space="preserve">Practitioners need to invest in digital and emerging technologies to solve critical problems of the supply chain to increase their business operations, build trust, and create a single point of truth. BCT can be leveraged to many applications across industries. The arrival of BCT is like the arrival of the internet in the early 2000s, and many organizations have realized that it will soon become a disruptive technology, by experimenting with Blockchain in their business. Machine learning applications also contribute to the efficiency and productivity of supply chains integrating with Blockchain </t>
  </si>
  <si>
    <t xml:space="preserve">The study reported a systematic literature review of blockchain technology in automotive supply chain context characterized by VUCA. 70 papers from Scopus database were analyzed. Study explored how to link supply chain visibility, information transparency with BCT for an efficient ASC in VUCA world. Moreover, a BCT implementation framework is proposed for ASC, to provide a decision-making approach for practitioners in VUCA world. </t>
  </si>
  <si>
    <t>Automotive supply chain; Blockchain; Systematic literature review; VUCA world</t>
  </si>
  <si>
    <t>Novais(2020)</t>
  </si>
  <si>
    <t>Lean Production implementation, Cloud-Supported Logistics and Supply Chain Integration: interrelationships and effects on business performance</t>
  </si>
  <si>
    <r>
      <t>Luciano Novais, Juan Manuel Maqueira Mar</t>
    </r>
    <r>
      <rPr>
        <sz val="11"/>
        <color theme="1"/>
        <rFont val="Calibri"/>
        <family val="2"/>
      </rPr>
      <t>í</t>
    </r>
    <r>
      <rPr>
        <sz val="11"/>
        <color theme="1"/>
        <rFont val="Calibri"/>
        <family val="2"/>
        <scheme val="minor"/>
      </rPr>
      <t>n and José Moyano-Fuentes</t>
    </r>
  </si>
  <si>
    <t>https://www-emerald-com.ezproxy.biblio.polito.it/insight/content/doi/10.1108/IJLM-02-2019-0052/full/html</t>
  </si>
  <si>
    <t>Supply Chain, Logistics, Lean Production</t>
  </si>
  <si>
    <t>Survey, Hypothesis test</t>
  </si>
  <si>
    <t>260 surveys from Spanish companies using CATI method (Computer-Aided Telephone Interviewing)</t>
  </si>
  <si>
    <t>What kind of relationship exists between LP implementation and Cloud-Supported Logistics and how does it affect company performance? What role does Cloud-Supported Logistics play in business performance when implemented in conjunction with LP and SCI?</t>
  </si>
  <si>
    <t>No studies have been identified that address these three variables together and their relationship to business performance.</t>
  </si>
  <si>
    <t>The findings identify a positive and direct relationship between LP and business performance. This relationship indicates that the implementation of LP practices generates dynamic capabilities in companies that enable competitive advantages to be obtained. This study also shows a positive effect of LP implementation on Cloud-Supported Logistics, demonstrating that LP implementation and IT use can have a complementary relationship. LP implementation induces organisations to use Cloud Computing in Logistics processes. This research also finds that Cloud-Supported Logistics does not have a direct effect on business performance. Cloud-Supported Logistics improves the SCI capability.</t>
  </si>
  <si>
    <t>Results only obtained from Spanish companies and obtained from intermediate-positoning companies in the supply chain</t>
  </si>
  <si>
    <t>Future research can explore different sectors or different geographical areas; it would also be advisable to use longitudinal methodology in the future to examine causality in the observed relationships. The lag between progress being made in the Lean Production implementation level and the time when the company goes ahead with Cloud-Supported Logistics also needs to be examined.</t>
  </si>
  <si>
    <t>The results indicate Cloud Computing’s usefulness for business and that it is important for it to be analysed for specific purposes rather than as a broader construct. Cloud Computing use can generate different and powerful capabilities in companies, especially in the logistics function – and SCI is precisely one of these dynamic capabilities. The results also highlight that, apart from LP implementation having a direct effect on business performance, there is also a strong indirect effect that is stronger than the direct effect. This means that Cloud-Supported Logistics use in LP implementation contexts generates SCI capabilities that enable much better results to be obtained than when LP is used in isolation.</t>
  </si>
  <si>
    <t>This paper examines the role of Cloud Computing technology use in logistics and its effects on supply chain integration and on lean production effects on business performance with the support of dynamic capabilities theory. A survey method is used; data are collected from 260 different Spanish companies. The results show that four of the five hypothesis analyzed are confirmed. The main finding is that CC has a strong indirect effect on business performance due to its relationship with SCI but no significant direct effect.</t>
  </si>
  <si>
    <t>Lean Production implementation, Cloud-Supported Logistics, Supply Chain Integration, Business performance</t>
  </si>
  <si>
    <t>Ran(2020)</t>
  </si>
  <si>
    <t>Coordination Mechanism of Supply Chain considering the Bullwhip Effect under Digital Technologies</t>
  </si>
  <si>
    <t>Wenxue Ran, Yan Wang, Lifan Yang and Sen Liu</t>
  </si>
  <si>
    <t>Mathematical Problems in Engineering</t>
  </si>
  <si>
    <t>https://www.hindawi.com/journals/mpe/2020/3217927/</t>
  </si>
  <si>
    <t>Supply chain coordination and performance</t>
  </si>
  <si>
    <t>Mathematical Model</t>
  </si>
  <si>
    <t>How do the supplier and retailer make decisions about product quantity? To maximize the profits of the whole supply chain, which level of digital technologies (DT) application should be adopted? Which type of coordination mechanism should be adopted?</t>
  </si>
  <si>
    <t>This paper attempts to investigate the cost-sharing and revenue-cost-sharing joint contract that are used to analyze the supply chain coordination (SCC) problem with the bullwhip effect (BWE) and stochastic demand in the environment of DTs.</t>
  </si>
  <si>
    <t>Before SCC, the retailer and supplier wish that the application level of DTs is different. The premise of cooperation in adopting DTs is the result of commercial compromise. After application DTs, the retailer’s order quantity and the supplier’s production quantity will decrease. Simultaneously, the risk and the BWE will decrease. After SCC, the order quantity of the retailer and the production quantity of the supplier are further reduced, the application level of DTs improved more, and the profits of stakeholders are increased. The revenue-cost-sharing contract can achieve Pareto improvement better than a cost-sharing contract. Profits distribution is related to the bargaining power of supply chain stakeholders.</t>
  </si>
  <si>
    <t>Only one retailer and one supplier considered; no shortage between the two parties assumed</t>
  </si>
  <si>
    <t>It will be interesting to analyze how to develop a more effective SCC. Further studies should consider some interesting extension to this work, such as the more complex supply chain model structure, more generalized hypothesis of the BWE mechanism.</t>
  </si>
  <si>
    <t>The application of higher DTs can reduce the impact of the BWE in a broader range but increase the production cost. SCC plays an essential role in improving the application of DTs, increasing supply chain profits, and reducing unnecessary extra output/order. The impact of DTs on the supply chain is mainly achieved by reducing the BWE, so it may not be wise to adopt a higher application level of DTs blindly and in some cases. For example, when the BWE is small and the cost of DTs is high, relatively, the higher application of DTs can even make the whole supply chain worse.</t>
  </si>
  <si>
    <t xml:space="preserve">The aim of this paper is how to improve supply chain performance under a situation of stochastic demand and BWE presence. A mathematical model is developed with one supplier and one retailer and coordinate it with a revenue-cost-sharing contract. The main finding is that the retailer and supplier did not always have the willingness to use DTs to alleviate the BWE. Even if they have the intention to use DTs, their ideal application level is not the same. After coordination, both the application level of DTs and the performance of the supply chain are improved. </t>
  </si>
  <si>
    <t>Shirzad Talatappeh(2020)</t>
  </si>
  <si>
    <t>Developing a model for investigating the impact of cloud-based systems on green supply chain management</t>
  </si>
  <si>
    <t>Sahra Shirzad Talatappeh and Ali Lakzi</t>
  </si>
  <si>
    <t>Journal of Engineering, Design and Technology</t>
  </si>
  <si>
    <t>1.47</t>
  </si>
  <si>
    <t>https://www-emerald-com.ezproxy.biblio.polito.it/insight/content/doi/10.1108/JEDT-06-2019-0161/full/html</t>
  </si>
  <si>
    <t>Green supply chain management</t>
  </si>
  <si>
    <t>Hypthesis test, Survey</t>
  </si>
  <si>
    <t>80 questionnaires to IT and statistics employees from one organization in the West-Azerbaijan region</t>
  </si>
  <si>
    <t>The purpose of this study is to provide a model for investigating the impact of cloud-based IT systems on green supply chain management (GSCM).</t>
  </si>
  <si>
    <t>The results of this research show that, to help effective management of the complexity of the supply chain, many companies have adopted an advanced IT strategy to increase the flow of information and, in turn, to increase their competitive advantage. Cloud computing is emerging as a promising technology, which provides infrastructure and platforms on the internet in a demand-based manner using the pay-per-use model. Lower cost, simplification, scalability and flexibility through the collaboration of the members of the supply chain are some of the significant benefits of this approach.</t>
  </si>
  <si>
    <t>Data collected from only one organization; cross-sectional collection of data, so that there was a probability of a change occurring over time in cause and effect relationships</t>
  </si>
  <si>
    <t xml:space="preserve">Future research could examine multiple different organizations with similar studies; implement and test a green supply chain model; identification of components of the green supply chain in the service sector. implementation of the green supply chain in manufacturing and service organizations can also be investigated. </t>
  </si>
  <si>
    <t>It was found that cloud computing technologies were not used in organizations as much as it was expected. There are prospects that should be considered when using cloud-based applications such as data privacy, process customization, and trust among contributors. Some things like low cost of using cloud services, creating transparency in the chain, availability, no need for maintenance and maintenance cloud computing has become a good option for use in logistics management and SCM.</t>
  </si>
  <si>
    <t>This paper aims to present a model and framework for assessing the impact of cloud computing on green supply chain management. A survey by using 80 questionnaires is used to test the hypothesis proposed. The findings confirmed the fitness of the proposed model and showed the impact of cloud computing on green supply chain management.</t>
  </si>
  <si>
    <t>Energy consumption, Cloud computing, Green supply chain management (GSCM), Service cost, Sharing and collaboration, User-friendly applications, Self-service</t>
  </si>
  <si>
    <t>Wu(2013)</t>
  </si>
  <si>
    <t>Lin(2021)</t>
  </si>
  <si>
    <t>The impact of using a cloud supply chain on organizational performance</t>
  </si>
  <si>
    <t>Meichun Lin, Chinho Lin and Yong-Sheng Chang</t>
  </si>
  <si>
    <t>Journal of Business and Industrial Marketing</t>
  </si>
  <si>
    <t>https://www-emerald-com.ezproxy.biblio.polito.it/insight/content/doi/10.1108/JBIM-04-2019-0154/full/html</t>
  </si>
  <si>
    <t>Supply Chain, Organizational performance</t>
  </si>
  <si>
    <t>223 surveys sent to Taiwan companies' managers that already have implemented cloud-based systems</t>
  </si>
  <si>
    <t>What internal and external factors affect execution of a cloud supply chain system in terms of cycle time and organizational performance?</t>
  </si>
  <si>
    <t>Few studies focus on cloud supply chain adoption contexts such as cloud computing usage intention, particularly from the perspective of the internal and external relationships among the various parties.</t>
  </si>
  <si>
    <t xml:space="preserve">The research results show first that a firm’s cloud supply chain resources have significant effects on joint cloud SCM conditions. Joint cloud SCM is viewed as potentially having a considerable impact on the execution of a cloud SCM system and should be viewed as a crucial factor and this should affect the way in which adoption of a cloud SCM system is considered. internal cloud SCM resources have not been found to have a direct impact on the execution of cloud SCM or organizational performance. This may imply that the successful execution of cloud SCM requires inputs related to collaborative goals and the sharing of information related to stocking, forecasting, product development and the trust relationship stemming from joint cloud SCM conditions. </t>
  </si>
  <si>
    <t xml:space="preserve">Only surveyed a single respondent from each participating company; results are restricted to respondents in Taiwan; little evidence has been obtained related to the effectiveness of applying cloud computing services to supply management chains </t>
  </si>
  <si>
    <t>Other methods and factors beyond those analyzed in this paper can be studied on further research.</t>
  </si>
  <si>
    <t>The findings in this study suggest that it is important that companies wishing to implement effective cloud SCM systems set up collaborative relationships among internal cloud SCM sources and establish excellent joint cloud SCM conditions to support the execution of cloud SCM in a way that will improve business performance.</t>
  </si>
  <si>
    <t>The purpose of this study is to indicate the advantages of using cloud computing services and how this technology can improve organizational performance and supply chain cycle time. Data are collected by survey on 223 manufacturing firms from Taiwan. The results reveal that an effective allocation of internal organizational resources does have a positive, strong effect on external CSCM conditions. They also show that when the relationship between internal and external resources is well constructed, the result is that CSCM improves supply chain management cycle time performance, which, in turn, leads to positive organizational performance.</t>
  </si>
  <si>
    <t>Cloud computing services, Resource dependence theory, Supply chain management, Organizational performance</t>
  </si>
  <si>
    <t>Zekhnini(2021)</t>
  </si>
  <si>
    <t>Supply chain management 4.0: a literature review and research framework</t>
  </si>
  <si>
    <t>Kamar Zekhnini, Anass Cherrafi, Imane Bouhaddou, Youssef Benghabrit and Jose Arturo Garza-Reyes</t>
  </si>
  <si>
    <t>https://www-emerald-com.ezproxy.biblio.polito.it/insight/content/doi/10.1108/BIJ-04-2020-0156/full/html</t>
  </si>
  <si>
    <t>Literature review, framework</t>
  </si>
  <si>
    <t>Academic and industrial journal research on 7 different scientific databases; 176 papers analyzed</t>
  </si>
  <si>
    <t>The purpose of the present study is to identify and evaluate the relationship between digital technologies and Supply Chain Management (SCM). The paper intends to fill the gap of past studies regarding the construction of a complete conceptual framework for the implementation of SCM 4.0.</t>
  </si>
  <si>
    <t>The digitalization of SC brings out so many advantages. It offers both flexibility and efficiency. New technology for instrumentation, interconnection, and intelligence can create robust, secure, and sustainable SCs required by companies. Smarter SCs would use smart modelling to analyze only needed information and make sense of it. The most relevant benefits are increased flexibility, quality standards, efficiency and productivity. On the other hand, BDA, cloud technology, cybersecurity, IoT, miniaturization of electronics, RFID, robotics, drones and nanotechnology can also be threats for organizations. Furthermore, smarter supply chains advantages do normally translate into an increase in products’ price. An increase in the amount of digitalized data and the expansion of Internet companies means that the risk of attacks on their databases is also greater. Hackers may intend to modify, steal or delete data.</t>
  </si>
  <si>
    <t>The suggested understanding framework is designed to support SCM4.0’s explanation overall. Consequently, it does not provide a detailed explanation of the third level of the SCM 4.0’s framework.</t>
  </si>
  <si>
    <t>Several research gaps are identified by the papers and they should be analyzed by future research. Also, the study poposes a lot of questions to analyze. The proposed framework should also be expanded.</t>
  </si>
  <si>
    <t>Practitioners and managers are exposed to significant information regarding new trends, techniques and methods derived from I4.0. For this reason, they may struggle to implement SCM4.0 and may be confused to select the suitable technologies for their SCs. Moreover, they may find difficult to define the impact of each technology in the SC. The study offers a framework, to guide practitioners and managers to implement SCM4.0 and make them aware of possible risks they may face.</t>
  </si>
  <si>
    <t>This study presents a state-of-the-art literature review on SCM 4.0 and proposes a conceptual framework to better understand digital SCM as guidelines for SCM 4.0 managers.</t>
  </si>
  <si>
    <t>Industry 4.0, Supply chain management 4.0, Digital supply chain, Novel technologies, SCM 4.0
framework</t>
  </si>
  <si>
    <t>Efthymiou(2021)</t>
  </si>
  <si>
    <t>Industry 4.0 Technologies and Their Impact in Contemporary Logistics: A Systematic Literature Review</t>
  </si>
  <si>
    <t>Orestis K. Efthymiou and Stavros T. Ponis</t>
  </si>
  <si>
    <t>https://www.mdpi.com/2071-1050/13/21/11643</t>
  </si>
  <si>
    <t>Logistics; Industry 4.0</t>
  </si>
  <si>
    <t>Paper research on Scopus; 65 aricles analyzed</t>
  </si>
  <si>
    <t>What is the current impact of Industry 4.0 in contemporary logistics? Which are the most prominent technologies and what can we learn from their application thus far? What are the major challenges that Industry 4.0 has to overcome in order to grow and prevail in the logistics context?</t>
  </si>
  <si>
    <t>Even though the topic of Industry 4.0 in the last decade has attracted significant and multifarious attention from academics and practitioners, a structured and systematic review of Industry 4.0 in the context of contemporary logistics is currently lacking.</t>
  </si>
  <si>
    <t>Industry 4.0 technologies are systems which can enhance flexibility and are able to adjust to market changes by bringing the company closer to customer needs. Digitalization in logistics is based on cooperation, connectivity, adaptiveness, integration, autonomous control, and cognitive improvement. Industry 4.0 technologies play a crucial role in the implementation of these characteristics. The most affected logistics areas by the introduction of Industry 4.0 are order fulfilment and transport logistics. Transportation and warehousing are areas significantly affected by digitization and Industry 4.0 technologies. Warehouses adopting Industry 4.0 technologies will utilize smart machines and systems that benefit from end-to-end information and communication technology (ICT) based integration, incorporating every operation. In the smart warehouse of the future, it is expected that humans, machines, and resources will all communicate with each other easily and continuously.</t>
  </si>
  <si>
    <t xml:space="preserve">Limited number of papers analyzed; common misunderstanding in literature which leads many authors to use logistics and supply chain management terms interchangeably; Limited research in Industry 4.0 and logistics </t>
  </si>
  <si>
    <t>More research presenting more generalized results and applications should be welcomed by the research community in the near future.</t>
  </si>
  <si>
    <t>The study of literature shows that contemporary logistics is an exceptional candidate for the application of Industry 4.0 technologies in real life and demanding business cases. The Physical Internet (PI) logistics model should be the ultimate objective creating interconnected logistics that form an adaptable, efficient, sustainable, and flexible global logistics web, which is based on physical, digital, and operational interconnectivity through world standard encapsulation, interfaces, and protocols. The key aspect of the PI concept is universal interconnectivity. This will allow full cooperation among all participants in a supply chain, full compatibility of all applied technical resources and solutions, and optimal realization of all operations.</t>
  </si>
  <si>
    <t>The paper performes a systematic literature review to find relationships and applications of Industry 4.0 in the logistics context. 65 papers found on Scopus databases are analyzed. The paper discusses all the technologies with some real-life applications derived from existent literature and presents the main challenges existing in the context of Logistics 4.0.</t>
  </si>
  <si>
    <t>Industry 4.0; internet of things; Logistics 4.0; logistics transformation; material handling; smart factory</t>
  </si>
  <si>
    <t>Moosavi(2021)</t>
  </si>
  <si>
    <t>Blockchain in supply chain management: a review, bibliometric, and network analysis</t>
  </si>
  <si>
    <t>Javid Moosavi,  Leila M. Naeni,  Amir M. Fathollahi-Fard and Ugo Fiore</t>
  </si>
  <si>
    <t>Environmental Science and Pollution Research</t>
  </si>
  <si>
    <t>https://link-springer-com.ezproxy.biblio.polito.it/article/10.1007%2Fs11356-021-13094-3</t>
  </si>
  <si>
    <t>Supply chain management</t>
  </si>
  <si>
    <t>Paper research on Scopus; about 300 articles analyzed</t>
  </si>
  <si>
    <t>What are some of the main supply chain echelons that blockchain can contribute, and what are the main potential benefits? What are some of the key emerging technologies that can integrate with blockchain in supply chain management, and what are the challenges of blockchain implementation?</t>
  </si>
  <si>
    <t>Although some articles have been published about blockchain implication in supply chain, bibliometric and network analysis are scarce.</t>
  </si>
  <si>
    <t>Blockchain could help achieve robust cybersecurity and increase trust; could facilitate resource sharing and eliminating transaction costs. Integrating blockchain, IoT, and smart contract in supply chain could save time and cost. Blockchain in supply chain could contribute to transparency, traceability, efficiency and information security.</t>
  </si>
  <si>
    <t>Most of the articles are conceptual studies; there is a lack of empirical studies in this field</t>
  </si>
  <si>
    <t>Future researches would explore how technologies like IoT, which provide information input, can integrate with blockchain; how implementing the concepts and theories in a real-world case to understand how blockchain affects supply chain in practice.</t>
  </si>
  <si>
    <t>The management of supply chain, finance, logistic, risk, information management, and manufacturing is the primary area that blockchain could bring value. Smart contract and IoT are the other emerging technologies that can integrate with blockchain in the supply chain.</t>
  </si>
  <si>
    <t>To identify how blockchain can contribute to supply chain management, this paper conducts a systematic review through bibliometric and network analysis. About 300 paper found on Scopus databases are eligible for this research. The results of highly cited and co-cited articles demonstrate that blockchain could enhance transparency, traceability, efficiency, and information security in supply chain management. The analysis also revealed that empirical research is scarce in this field.</t>
  </si>
  <si>
    <t>Blockchain . Supply chainmanagement . Literature review . Bibliometric . Network analysis</t>
  </si>
  <si>
    <t>Erboz(2021)</t>
  </si>
  <si>
    <t>The partial mediating role of supply chain integration between Industry 4.0 and supply chain performance</t>
  </si>
  <si>
    <t>Gizem Erboz, Isik Özge Yumurtacı Hüseyinoglu and Zoltan Szegedi</t>
  </si>
  <si>
    <t>https://www-emerald-com.ezproxy.biblio.polito.it/insight/content/doi/10.1108/SCM-09-2020-0485/full/html</t>
  </si>
  <si>
    <t>Supply chain Integration and performance</t>
  </si>
  <si>
    <t>Hypothesis Test</t>
  </si>
  <si>
    <t>212 questionnaires to manufacturing companies in Turkey</t>
  </si>
  <si>
    <t>How does Industry 4.0 impact supply chain integration (SCI) and supply chain performance (SCP) in the manufacturing industry?</t>
  </si>
  <si>
    <t>The literature provides no consensus over the way forward and the possible solutions to be followed empirically regarding Industry 4.0, SCI and SCP.</t>
  </si>
  <si>
    <t>The four hypothesis propsed by the model were all accepted, although the fourth on only partially. This confirmed that Industry 4.0 has a positive effect on both supply chain integration and on supply chain performance. The fouth hypothesis are about the mediating effect of SCI on Industry 4.0 relationship with SCP. Number of employees and annual revenue of companies significantly and positively influence Industry 4.0 assessment is also supported in some studies. Another conclusion is that a company’s sector does not have any significant influence on Industry 4.0, contradicting the results of prior studies.</t>
  </si>
  <si>
    <t>This study provides a broad overview of Industry 4.0 rather than concentrating on any specific technology; this study selected a universal framework for the selection of performance indicators; the analysis was in an emerging country context; The study predominantly used the data collected from the larger companies, and those in the automotive and electronics sectors, which are more likely to be pioneers on Industry 4.0 implementation;</t>
  </si>
  <si>
    <t>Further empirical research should focus on the utilisation of Industry 4.0 on post-pandemic recoveries in supply chains to ensure its benefits.</t>
  </si>
  <si>
    <t xml:space="preserve">This study performs its analysis in an emerging country context. Compared to developed economies, the formation of Industry 4.0 in the emerging countries is likely to be different as they are in institutional, financial and economic transition. The deployment of technological trends in emerging economies is usually slower and adapted from developed countries, and some Industry 4.0 technologies are not feasible yet in developing countries </t>
  </si>
  <si>
    <t>This study empirically tested the relationship between Industry 4.0, SCI and SCP using data collected from manufacturing companies in Turkey. Our model was developed from prior studies in accordance with the Industry 4.0, SCI and SCP literature. PLS-SEM technique was used to test our analysis. The findings revealed that Industry 4.0 has a direct impact both in SCI and SCP; however, SCI also has a partial mediating role between Industry 4.0 assessment and SCP.</t>
  </si>
  <si>
    <t>Performance, Integration, Manufacturing</t>
  </si>
  <si>
    <t>Ooi(2018)</t>
  </si>
  <si>
    <t>Cloud computing in manufacturing: The next industrial revolution in Malaysia?</t>
  </si>
  <si>
    <t>Keng-Boon Ooi, Voon-Hsien Lee, Garry Wei-Han Tan, Teck-Soon Hew, Jun-Jie Hew</t>
  </si>
  <si>
    <t>Expert Systems with Applications</t>
  </si>
  <si>
    <t>https://www-sciencedirect-com.ezproxy.biblio.polito.it/science/article/pii/S0957417417306838?via%3Dihub</t>
  </si>
  <si>
    <t>Manufacturing, Supply chain</t>
  </si>
  <si>
    <t>188 questionnaires from manuacturing firms in Malaysia</t>
  </si>
  <si>
    <t>The study differs and contributes in a different light as this paper presents a specially selected adoption factors that drives the innovative ability and performance of firms, presents statistical evidence summarizing the research areas and publications related to cloud computing, and identifies outstanding research issues related to cloud computing and points out future trends and directions.</t>
  </si>
  <si>
    <t>The findings revealed that 7 out of 11 hypotheses were supported. The results are in line with the perspectives that cloud computing tools are perceived to be useful and can be accessed anywhere anytime, improving the innovative ability of a firm. Firm size was found to be a significant determinant for the adoption of cloud computing technology. The results also suggest that CC technology have no direct effects on firm performance, dut only indirectly through the innovation capabilities. Despite the adequate funds allocated by the top management to promote the usage of cloud computing, it has not been found to directly affect the manufacturing overall performance</t>
  </si>
  <si>
    <t>It is decided to exclude the environment context from this study; study is based only on Malaysian firms; research model limited from the modified UTAUT and TOE perspective</t>
  </si>
  <si>
    <t>Future investigation is suggested to replicate the proposed framework in other industries such as services, construction, chemical, agriculture and automotive of different geographical regions, even to the different categories of the manufacturing sector. Future studies may consider combining or extending the research models in enriching the findings of this study.</t>
  </si>
  <si>
    <t>The main reasons of the lack of direct effects of CC technology on firm performance may be due to the ongoing revolution of cloud computing, resulting in users suffering from unfamiliar issues especially in the early stages of adoption. However, when the employees are given some time to familiarise themselves with cloud computing technology, this will increase the usage and the overall performance of the manufacturing firm.</t>
  </si>
  <si>
    <t>By using a modified UTAUT-TOE theories based model, this paper aims to evaluate the correlation between the main aspects of cloud computing technology, innovativeness and firm performance through an hypothesis test. 188 questionnaires from Malaysian firms are collected. Findings reveal that CC have a positive effect on innovativeness but not on firm performance; firm performance is improved indirectly through innovativeness.</t>
  </si>
  <si>
    <t>Cloud computing; Industry 4.0; Innovativeness; Firm performance; Manufacturing firms; PLS-SEM-ANN</t>
  </si>
  <si>
    <t>Wu(2021)</t>
  </si>
  <si>
    <t>A blockchain-iot platform for the smart pallet pooling management</t>
  </si>
  <si>
    <t>Chun-Ho Wu , Yung-Po Tsang, Carman Ka-Man Lee and Wai-Ki Ching</t>
  </si>
  <si>
    <t>Sensors</t>
  </si>
  <si>
    <t>https://www.mdpi.com/1424-8220/21/18/6310</t>
  </si>
  <si>
    <t>Platform develpoment, Mathematical modelling</t>
  </si>
  <si>
    <t>Pallet management is a crucial, but under-researched area. The lack of a standardised, reliable and secure information platform with high ease of use to operators may hinder the development of pallet pooling in the logistics industry.</t>
  </si>
  <si>
    <t>The adoption of PalletaaS can leverage the advantages of blockchain and IoT technology to formulate a mutually-trusted pallet management strategy. Incorporating multiple pallet pooling service providers in the platform effectively caters to diversified users’ requirements, such as pallet type and special pallet treatments. The proposed platform is in line with sustainable development principles. As the proposed solution adopts the blockchain and IoT, the pallets are effectively shared in the P2P network to prevent excessive pallet storage and purchase in the logistics network. Additionally, the closed-loop supply chain on PalletaaS enables prolonging the pallet lifecycle with regular repair and maintenance on pallets pooled in the network. The benefits of blockchain and IoT are leveraged and fully revealed in the PalletaaS to facilitate data exchange and pallet sharing in the industry. As using renewable pallets can eliminate the waste handling cost and create a positive image on the companies, incentives on using renewable pallets can be provided to reduce non-renewable materials in the market.</t>
  </si>
  <si>
    <t>The technical details on developing an information system based on PalletaaS are not comprehensively discussed; although the industrial challenges and prestigious technologies inspire this study, the stakeholders’ perception of the proposed solution is not covered</t>
  </si>
  <si>
    <t>Future research should formulate a system-wide solution for the PalletaaS; should investigate the evolution of pallet management; should evaluate challenges to implementing BIoT technology; should support the design and development of BIoT-centric business models in the near future.</t>
  </si>
  <si>
    <t>In this study, the synergy of the consortium blockchain and IoT is explored to not only create a reliable systematic solution to the industry but also build the trust and process standardisation on the complicated business processes and decisions. Through such a platform-based solution to the industry, high diversification on pallets and management strategies, but in a standardised business process, can be obtained to satisfy
different customers’ and market needs on pallets deemed the backbone to the logistics and supply chain activities.</t>
  </si>
  <si>
    <t>The study proposes a new decentralisation mechanism into the pallet management to formulate a technological eco-system for pallet pooling, namely Pallet as a Service (PalletaaS), raised by the integration of blockchain and Internet of Things. The studies also integrates a mathematical model and a case study with numerical considerations.</t>
  </si>
  <si>
    <t xml:space="preserve">Decentralisation; pallet pooling; blockchain; Internet of things; technological eco-system; human–computer interaction </t>
  </si>
  <si>
    <t>Gupta(2020)</t>
  </si>
  <si>
    <t>Examining the impact of Cloud ERP on sustainable performance: A dynamic capability view</t>
  </si>
  <si>
    <t>Shivam Gupta, Régis Meissonier, Vinayak A. Dravec, David Roubaud</t>
  </si>
  <si>
    <t>https://www-sciencedirect-com.ezproxy.biblio.polito.it/science/article/pii/S0268401219308849?via%3Dihub</t>
  </si>
  <si>
    <t>Business operations and business performance</t>
  </si>
  <si>
    <t>209 questionnaire to technological firms in India</t>
  </si>
  <si>
    <t>What are the critical factors instrumental in developing Cloud ERP as the dynamic capability for any technological organizations?  How is Cloud ERP related to achieving triple bottom line performance?</t>
  </si>
  <si>
    <t>Although some studies concerns related to the adoption of Cloud ERP, its impact on firm’s performance is still undefined. The literature shows the possibilities and available avenues for cloud computing, which might lead to better performance of firms, but there is a lack of empirical evidence to validate these relationships.</t>
  </si>
  <si>
    <t>All the three hypothesis tested are supported. The integration of business processes helps the organizations to scale in an efficient manner, leading to better financial and economic performance in long run. Cloud ERP reduces data losses, and real-time cloud operations improve processing time and reduce the misuse of resources. Sustainability demands credibility and can be achieved through proper practices and policies. Here, the results show a positive impact of Cloud ERP on the social performance of a firm.</t>
  </si>
  <si>
    <t>Data are collected in a single point of time; focus on technologically advanced companies; the demographic constraint of the sample did not allow for generalizing the findings</t>
  </si>
  <si>
    <t>It would be interesting to study the degree of effect of market performance on the relationship between organizational capability and sustainable performance. It is appreciated and encouraged future research to include more data samples from diversified industries operating in distant geographical locations.</t>
  </si>
  <si>
    <t>Organizational, people, and technological factors emerge as crucial resources of an organization, which complements the process of nurturing dynamic capability. The empirical investigation shows the positive relationship between resource capability and sustainable performance of an organization. The results clearly depict that the employment of Cloud ERP efficiently channels operations while achieving
sustainable performance in longer run, although organizations often improperly identify crucial factors before of Cloud ERP implementation. The current research helps identify these factors for developing a robust and efficient Cloud ERP operation, which can independently impact the environmental, economic, and social performance.</t>
  </si>
  <si>
    <t>This study investigates the hidden linkage between one of the significant pillars of Industry 4.0 (Cloud ERP) and attributes of sustainable organizational performance while considering the effect of variables like firm size, cloud service type, and offerings that enact as control variables while achieving sustainable performance. Data are collected from 209 questionnaires from Indian hi-tech manufacturing firms. The results supported all the three hypothesis proposed.</t>
  </si>
  <si>
    <t>Organizational resources; Cloud ERP; Sustainable performance; Dynamic capability View theory</t>
  </si>
  <si>
    <t>Li(2021)</t>
  </si>
  <si>
    <t xml:space="preserve">The Effect of Blockchain Operation Capabilities on Competitive Performance in Supply Chain Management </t>
  </si>
  <si>
    <t>Zhi-Peng Li, Hyi-Thaek Ceong and Sang-Joon Lee</t>
  </si>
  <si>
    <t>https://www.mdpi.com/2071-1050/13/21/12078</t>
  </si>
  <si>
    <t>Supply chain management; sustainability</t>
  </si>
  <si>
    <t>1206 online questionnaires to Chinese enterprises that already use BCT for logistics</t>
  </si>
  <si>
    <t>How should BCOC be measured? Is the overall use of BCOC linked with CP? Does supply chain integration (SCI) play a mediating role in the relationship between BCOC and CP?</t>
  </si>
  <si>
    <t>At present, most application cases of BCT are concentrated in the financial field. The study is a response to the call for more BCT research in the supply chain context. Most of the literature on BCT in the supply chain still focuses on the use of methods and concepts, and there is little research on BC operational capabilities (BCOC) and its impact on performance.</t>
  </si>
  <si>
    <t>All the three hypothesis tested are supported. This means that both Blockchain operational capabilities and supply chain integration have positive effect on competitive performance and also that SCI have a mediating role on the relationship between BCOC and CP. When establishing a BCOC system, planning and investment are needed within the organization to ensure the implementation of BCT in sustainable SCM, and a good organizational culture is needed to ensure the authenticity of the data input into the blockchain. Outside the organization, the combination of the Internet of Things and BCT is needed to ensure real-time monitoring and solve the trust problem in sustainable SCM.</t>
  </si>
  <si>
    <t>The research was conducted within a single context pertaining to the unique area of BCT-based SCM; it is used we used subjective performance measures in this study.</t>
  </si>
  <si>
    <t>Many aspects remain that need to be researched, such as the impact of BCOC on the transparency, flexibility, and robustness of the supply chain, as the transparency, traceability, and disintermediation of blockchain.</t>
  </si>
  <si>
    <t>The mediating role of SCI clearly demonstrates how BCOC can function as a source of long-term, sustainable competitive advantage in uncertain circumstances. By contrast, if SCI is absent, BCOC, which may be effective in the current situation, may lose its sustainable competitive edge, because SCI requires strategic coordination among suppliers, customers, and firms.</t>
  </si>
  <si>
    <t>The paper took the perspectives of the resource based view and sociomaterialism theory, based on IT capabilities, big data analysis capabilities and existing blockchain supply chain research, and explored the relationship between blockchain operation capabilities and competitive performance. Data are collected through an online survey from Chinese enterprises. The results supports all the three hypothesis proposed.</t>
  </si>
  <si>
    <t>Blockchain operation capabilities; resource-based view; sociomaterialism theory; supply chain integration; sustainable supply chain management; competitive performance</t>
  </si>
  <si>
    <t>Chen(2021)</t>
  </si>
  <si>
    <t>Supply- and cyber-related disruptions in cloud supply chain firms: Determining the best recovery speeds</t>
  </si>
  <si>
    <t>Li-Ming Chen, Wei-Lun Chang</t>
  </si>
  <si>
    <t>https://www-sciencedirect-com.ezproxy.biblio.polito.it/science/article/pii/S1366554521001186?via%3Dihub</t>
  </si>
  <si>
    <t>Supply chain disruptions</t>
  </si>
  <si>
    <t>Simulation model</t>
  </si>
  <si>
    <t>200 iterations</t>
  </si>
  <si>
    <t>What is the best speed for a cloud SC firm to recover from supply-related disruptions? What is the best speed for a cloud SC firm to recover from cyber-related disruptions? What is the impact of cloud deployment on the speed of an SC firm’s recovery from supply-related disruptions?</t>
  </si>
  <si>
    <t>Among the studies investigating disruptions by using simulation models, none have used this Cellular Automata model to discuss recovery speeds in the cloud Supply Chains.</t>
  </si>
  <si>
    <t>Three recovery speeds are the only choices that cloud SC firms should consider when restoring their operational capabilities following supply-related disruptions. Moreover, the matching (CRD-5) is the best speed for restoring intangible capabilities following cyber-related disruptions; this choice is robust in the sensitivity analyses. SC firms with cloud technology tend to implement slower recovery speeds following supply-related disruptions, and those without the cloud tend to adopt faster speeds. This is not coincidental; in addition to consuming resources for recovery from supply-related disruptions, SC firms must consume resources to regain their intangible capabilities after cyber-related damages. Thus, when facing supply-related disruptions, SC firms with the cloud should implement more conservative and slower recovery speeds to avoid resource overconsumption.</t>
  </si>
  <si>
    <t xml:space="preserve">The CA simulation in the present study included only the decisions related to an SC firm’s recovery speed following disruptions; operational and intangibles states were based on subjective measurement; </t>
  </si>
  <si>
    <t>Further studies could extend the model by including resource consumption based on combining recovery speed with other recovery measures; could use real-world data from various business and consumer databases; some restrictions of this model could be relaxed.</t>
  </si>
  <si>
    <t xml:space="preserve">The present results are not in agreement with the conventional wisdom and indicate that SC firms with the cloud should respond slowly when recovering from supply-related disruptions. The restoration of operational capabilities in an SC firm depends on the operational capabilities of its immediate neighbors. After migrating to the cloud, operations and logistics managers in SCs are recommended to adopt slower speeds for recovery from supply related disruptions. This is because, following cyber-related disruption, SC firms with cloud deployment require additional resources to recover from both operational and intangible damages. </t>
  </si>
  <si>
    <t>The present study investigated the best speeds for recovery from supply-based disruption and cyber-based disruptionsby implementing a Cellular Automata simulation model. The main findings revealed that there are three best speeds for an SC firm’s recovery following supply-related disruptions. Also, slower recovery speeds from supply-related disruptions are more suitable for SCs with cloud technology than for those without cloud.</t>
  </si>
  <si>
    <t>Supply chain; Cloud computing; Disruption; Recovery; Cellular automata simulation</t>
  </si>
  <si>
    <t>Hussain(2021)</t>
  </si>
  <si>
    <t>Blockchain-Based IoT Devices in Supply Chain Management: A Systematic Literature Review</t>
  </si>
  <si>
    <t>Muzammil Hussain, Waheed Javed, Owais Hakeem, Abdullah Yousafzai, Alisha Younas, Mazhar Javed Awan, Haitham Nobanee and Azlan Mohd Zain</t>
  </si>
  <si>
    <t>https://www.mdpi.com/2071-1050/13/24/13646</t>
  </si>
  <si>
    <t>Articles research on 7 different scientific databases: IEEEXplore, ACM Digital Library, Science Direct, Springer Link, Wiley Online Library, Sage Journals, Taylor &amp; Francis Online. A total number of 44 papers are analyzed</t>
  </si>
  <si>
    <t>What research topics have been addressed in IoT-based Blockchain techniques concerning Supply Chain Management? How effective is the use of Blockchain-based IoT devices in SCM? Which Blockchain-based IoT device is the most appropriate in SCM? What are the future research directions in Blockchain used IoT in SCM?</t>
  </si>
  <si>
    <t>The objective is to find current technical research topics, intelligent devices, and future exploration issues in Blockchain-based IoT related to supply chain management systems. There is no such study related to Blockchain IoT in terms of the supply chain.</t>
  </si>
  <si>
    <t>Blockchain-based IoT devices have transformed SCM. The most appropriate device used in Blockchain base SCM is RFID to use radiofrequency waves to track the items. The sensory system tracks and monitors of the items at various retailers, coordinations, or capacity stages inside the supply chain, and information is refreshed in a Blockchain framework. Integrating Blockchain, RFID-based SCM provides towering data protection, glassiness, trustworthiness, and management costs compared with the conventional decentralized database system. This is a secure method for communication with the RFID tags of items with Blockchain nodes.</t>
  </si>
  <si>
    <t>Blockchain intelligent contracts certify the correctness of transaction data in supply chain management through IoT not appropriately addressed</t>
  </si>
  <si>
    <t xml:space="preserve">The modern times’ advancement of technology, security, and challenges are the main topics of future research </t>
  </si>
  <si>
    <t>The devices are dumb if human beings cannot involve them in communicating real time data. The IoT has some security and privacy challenges which can be overcome by merging blockchain technology.</t>
  </si>
  <si>
    <t>This paper presents orderly writing on and reviewing of Blockchain-based IoT advances and their current usage. It is discussed the smart devices used in this system and which device is the most appropriate in the supply chain. A systematic literature review is conducted by looking for research papers from 7 different scientific databases. A total number of 44 papers is analyzed.</t>
  </si>
  <si>
    <t>Blockchain; internet of things; supply chain; devices; sustainability; supply chain
management; operations; distributions</t>
  </si>
  <si>
    <t>Balci(2021)</t>
  </si>
  <si>
    <t>Blockchain adoption in the maritime supply chain: Examining barriers and salient stakeholders in containerized international trade</t>
  </si>
  <si>
    <r>
      <t>G</t>
    </r>
    <r>
      <rPr>
        <sz val="11"/>
        <color theme="1"/>
        <rFont val="Calibri"/>
        <family val="2"/>
      </rPr>
      <t>ö</t>
    </r>
    <r>
      <rPr>
        <sz val="11"/>
        <color theme="1"/>
        <rFont val="Calibri"/>
        <family val="2"/>
        <scheme val="minor"/>
      </rPr>
      <t>kcay Balci, Ebru Surucu-Balci</t>
    </r>
  </si>
  <si>
    <t>https://www-sciencedirect-com.ezproxy.biblio.polito.it/science/article/pii/S1366554521002982?via%3Dihub</t>
  </si>
  <si>
    <t>MCDM, Survey</t>
  </si>
  <si>
    <t>7 online interviews with maritime industry experts; 30 survey questionnaires to experts in maritime logistics</t>
  </si>
  <si>
    <t>The literature shows that although some barriers are underlined in maritime SC domain, no study has thus far revealed the structural relationships between barriers of Blockchain Technology (BT) adoption in maritime SCs.</t>
  </si>
  <si>
    <t>The ISM and MICMAC results indicate that the most pivotal barriers with the highest driving power and least dependencies are lack of government regulations, lack of support from influencing stakeholders, and lack of knowledge regarding BT. The results revealed that the lack of knowledge about BT causes lack of trust in the containerized international trade (CIT) context. Government regulations play a significant role in international shipping and trade, and stakeholders will require BT-based transactions to be recognised by related authorities to exchange original documents, delivery of cargoes, and payment of invoices. The high driving power of lack of support from influential stakeholders also makes sense, as true success in BT adoption can only be achieved by involving all salient stakeholders. It is expected that if key stakeholders support the blockchain, trust and privacy concerns of stakeholders can be diminished.</t>
  </si>
  <si>
    <t>The study does not include certain technological barriers; all respondents in the survey were from developed or developing countries</t>
  </si>
  <si>
    <t>Future studies can focus on technological and legal barriers to scrutinise them more effectively; can consider focusing on less-developed countries as well; may conduct regression-based statistical analysis</t>
  </si>
  <si>
    <t xml:space="preserve">Lack of early adopters and resistance of some stakeholders have the highest dependence levels. These two barriers can be considered the final barriers before the large-scale adoption of BT. They can be eliminated by handling more pivotal barriers in the second and third levels of the ISM diagram. The elimination of barriers in the third level, such as lack of knowledge and lack of government regulations, will help handle the second level of barriers, such as lack of trust, which will eventually help eliminate the first level of barriers. </t>
  </si>
  <si>
    <t>This study aimed to investigate the relationships between blockchain adoption barriers and identified the salient stakeholders for blockchain adoption in maritime supply chains, with a focus on containerized international trade. An hybrid model based on ISM and MICMAC is used to develop this study; data are collected by 30 survey questionnaires from experts of maritime sector. Findings indicated that the most impactful among the eight barriers are lack of support from influential stakeholders, lack of understanding regarding blockchain, and lack of government regulations.</t>
  </si>
  <si>
    <t>Blockchain; Supply chain; Stakeholder theory; Interpretive structural modelling; Shipping; Trade</t>
  </si>
  <si>
    <r>
      <t>Büyük</t>
    </r>
    <r>
      <rPr>
        <sz val="11"/>
        <color theme="1"/>
        <rFont val="Calibri"/>
        <family val="2"/>
      </rPr>
      <t>ö</t>
    </r>
    <r>
      <rPr>
        <sz val="11"/>
        <color theme="1"/>
        <rFont val="Calibri"/>
        <family val="2"/>
        <scheme val="minor"/>
      </rPr>
      <t>zkan(2021)</t>
    </r>
  </si>
  <si>
    <t>Evaluating Blockchain requirements for effective digital supply chain management</t>
  </si>
  <si>
    <r>
      <t>Gülçin Büyük</t>
    </r>
    <r>
      <rPr>
        <sz val="11"/>
        <color theme="1"/>
        <rFont val="Calibri"/>
        <family val="2"/>
      </rPr>
      <t>ö</t>
    </r>
    <r>
      <rPr>
        <sz val="11"/>
        <color theme="1"/>
        <rFont val="Calibri"/>
        <family val="2"/>
        <scheme val="minor"/>
      </rPr>
      <t>zkan, Gizem Tüfekçi, Deniz Uztürk</t>
    </r>
  </si>
  <si>
    <t>https://www-sciencedirect-com.ezproxy.biblio.polito.it/science/article/pii/S0925527321002851?via%3Dihub</t>
  </si>
  <si>
    <t>Digital Supply chain Design</t>
  </si>
  <si>
    <t>What are the customer needs for effective Blockchain integration into SCs to achieve Digital Supply Chain (DSC), and what are their degrees of importance? Which Blockchain design requirements can correspond to these customer needs, and what are their degrees of importance? Is the HoQ method capable of addressing the first two RQs for BC-DSC model design? Can IIFRs enable a flexible decision-making environment for decision makers (experts)?</t>
  </si>
  <si>
    <t>Despite Blockchain-based DSC (BC-DSC) management being such a significant emerging field, there is a clear gap in the literature regarding assessment models that can guide practitioners and also the literature notes other gaps that relate to the lack of the first use of BC as DSC design.</t>
  </si>
  <si>
    <t xml:space="preserve">The most important three Customer needs that Blockchain technology affects (CNs) were cost, time reduction, and traceability. This implies that steady financial benefit, efficient use of time, and tracking support are highly expected from a BC-DSC for better management of activities, operations, data, and products through the chain and between actors. Blockchain technology offers competitive excellence for firms and helps their business processes for transparency and reliability. From an Operations Management (OM) view, business operations can become smoother with Blockchain technology. </t>
  </si>
  <si>
    <t>The application was not expected to reflect every major key practice of implementing blockchain-based technologies in DSCs, as a different assessment of the model could lead to different findings. Another limitation can be that this paper considers key practices as independent and does not take into account any relation among them in HoQ.</t>
  </si>
  <si>
    <t>Missing interrelationships of key practices should be considered for investigation in future work. Future research should also consider the other Industry 4.0 technologies.</t>
  </si>
  <si>
    <t xml:space="preserve">Factories and machines can be connected with Blockchain platforms to facilitate automated value-adding processes. This connectivity can help to obtain profound feedback about many SC operations and processes as production, logistics, and more. Here, smart contracts are the solution practices. DSCs especially tend to utilize private Blockchains. Blockchain can effectively enable all Industry 4.0 applications in SCM to overcome traditional information systems limitations, such as ensuring visibility and transparency of all SC members, recording and presenting transaction contents to interested parties. </t>
  </si>
  <si>
    <t>This paper specifies those customer needs and design requirements that should be prioritized with a systematic approach for effective Blockchain integration into SCs. It is used an hybrid approach based on different MCDM methods, such as house of quality, group decision making and IIFR. Findings indicate that a Blockchain-based DSC  is expected to deliver continuing financial benefit, efficient use of time, and the ability to support. Automation, effective coordination, and conformity are identified as highly critical design requirements.</t>
  </si>
  <si>
    <t>Blockchain; Digitalization; Supply chain; House of quality; Intuitionistic fuzzy sets; Incomplete preferences</t>
  </si>
  <si>
    <t>Vivaldini(2021)</t>
  </si>
  <si>
    <t>Blockchain connectivity inhibitors: weaknesses affecting supply chain interaction and resilience</t>
  </si>
  <si>
    <t>Mauro Vivaldini and Paulo Renato de Sousa</t>
  </si>
  <si>
    <t>https://www-emerald-com.ezproxy.biblio.polito.it/insight/content/doi/10.1108/BIJ-10-2020-0510/full/html</t>
  </si>
  <si>
    <t>Digital Supply chain</t>
  </si>
  <si>
    <t>Academic journals search on Scopus and Web of Science databases; 89 papers analyzed</t>
  </si>
  <si>
    <t xml:space="preserve">What BT functionalities and organisational factors are related to BT connectivity in SC? How do BT functionalities and organisational factors influence interaction or viceversa? How does the BT connectivity affect SC interaction and resilience? Or what BT connectivity inhibitors can negatively affect SC interaction and resilience? </t>
  </si>
  <si>
    <t xml:space="preserve">There were no specific articles about connectivity in Blockchain Technology or that declared that they were studying connectivity in the area of supply chain management </t>
  </si>
  <si>
    <t>The necessary connectivity to BT will be restricted to the features adopted by the company; consequently, the weaknesses will also be related to them; connectivity depends on technical and organisational interoperability, acts as a means to contribute to interaction and enables BT–SC by improving resilience; the necessary connectivity is part of the complexity of choosing the different applications, equipment and technologies needed to have real-time information for BT-SC; expectations regarding BT–SC are greater than the connectivity available (or possible) between companies; Weak connectivity in BT projects in the SC may be the result of low interaction between agents; BT–SC’s expected ability to contribute to risk management and improve resilience is directly related to a minimum necessary connectivity level</t>
  </si>
  <si>
    <t>This research has the same limitations of any theoretical study; some potentially relevant articles may have been excluded</t>
  </si>
  <si>
    <t>Explore the applications offered by blockchain platforms to study the interaction and connectivity provided to SC agents; Study the relationship and connectivity in digital projects in the SC, considering the difficulties in reconciling the interests of many agents involved in the processes; Ascertain through broader research (multi-case and survey) the connectivity barriers perceived by managers in the adoption of BT in the SC or even in the adoption of digital technologies; Study the relationship of power in the SC on the necessary connectivity for BT in the SC; Assess companies’ interest in the features and explore better applications and equipment that respond to their need</t>
  </si>
  <si>
    <t>The integration of SC anchored in the most relevant connective technologies in operational areas will prevent companies from relying on manual data input; however, this is not always possible, even for SCs with digital maturity. Consequently, there are many weaknesses in the SC that can affect BT. This is a challenge that combines the differences (size, knowledge of technology, relevance in the SC, etc.) between the agents in the chains and the technical and functional needs that new technologies demand</t>
  </si>
  <si>
    <t xml:space="preserve">The paper aims to further understanding of connectivity from the perspective of blockchain technology (BT) in the supply chain (SC). It presents the weaknesses (inhibitors) of connectivity during technology implementation, focusing on supply chain interaction and resilience. Systematic literature review method is used in this paper; 89 papers are widely examined. </t>
  </si>
  <si>
    <t>Digital supply chain, Digital technology, Disruptive technology, Connectivity, Interaction, Resilience, Blockchain</t>
  </si>
  <si>
    <t>Hong(2021)</t>
  </si>
  <si>
    <t>Blockchain performance in supply chain management: application in blockchain integration companies</t>
  </si>
  <si>
    <t>Leo Hong and Douglas N. Hales</t>
  </si>
  <si>
    <t>Industrial Management and Data Systems</t>
  </si>
  <si>
    <t>https://www-emerald-com.ezproxy.biblio.polito.it/insight/content/doi/10.1108/IMDS-10-2020-0598/full/html</t>
  </si>
  <si>
    <t>MCDM, Case study</t>
  </si>
  <si>
    <t>32 questionnaires to practioners and academics who already have BT project experience to identify the performance indicators; 10 case studies of the developed model application in 10 companies with hgh experience in SCM</t>
  </si>
  <si>
    <t>Researchers and studies have not systematically investigated performance measurement and the topic of the BT performance in supply chain management (SCM) is scattered across multiple disciplines.</t>
  </si>
  <si>
    <t>“Improved customer satisfaction” and “Improved customer relationship” have been observed as the most important BT performances. This means managers believe that the technology is most useful in terms of managing customer relationship. BT is most useful in managing environmental protection. This finding aligns with Saberi et al. (2019) in which tracking environmental conditions that may pose environmental safety concerns is the most important application of BT. BT can enhance the flow of information in reverse logistics, assisting manufactures to understand the full life cycle of disposed products. BT can enhance customer satisfaction. By integrating BT with Internet of Things (IoT), the technology can detect, trace and recall products more efficiently.</t>
  </si>
  <si>
    <t>The proposed framework can be used for creation of an unexplored area of BT-based supply chain performance assessment.</t>
  </si>
  <si>
    <t>The importance of metrics presented herein may not apply to all BT-based supply chains in all industries. However, it is believed that this framework can assist practitioners in their effort to assess BT supply chain performance. BT-based supply chain assessment is an important instrument for bridging the gap between the supply chain theory and practice.</t>
  </si>
  <si>
    <t>This paper aims to evaluate performance assesment of blockchain in a supply chain. An hybrid approach based on DEMATEL technique, a survey and a literature review is developed to find the best performance indicators and the research gaps. Findings show that environmental performance and customer relationship performance are the most increased in supply chain by the adoption of BT.</t>
  </si>
  <si>
    <t>Blockchain, Blockchain performance, Blockchain supply chain, Distributed ledger, DEMATEL analysis</t>
  </si>
  <si>
    <t>Della Valle(2021)</t>
  </si>
  <si>
    <t>Blockchain‐based information management for supply chain data‐platforms</t>
  </si>
  <si>
    <t>Fabio Della Valle and Miquel Oliver</t>
  </si>
  <si>
    <t>https://www.mdpi.com/2076-3417/11/17/8161</t>
  </si>
  <si>
    <t xml:space="preserve">Survey </t>
  </si>
  <si>
    <t>18 interviews with experts (academics, professionals and institutional representatives)</t>
  </si>
  <si>
    <t>How can the information flow structure affect and pilot a suitable blockchain adoption in SCM?</t>
  </si>
  <si>
    <t>It is necessary to explore how blockchain platforms should be tuned for supply chain operations and to identify sufficient benefits, as well as maximize the reward.</t>
  </si>
  <si>
    <t>Information management is one of the drivers for blockchain in SCs; Blockchain-enabled autonomous audits and lean administrative procedures for financial statements; An appropriate technology mix can enable and leverage future blockchain implementations; Blockchain enhances trust in (digital) ecosystem-building for SC stakeholders; Blockchain fits in the supplier relationship management process; Blockchain-based SC data-platforms are lean data-driven solutions and become even more revolutionary for future
Industrial IoT systems</t>
  </si>
  <si>
    <t>This paper does not consider Asian interviewees; as a qualitative approach, the data collection and assessment might have been influenced by personal judgments; the presented results are not fully comprehensive but focus on answering the given RQ.</t>
  </si>
  <si>
    <t>The adoption of blockchain by the enterprise resource planning (ERP) systems is needed for future development; more quantitative studies are needed.</t>
  </si>
  <si>
    <t>Blockchain-based SC is not yet a mature technology and the return on investment (ROI) for its deployment is unclear. Thus far, this technology has been implemented and tested in several areas, although SCs appear to be one of the most prominent fields of application for blockchain. Several use cases and companies have already tested the technology in this area; however, performances are still low and there are many concerns about privacy and competitive advantages. An appropriate technology mix can enable and leverage future blockchain implementations. In this paper, the combination of BT and IoT is discussed as the most interesting one.</t>
  </si>
  <si>
    <t>In this study, experts’ opinions on blockchain-based SC are explored. Using an explorative research approach, 18 interviews were conducted with international experts from different countries. Two major processes are identified for blockchain applications. One focuses on the supplier relationship management process, enhancing performances in terms of their impact on revenues, costs, and investments in complex SCs, suggesting a second process which is more suitable for a lean SCM.</t>
  </si>
  <si>
    <t>Blockchain; decentralized applications; information management; supply chain management</t>
  </si>
  <si>
    <t>Etemadi(2021)</t>
  </si>
  <si>
    <t>An ISM Modeling of Barriers for Blockchain/Distributed
Ledger Technology Adoption in Supply Chains
towards Cybersecurity</t>
  </si>
  <si>
    <t>Niloofar Etemadi, Pieter Van Gelder and Fernanda Strozzi</t>
  </si>
  <si>
    <t>https://www.mdpi.com/2071-1050/13/9/4672</t>
  </si>
  <si>
    <t>Supply chain risk management</t>
  </si>
  <si>
    <t>Interviews with 5 experts (academics and supply chain executives)</t>
  </si>
  <si>
    <t>What are the challenges of BDLT (Blockchain and distributed ledger technologies) adoption for cyber supply chain risk management? What hierarchical relationships exist among identified challenges? Which challenges have more driving power and which challenges have more dependency
power on the adoption of BDLT technologies in cyber supply chain risk management (CSCRM)?</t>
  </si>
  <si>
    <t>There is not much research work focused on the intersection between cybersecurity, BDLTs and the supply chain; none of these studies empirically address the linkage to challenges that impede the adoption of blockchain technology in cyber supply chain risk management.</t>
  </si>
  <si>
    <t>BDLTs have enormous potential to enhance the cybersecurity of a supply chain if the issues to its adoption are reinforced with favorable regulations and methods. The adoption of BDLTs in the cyber secure supply chain is in its nascent stage. The findings from the study suggest that the challenges “technology immaturity”, “poor clarity regulatory provisions”, “dependent on input information from external oracles”, “scalability and bandwidth issues”, and “smart contract issues” with high driving and low dependence powers are the major challenges for adoption of blockchain in CSCRM. The challenge “cryptocurrency volatility” with high dependence and low driving power is located at the top of the ISM framework.</t>
  </si>
  <si>
    <t>There are possible interdependencies among the selected challenges, which were developed based on judgments from academics and practitioners, which can be included the chosen experts’ personal biases.</t>
  </si>
  <si>
    <t>Similar type of research can be recommended in the future to eradicate any important obstacle that might have been affected in BDLTs’ adoption in CSCRM. Empirical research is also recommended to test and validate the proposed model</t>
  </si>
  <si>
    <t>The adoption of BDLTs comes with several challenges, including a lack of technology maturity, users’ credential loss (e.g., wallet), and in some scenarios, being subject to cryptocurrency volatility. The identified challenges in the “Drivers” cluster should be considered to guarantee the long-term success of BDLT-based cybersecurity in the industries since this is the early stage of development for BDLT technologies. For the sustained success of BDLT in CSCRM activities, decision-makers should also be aware of “driver” challenges. This enables them to have more incentives for transiting into the digital operation phase.</t>
  </si>
  <si>
    <t>The main purpose of this study is to identify and rank the significant barriers affecting the implementation of blockchain technology as a key component of cyber supply chain risk management (CSCRM). An hybrid model based on ISM and MICMAC is developed. The main challenges are derived from literature and from 5 interviews with supply chain experts. Findings show that “Poor regulatory provisions”, “technology immaturity”, “dependent on input information from external oracles”, “scalability and bandwidth issues”, and “smart contract issues” are the main challenges for the adoption of blockchain in CSCRM</t>
  </si>
  <si>
    <t>blockchain technology; cyber supply chain risk management; ISM; MICMAC</t>
  </si>
  <si>
    <t>Kumar Bhardwaj(2021)</t>
  </si>
  <si>
    <t>Determinants of Blockchain Technology Adoption in Supply
Chains by Small and Medium Enterprises (SMEs) in India</t>
  </si>
  <si>
    <t>Amit Kumar Bhardwaj, Arunesh Garg and Yuvraj Gajpal</t>
  </si>
  <si>
    <t>https://www.hindawi.com/journals/mpe/2021/5537395/</t>
  </si>
  <si>
    <t>Supply chain, SMEs</t>
  </si>
  <si>
    <t>216 online questionnaires to SMEs members of Confederation of Indian Industries (CII)</t>
  </si>
  <si>
    <t>Most of the studies has been the use of only a few antecedents to assess the determinants of the technology. Thus, there is a need to use a comprehensive model to include the various available constructs proposed by the existing theoretical models and relevant to blockchain technology adoption by supply chains of SMEs</t>
  </si>
  <si>
    <t>8 of the 11 hypothesis tested are supported. The eight hypotheses are: relative advantage, technology compatibility, complexity, technology readiness, top management support, cost concerns, perceived usefulness, and vendor support. Hence, these eight factors have significant effects on the behavioral intention to adopt blockchain technology in supply chains. Hypotheses concerning security concerns  in the organizational context; perceived ease of use, an individual characteristic; and regulatory support in the environmental context are not supported.</t>
  </si>
  <si>
    <t>This study is based on a limited sample of 216 SMEs in India; thus, the results cannot be generalized</t>
  </si>
  <si>
    <t>Research regarding blockchain technology adoption may be carried out in micro and large organizations in India and other geographies. Future research can further engage in longitudinal studies to explore the factors that impact blockchain technology adoption in supply chains across various types of organizations. Future studies may extend the proposed integrated TAM-TOE-DOI framework to explore the determinants of blockchain technology adoption in various micro and large organizations across the manufacturing and service sectors.</t>
  </si>
  <si>
    <t>It is revealed that the Indian SMEs intend to adopt blockchain technology in supply chains if their culture, values, hardware and software infrastructure, and existing practices are compatible. The findings reveal that SMEs with technology readiness have more likelihood to adopt blockchain technology in supply chains; the availability of manpower with the requisite skillset and regular updating of their knowledge on blockchain technology is also important. The findings also indicate the importance of the availability of requisite resources and inclination on the part of top management to bear the risks involved in adopting blockchain technology.</t>
  </si>
  <si>
    <t xml:space="preserve">The present study explores the factors influencing the intention of Indian SMEs to adopt blockchain technology in their supply chains. The considered integrated TAM-TOE-DOI framework comprises innovation characteristics, technological context, organizational context, environmental context, and individual characteristics. Out of a total of eleven hypotheses proposed, eight were supported by the study. </t>
  </si>
  <si>
    <t>Rejeb(2021)</t>
  </si>
  <si>
    <t>Potentials of blockchain technologies for supply chain collaboration: a conceptual framework</t>
  </si>
  <si>
    <t>Abderahman Rejeb, John G. Keogh, Steven J. Simske, Thomas Stafford and
Horst Treiblmaier</t>
  </si>
  <si>
    <t>https://www-emerald-com.ezproxy.biblio.polito.it/insight/content/doi/10.1108/IJLM-02-2020-0098/full/html</t>
  </si>
  <si>
    <t>Supply chain collaboration</t>
  </si>
  <si>
    <t>Academic Literature; research of papers on different scientific databases</t>
  </si>
  <si>
    <t>What are the potentials of blockchain for supply chain collaboration?</t>
  </si>
  <si>
    <t>There is a noticeable lack of conceptualization in the literature about the ways in which BC will fit the multidimensional nature of modern technology enabled Supply chain collaboration (SCC)</t>
  </si>
  <si>
    <t>By using BC, the ability of firms to integrate and manage information can be significantly strengthened, resulting in more effective collaboration among SC partners. BC facilitates information and data exchanges through the mechanism of trusted networked collaboration. BC protects organizations against specific threats to confidential information leakage by facilitating fully interactive SC operations without risking disclosure of proprietary and sensitive business information. BC-based collaborative models can provide firms with the necessary tools to optimize their SC decisions across a variety of business interactions and make well-informed decisions regarding the allocation of SC resources and the control of production, distribution and inventory processes in a multi-tier SC.</t>
  </si>
  <si>
    <t>Exclusively focus on the potentials of BC; the us of blockchain cannot detect certain types of agency problems such as industry collusion</t>
  </si>
  <si>
    <t>Further research is needed to understand where vulnerabilities exist in SCs and when human interaction can result in false data being “locked in as an immutable lie” in a BC. Further research is also needed to explore where evolving technologies such as artificial intelligence, machine learning, big data and predictive analytics can complement BCs and add value in exchange party relationships.</t>
  </si>
  <si>
    <t>With BC, the management of SC opportunism is an easy task because of the high visibility for forecasting, planning, product development and production scheduling information supplied by the network. The increased visibility of BC transactions is critical for improving the management of inter-firm cooperation, organizational processes and the adaptability of SCs to new market conditions. Companies striving to make their communication systems compatible with their SC partners often find that BC can serve as a common platform for all stakeholders, enabling interactive, real-time and optimal communication between SC parties.</t>
  </si>
  <si>
    <t>In this paper, a conceptual framework based on the existing literature is derived which highlights the potential benefits provided by BC-based SCC. Seven key dimensions are identified. BC technologies can impact collaboration between transaction partners in modern supply chains (SCs) by streamlining information sharing processes, by supporting decision and reward models and by strengthening communicative relationships with SC partners.</t>
  </si>
  <si>
    <t>Supply chain collaboration, Blockchain, Collaboration dimensions, Resource efficiency, Transparency, Auditability, Accountability</t>
  </si>
  <si>
    <t>Varriale(2020)</t>
  </si>
  <si>
    <t>The Unknown Potential of Blockchain for Sustainable Supply Chains</t>
  </si>
  <si>
    <t>Vincenzo Varriale, Antonello Cammarano, Francesca Michelino and Mauro Caputo</t>
  </si>
  <si>
    <t>https://www.mdpi.com/2071-1050/12/22/9400</t>
  </si>
  <si>
    <t>Supply chain, Sustainability</t>
  </si>
  <si>
    <t>Academic paper research on Scopus database; 37 articles analyzed.</t>
  </si>
  <si>
    <t>The literature has strongly focused on the binomial blockchain and supply chain. Indeed, today, emerging technologies are evaluated in terms of innovation/business performance. However, in addition to business performance, it would also be necessary to carry out an assessment in terms of sustainability.</t>
  </si>
  <si>
    <t>Blockchain can help sustainable practices within supply chains in several ways. The transparency obtained by tracing products from their origin to the final consumer can reduce the carbon footprint and unsustainable practices. Thanks to new technologies including the IoT, it is possible to transfer this information securely within the blockchain. Attention has been growing on green logistics. By combining the different technologies including sensors, IoT and blockchain, all shipping requirements and specifications will be recorded in the distributed ledger and users will be able to use them and set energy optimization goals. Thanks to blockchain and the use of smart contracts, payment for the driver would be immediate and a constant monitoring of the vehicle performance can be achieved. A practice that can be improved within the supply chains is the waste management and also allow to improve circular economy practices.</t>
  </si>
  <si>
    <t xml:space="preserve">There are no studies that correlate the different benefits and disadvantages of using blockchain from a sustainability point of view; literature also lack of studies about the combined use of multiple emerging technologies </t>
  </si>
  <si>
    <t>Future research should focus on case stuies and quantitative metrics and also develop simulation and mathematical models.</t>
  </si>
  <si>
    <t>Environmental performance measurement systems will be critical in determining critical suppliers within the supply chain. It will be possible to distinguish green suppliers from those who do not operate with sustainable practices. Blockchain in supply chains will more effectively manage economic and environmental sustainability rather than social sustainability. Several blockchain technology practices increase the unemployment rate. The digital transformation of our society has transformed the economy and thus the jobs. The blockchain automates many processes and workflows causing the disappearance of intermediate jobs, which add to traditional unemployment.</t>
  </si>
  <si>
    <t>The aim of this paper is to describe the sustainable aspects generated using blockchain in supply chains. A systematic literature review is conducted by collecting relevant papers on Scopus database; 37 papers are found and analyzed. Findings show that how the use of blockchain improves the profits and reputation of companies. On the other hand, it highlights several research gaps to be investigated and considered by researchers.</t>
  </si>
  <si>
    <t>Blockchain; supply chain; environmental sustainability; economic sustainability; social sustainability</t>
  </si>
  <si>
    <t>Batta(2020)</t>
  </si>
  <si>
    <t>Diffusion of blockchain in logistics and transportation industry: an analysis through the synthesis of academic and trade literature</t>
  </si>
  <si>
    <t>Anuj Batta, Mohina Gandhi, Arpan Kumar Kar</t>
  </si>
  <si>
    <t>Journal of Science and Technology Policy Management</t>
  </si>
  <si>
    <t>3.32</t>
  </si>
  <si>
    <t>https://www-emerald-com.ezproxy.biblio.polito.it/insight/content/doi/10.1108/JSTPM-07-2020-0105/full/html</t>
  </si>
  <si>
    <t>Academic and industrial papers research on Scopus and EBSCOHOST databases; 109 articles found</t>
  </si>
  <si>
    <t xml:space="preserve">How is the industry structured for the transportation sector? What are the trends in published knowledge on blockchain for the transportation sector? How does blockchain impact the activities in the transportation sector? </t>
  </si>
  <si>
    <t>The transformative powers of blockchain are yet to be revealed, however, the challenges associated with this technology is limiting the use of it in industrial applications. There is a limited potential use case of blockchain in the transport sector.</t>
  </si>
  <si>
    <t>If blockchain is properly adopted and fused into the existing technology and process ecosystem, it has great advantages and value. The blockchain enables easy coordination of documents on a shared platform. This reduces the paperwork required in storing the information. It also helps in making the data secure and tamperproof. With blockchain, the information of the carriers can be stored in a decentralized network and fastens the process of onboarding. With the help of blockchain and smart contracts, approvals and custom clearances can be a lot quicker and efficient, making the transportation process efficient. Blockchain could add complete transparency to the entire supply chain. Blockchain and builds trust among the stakeholders.</t>
  </si>
  <si>
    <t>High-quality data which is relevant to the optimized usage of this technology in the logistics and transportation industry is not available.</t>
  </si>
  <si>
    <t>The paper does not consider any specific topics for future research but it limits to say that future research is necessary to make this sector aware of blockchain technology and its advantages.</t>
  </si>
  <si>
    <t>The adoption of blockchain in the transportation sector is in a very primitive stage. While there are a lot of use cases discussed in the academic literature, the trade literature reveals that the real-time application of those use cases is still in the experimenting phase or testing phase and the complete building of the ecosystem is a very long way away.</t>
  </si>
  <si>
    <t>The purpose of this study is to analyze the actual level of implementation and diffusion of blockchain technology within the logistics and transportation industry. A systematic literature review is conducted from both the academic literature and industrial applications literature. Findings show that blockchain application in this sector is still in a very primitive stage although this technology is very promising for the future. The paper does not discuss many important and interesting topics.</t>
  </si>
  <si>
    <t>Value analysis, Systematic literature review, Blockchain applications, Transportation industry, Technology diffusion, Technology adoption</t>
  </si>
  <si>
    <t>Irannezhad(2021)</t>
  </si>
  <si>
    <t>An integrated FCM-FBWM approach to assess and manage the readiness for blockchain incorporation in the supply chain</t>
  </si>
  <si>
    <t xml:space="preserve">Mandana Irannezhad, Sajjad Shokouhyar, Sadra Ahmadi, Elpiniki I. Papageorgiou </t>
  </si>
  <si>
    <t>Applied Soft Computing</t>
  </si>
  <si>
    <t>https://www-sciencedirect-com.ezproxy.biblio.polito.it/science/article/pii/S1568494621007535?via%3Dihub</t>
  </si>
  <si>
    <t>MCDM; Case study</t>
  </si>
  <si>
    <t>Interviews with five experts with high knowledge in blockchain technology and in pharma supply chain</t>
  </si>
  <si>
    <t>A review of the literature on blockchain technology in the supply chain reveals that most papers focus on the potential opportunities and challenges. However, few studies have an approach towards adoption that can help advance our understanding of processes, systems, capabilities, and actions required in supply chains</t>
  </si>
  <si>
    <t>The supply chain’s readiness state for blockchain implementation is very weak. The activity with the most impact on the overall readiness is obtaining top management support for blockchain implementation. The functional area with the most impact on the overall readiness is: Management system followed by: Contextual requirements. Supply chain decision-makers can select the most efficient improvement plan with the most impact on the overall readiness with regard to the budgetary, timing, and feasibility considerations.</t>
  </si>
  <si>
    <t>The paper did not specify the type of blockchain platform that is used for implementation and whether the design is public or private; considerations are affected by experts' judgements and by assumption of a pharma SC.</t>
  </si>
  <si>
    <t>Future research can investigate newly-found criteria and incorporate them into readiness-relevant activities. Another interesting avenue for future research is considering time delays in the activation of causal relationships within the FCM model to allow more resemblance to real-world situations. Lastly, we recommend future works to explore the integration of the FCM model with grey theory.</t>
  </si>
  <si>
    <t>The interesting point of this paper is the methodology: no papers in literature have adopted fuzzy cognitive maps (FCMs) to model the causal relationships between the activities and the fuzzy best–worst method (FBWM) to establish the contribution weights of the activities to the supply chain’s overall readiness.</t>
  </si>
  <si>
    <t>This paper proposed a readiness assessment and management approach for blockchain implementation in the supply chain. An innovative approach based on fuzzy cognitive maps and fuzzy best-worst method is conducted. Data are collected from 5 interviews wuth blockchain experts. The paper also integrate a case study of a pharmaceutical SC.</t>
  </si>
  <si>
    <t>Blockchain technology; Supply chain management (SCM); Readiness; Fuzzy cognitive map (FCM); Fuzzy best–worst method (FBWM)</t>
  </si>
  <si>
    <t>Manupati(2022)</t>
  </si>
  <si>
    <t>Recovery strategies for a disrupted supply chain network: Leveraging blockchain technology in pre- and post-disruption scenarios</t>
  </si>
  <si>
    <t>V.K. Manupati, Tobias Schoenherr, M. Ramkumar, Suraj Panigrahi, Yash Sharma, Prakriti Mishra</t>
  </si>
  <si>
    <t>https://www-sciencedirect-com.ezproxy.biblio.polito.it/science/article/pii/S0925527321003650?via%3Dihub</t>
  </si>
  <si>
    <t>Supply chain management, disruptions</t>
  </si>
  <si>
    <t>25 replications with 480 h length, 5 h period of warm-up</t>
  </si>
  <si>
    <t>How can decision-makers predict and avoid the occurrence of a nodal failure in a supply chain within a context where blockchain technology is available? What is the role of smart supply chain contracts in disruptions? What are best recovery strategies to regain robustness during a disruption, with the objective to minimize a firm’s losses and help it bounce back? What is the optimum range of linking intensity and threshold that a supply chain must provide to enable best performance under a nodal disruption?</t>
  </si>
  <si>
    <t>The review of current literature made evident that a disruption’s impact on supply chain performance can be significant, and hence measures for developing a supply chain’s resilience need to be developed—the need for recovery strategies and associated decision-support tools is paramount.</t>
  </si>
  <si>
    <t>The benefits of BT include live tracking and a distributed ledger mechanism. Such methodologies can help in obtaining accurate results by avoiding both internal and external factors that can cause disruptions, and can thus aid in taking precautionary measures. The results provide evidence that the integration of blockchain technology within a supply chain improves its overall performance under disruptions. The results suggest a faster recovery response. The integration of blockchain technology induces automation in monitoring supply chain databases with the help of smart contracts. The optimal decisions undertaken by the system, as per the statements mentioned in smart contracts, benefit supply chain performance.</t>
  </si>
  <si>
    <t>Future research is encouraged to apply a multi-nodal or multiechelon disruption to increase the complexity of the supply chain in terms of the number of nodes; also it is encouraged future research that investigates blockchain technology implementation dynamics and challenges in more detail, as well as the associated cost-benefit analysis.</t>
  </si>
  <si>
    <t>The implementation of blockchain technology secures confidential information,  as it forms a series of blocks connected via a hierarchy of hashes, making it difficult for unauthorized access, thus rendering it tamperproof. The role of smart contracts in automating the decisions makes them a crucial element in monitoring the supply chain. The flexibility of blockchain technology allows for changes in the supply chain model, as it is easy to impart new nodes and reciprocate similar working procedures at each node; in addition, the usage of a distributed ledger system makes it easy for users at each node to track their data.</t>
  </si>
  <si>
    <t>The aim of this paper is to analyze how supply chain can react to a disruption event and which role can blockchain technology have to aid managers in doing so. A dynamic genetic algorithm-based model is developed and tested with the help of simulation. Findings show that blockchain technology can help managers in both pre-disruption (to forecast the bad event) and in post-disruption (to perform a fastest recovery response)</t>
  </si>
  <si>
    <t>Supply chain management; Disruptions; Performance; Blockchain; Genetic algorithm; Robustness</t>
  </si>
  <si>
    <t>Pal(2021)</t>
  </si>
  <si>
    <t>Blockchain for business management: Applications, challenges and potentials</t>
  </si>
  <si>
    <t>Abhinav Pal, Chandan Kumar Tiwari, Nivedita Haldar</t>
  </si>
  <si>
    <t>Journal of High Technology Management Research</t>
  </si>
  <si>
    <t>4.76</t>
  </si>
  <si>
    <t>https://www-sciencedirect-com.ezproxy.biblio.polito.it/science/article/pii/S1047831021000146?via%3Dihub</t>
  </si>
  <si>
    <t>Business management</t>
  </si>
  <si>
    <t>Literaure review</t>
  </si>
  <si>
    <t>Article research on academic databases (Google scholar and Scopus); the 5 most cited articles within 5 areas of business management (Marketing, Supply chain, Manufacturing, Financing and HRM) are analyzed</t>
  </si>
  <si>
    <t>What are the present applications of blockchain in business management? What are the challenges associated with blockchain application in business? What is the future of blockchain in business management?</t>
  </si>
  <si>
    <t>The study contributes to the existing literature where the blockchain has been applied in business</t>
  </si>
  <si>
    <t>The blockchain technology has immense potential to generate value and transform the way businesses and organizations function. It can have significant positive impact on businesses, strategies, operations and supply chains. The significant and key traits of the blockchain technology of security, transparency and integrity makes blockchain a very attractive option for firms and businesses to positively transform their business strategies and processes. In supply chain management, the disintermediation and market decentralization performed with the help of smart contract leads to effective tracking, visibility, security enhancement and cost reduction in the overall process. The activity of peer to peer shipment tracking helps the suppliers and buyer in improving physical distribution visibility.</t>
  </si>
  <si>
    <t>The study being qualitative in nature based on review of literature is not free from publication and sample selection bias. Furthermore, it does not integrate and present the blockchain framework for the entire business process. There are only a few paragraphs on relationship between Blockcahain and SC.</t>
  </si>
  <si>
    <t>Further studies covering monetary measurement of cost, revenue, profit and investment related to different areas of blockchain and business are suggested</t>
  </si>
  <si>
    <t>It has been proven that transaction privacy is not always protected by blockchain. Another issue with the adoption is scalability concern of blockchain systems, as transaction speed and storage issues are prime concerns with regard to large volume of data of different business functions including sales, marketing, personnel, operations, supply chain and accounting systems. The adoption of blockchain system extensively will involve a very high cost due to training, design and implementation of the same.</t>
  </si>
  <si>
    <t>The paper investigates the applications of one of the new Industry 4.0 technologies (Blockchain) in business management. A systematic literature review is conducted; the 5 most cited articles of the 5 most interesting areas of BM are analyzed. Fndings show that Blockchain adoption can help in securing business transactions, reduction in errors, improving organizational functions and procedures, and prevention of fraud.</t>
  </si>
  <si>
    <t>Blockchain; Blockchain technology; Business; Business management</t>
  </si>
  <si>
    <t>Kumar(2021)</t>
  </si>
  <si>
    <t>Value and incentives for adoption of Blockchain technology for a single supplier multiple retailer networks</t>
  </si>
  <si>
    <t>Anup Kumar</t>
  </si>
  <si>
    <t>https://www-sciencedirect-com.ezproxy.biblio.polito.it/science/article/pii/S1047831021000043?via%3Dihub</t>
  </si>
  <si>
    <t>Supply chain management, Coordination</t>
  </si>
  <si>
    <t>Optimization</t>
  </si>
  <si>
    <t>The main aims of this study are as follows: to quantify the precise value and incentives for the adoption of BT in a single supplier and multi-retailer supply chain structure; to investigate the effect of the demand correlation on the configuration of BT</t>
  </si>
  <si>
    <t xml:space="preserve">It is a commonly accepted fact that BT enables information sharing. The precise quantified benefits of BT adoption remain unexplored. Furthermore, it is unclear how the overall profit generated by adopting BT is shared between suppliers and retailers </t>
  </si>
  <si>
    <t>BT benefits the supplier directly in a high variance, highly correlated demand condition. Because retailers do not benefit from the adoption of BT, the question is which factors can motivate retailers to adopt BT. The supplier will enjoy the direct benefits of reduced inventory after adopting BT. To motivate retailers to adopt BT, the surplus must be shared among retailers. The retailers’ share in the surplus and the cost of adopting BT may determine retailers’ willingness to adopt BT. The degree of the correlation of demands at retailers affects the incentive and value of adopting BT as well as the structure of BT to be adopted. Therefore, it is evident that companies that are willing to adopt BT should study the demand pattern and the correlation of demand before adopting BT.</t>
  </si>
  <si>
    <t>Assumption of stationary demand; lead times equal to zero and no ordering cost</t>
  </si>
  <si>
    <t xml:space="preserve">Future research must explore various possibilities after relaxing some of the assumptions. Future research studies can explore the adoption of various smart contracts in diverse situations such as the supply chain structure and demand process. The model can be extended to multi-supplier and multi-retailer settings </t>
  </si>
  <si>
    <t>The value and incentive of participation in a BT framework are high if the demand is not correlated at the retailer’s over time, and many retailers share information regarding the variance of the demand experienced. The retailer’s incentive may decrease when the number of retailers increases in a BT framework and the demand is highly correlated. In addition, the retailer’s incentive may increase when the number of retailers increases in a BT framework, and the demand is independent of each other.</t>
  </si>
  <si>
    <t>The paper presents a single supplier and multi-retailer model to analyze the value of adoption of BT in a supply chain to increase coordination. Findings reveal that BT benefits are higher for the supplier, and the retailers should have an incentive to adopt it. The retailer’s incentive increases when more number of retailers with independent demand participates in the BT framework.</t>
  </si>
  <si>
    <t>Supply chain management; Demand correlation; Blockchain technology; NewsVendor model</t>
  </si>
  <si>
    <t>Khanfar(2021)</t>
  </si>
  <si>
    <t>Applications of Blockchain Technology in Sustainable Manufacturing and Supply Chain Management: A Systematic Review</t>
  </si>
  <si>
    <t>Ahmad A. A. Khanfar, Mohammad Iranmanesh, Morteza Ghobakhloo, Madugoda Gunaratnege Senali 
and Masood Fathi</t>
  </si>
  <si>
    <t>https://www.mdpi.com/2071-1050/13/14/7870</t>
  </si>
  <si>
    <t>Journal articles from Scopus database; a total number of 21 articles is analyzed</t>
  </si>
  <si>
    <t>What are the applications of blockchain technology in sustainable manufacturing? How can blockchain attributes enhance the sustainable performance of manufacturers?</t>
  </si>
  <si>
    <t>There is a lack of review articles that synthesise the current knowledge on the applications of blockchain technology in sustainable manufacturing and provide future research directions</t>
  </si>
  <si>
    <t>Blockchain supports sustainable practices in the manufacturing sector by building a reliable, transparent, traceable, and secured supply chain.  Blockchain can speed up the automation of manufacturing and increase the efficiency of operations by enhancing the accuracy and velocity of the information. Blockchain connects all stakeholders directly without the need for a centralised entity in which it reduces network tiers. Blockchain enables stakeholders to communicate directly, and this may result in reducing transaction costs and time. Blockchain, as an innovative technology, is able to enhance the flexibility of manufacturers. Blockchain technology ensures the safety and authenticity of data, which reduces the costs associated with the risks of alteration. Blockchain can significantly improve quality management and assurance practices and enhance product design quality by enhancing the availability of the data and enabling stakeholders to share information. Furthermore, blockchain can enhance the ability of other technologies and techniques such as big data analytics, artificial intelligence, and IoT in-process monitoring, fault diagnosis, trend prediction, and decision-making by enhancing the quality, transparency, traceability, and security of the data</t>
  </si>
  <si>
    <t>Reviewed documents were limited to the articles published in Scopus; conference papers and book chapters were excluded in this study; the inclusion and exclusion of articles were based on subjective
judgments</t>
  </si>
  <si>
    <t>The study proposes a research agenda to develop in further studies; future research should also overcome this paper's limitatations</t>
  </si>
  <si>
    <t>Transparency and traceability created by blockchain technology empower customers to identify whether the products produced by manufacturers are environmentally friendly or not, which in turn enforce manufacturers to practice environmentally friendly manners and reduce emissions. Blockchain technology enables manufacturers to optimise the use of energy and resources by creating decentralisation capabilities and enhancing the traceability and transparency of resource and energy-related information. Blockchain technology enables manufacturers to reduce the waste and pollution in the entire manufacturing supply chain by facilitating the usage of renewal sources of energy and reducing fuel usage.</t>
  </si>
  <si>
    <t>The study conducts a systematic literature review to estimate blockchain application in sustainable manufacturing. Articles are collected from Scopus database. 21 papers are found. Findings reveal that blockchain technology has different advantages that can be used in all areas of manufacturing. Furthermore, the study explains how blockchain can influence the sustainable performance of manufacturers by creating transparency, traceability, real-time information sharing, and security of the data capabilities.</t>
  </si>
  <si>
    <t xml:space="preserve">Blockchain technology; blockchain applications; sustainability practices; sustainable performance; sustainable manufacturing; smart contract; industry 4.0; supply chain management;
digital transformation; systematic literature review </t>
  </si>
  <si>
    <t>Choi(2020)</t>
  </si>
  <si>
    <t>Factors Affecting Organizations’ Resistance to the Adoption of Blockchain Technology in Supply Networks</t>
  </si>
  <si>
    <t>Daeheon Choi, Chune Young Chung, Thou Seyha and Jason Young</t>
  </si>
  <si>
    <t>https://www.mdpi.com/2071-1050/12/21/8882</t>
  </si>
  <si>
    <t>Related articles research on six different databases; pre-test to graduate students and professors; 83 online questionnaires to people who already have BT experience</t>
  </si>
  <si>
    <t xml:space="preserve">What are the causal relationships between technological, organizational, and environmental (TOE) factors and organizations’ resistance to blockchain? Which of the determinants inside the TOE framework are most significant? What are the relationships between the factors? </t>
  </si>
  <si>
    <t>The challenges and prerequisites of adoption of blockchain technology in the supply chain have not yet been systematically assessed.</t>
  </si>
  <si>
    <t>The results show that, among the 13 hypotheses, four failed to obtain support. These were: technological knowledge and awareness of management team, perceived risk of vendor lock-in, perceived constraint on government’s support and perceived constraint on technological infrastructure. The results show that complexity positively affects organizations’ resistance to blockchain; immaturity, incompatibility, and shortcomings related to the size and speed of transactions are the main problems that prevent blockchain technology from obtaining large-scale implementation. Respondents who feel insecure about
sharing data or information tend to behave skeptically toward such platforms; hence, they perceive them as risky and show a high level of resistance. Also switching costs play a central role in increasing resistance.</t>
  </si>
  <si>
    <t>Participants’ responses depend largely on other factors, such as their position, sector, and experience with blockchain; study is conducted during the global pandemic; low number of respondents</t>
  </si>
  <si>
    <t>Future research should provide deeper investigations of the possible challenges and, more importantly, the possible solutions for the mitigation of the barriers found by this study</t>
  </si>
  <si>
    <t>Most of our respondents still perceive blockchain as a new, immature technology that requires further development. It can thus be understood that investors do not yet trust the technology. One of the main reasons for this resistance is the uncertainty in the cost of implementation. The research points out that for blockchain to be widely adopted, regulatory issues must be sorted out. Blockchain introduces concepts and methods, such as cryptographic signatures and smart contracts, which are not addressed by existing regulations. Implementing blockchain may hurt the current legacy system, but is advantageous in the long run. Those who are well prepared and embrace this change gain the most reward. This incentive alignment concept suggests that companies must have a common goal and make decisions together to advance their overall performance in the supply chain. For successful collaboration, parties need to share benefits, costs, and risks.</t>
  </si>
  <si>
    <t>This study seeks to identify the main factors that discourage firms from adopting blockchain technology in their supply chain. An hypothesis test is conducted by using data collected from 83 blockchain experts. The results supported 9 of the 13 hypothesis tested. The results are generally aligned with the previous literature. The main barriers of implementation are relative to technology issues.</t>
  </si>
  <si>
    <t>Technology adoption barrier; blockchain; sustainability; sustainable supply chain; structural equation modeling</t>
  </si>
  <si>
    <t>Chang(2021)</t>
  </si>
  <si>
    <t>Blockchain-empowered Newsvendor optimization</t>
  </si>
  <si>
    <t>Jasmine (Aichih) Chang, Michael N. Katehakis, Jim (Junmin) Shi, Zhipeng Yan</t>
  </si>
  <si>
    <t>https://www-sciencedirect-com.ezproxy.biblio.polito.it/science/article/pii/S0925527321001201?via%3Dihub</t>
  </si>
  <si>
    <t>Supply chain, Newsvendor problem</t>
  </si>
  <si>
    <t>How does the technology adoption impact the fundamental Newsvendor solution in terms of both supply and demand? How does BCT adoption impact the optimal ordering decisions?</t>
  </si>
  <si>
    <t>In this model, we develop a Blockchain-enabled Newsvendor model for single-period seasonal products.</t>
  </si>
  <si>
    <t xml:space="preserve">The optimal order quantity increases as the degree of BCT adoption. The higher sensitivity of demand volatility, the higher optimal order quantity and the lower operational profit is. The higher the adoption level, the larger the operational profit is, which means an adoption of BCT is operationally lucrative, without considering the BCT adoption cost. Finally, the higher the effect of adoption on demand volatility, the lower the optimal adoption level is, which further yields the lower optimal total profit. In a loose sense, the sensitivity of demand volatility imposes a negative impact on the optimal adoption level, as well as on the corresponding optimal total profit. With some numerical instances, it is shown that an increase in the adoption level might lower the optimal order quantity and that it is not always profitable to adopt a higher BCT even if there is no adoption cost </t>
  </si>
  <si>
    <t>This study consider only the ordering operations which is only a small part of all the supply chain operations that could be improved by BCT.</t>
  </si>
  <si>
    <t>A related future research is regarding the scalability and expansion of a network, its compatibility and the integration of multiple blockchains in a value chain.</t>
  </si>
  <si>
    <t>The adoption of BCT would impact both suppliers and consumers. For the upstream suppliers, it can reduce procurement and ordering costs thanks to the elimination of middleman. In addition, the traceability of BCT can save logistics and transportation costs, which further reduces supply costs. BCT could be used to further reduce demand uncertainty. With certain modifications, the framework and solution ideas can also apply to other settings, especially when adopting some other technologies, such as cloud computing, IoT and AI.</t>
  </si>
  <si>
    <t>This study examines the technology adoption for Newsvendor model, as exemplified by a blockchain system. It aims to shed light on how BCT adoption impacts the optimal ordering decisions and the corresponding optimal profit through an optimization model. Finally, some numerical examples are presented to complement the analytical study.</t>
  </si>
  <si>
    <t>Blockchain; Newsvendor; Tech-savvy consumers; Technology adoption; Stochastic monotonicity</t>
  </si>
  <si>
    <t>Park(2021)</t>
  </si>
  <si>
    <t>The effect of blockchain technology on supply chain sustainability performances</t>
  </si>
  <si>
    <t>Arim Park and Huan Li</t>
  </si>
  <si>
    <t>https://www.mdpi.com/2071-1050/13/4/1726</t>
  </si>
  <si>
    <t>Supply chain management, Sustainability</t>
  </si>
  <si>
    <t>Literature review, Case study</t>
  </si>
  <si>
    <t>Journal articles, academic books, and business-related news articles through Google Scholar and the Web of Sciences from 2017 to 2021; 23 articles found</t>
  </si>
  <si>
    <t>What is the overall relationship between blockchain technology in the supply chain and sustainability performance? What is the effectiveness of blockchain technology on supply chains’ sustainability performance?</t>
  </si>
  <si>
    <t>The project will focus on the blockchain-based supply chain and evaluate its unique contributions to the three pillars of sustainability—environmental protection, social equity, and governance efficiency</t>
  </si>
  <si>
    <t>The nature of blockchain technology (traceability, reliability, synchronized transaction process, as well as cost efficiency) makes a better supply chain an appropriate alternative to traditional corporate policies and practices to promote environmental sustainability. The blockchain technology allows participants in the supply chain to track the location and amount of emissions, especially carbon emissions, wastewater, or toxic pollutants from each step and, therefore, take action to comply with environmental policies. Blockchain technology enables us to monitor the origins of raw materials, avoiding excessive extraction and utilization of natural resources. blockchain technology allows businesses to track their waste, making it possible to recycle, reuse, or properly take care of those wastes. The blockchain-based supply chain has an impact on social sustainability. Specifically, blockchain enables supply chains to maintain secure information, and the “immutable” feature protects all involved parties in the supply chains from corruption— individuals, governments, or organizations. The historical performance of a supply chain participant, such as on-time deliveries or payments, can be stored on blockchain, which can be further used to establish trust and collaboration among stakeholders.</t>
  </si>
  <si>
    <t>This article neither estimates correlation nor identifies causal inference between adopting a blockchain-based supply chain and sustainability performance</t>
  </si>
  <si>
    <t>An empirical analysis estimating the effects of blockchain technology on sustainability performance could be a promising research question for future investigation with theory development. Another possibiltity is to consider the interacting effects of the three pillars or an overview through the lens of the stakeholders.</t>
  </si>
  <si>
    <t>The first case study showed that blockchain technology improves waste management and provides food safety, health, and nutrition along the supply chain. The second case study is about the logistics industry and although there is no direct evidence suggesting that the  blockchain-based system improved the firm's sustainability performance, the literature and reports of the firm imply that this system is associated with possible positive performances.</t>
  </si>
  <si>
    <t>This study aims to evaluate the potential effects of the blockchain adoption on a supply chain's sustainable performance. A systematic literature review is conducted through the analysis of 23 papers; two case studies on real applications integrates this paper's findings. The study shows that blockchain technology has the potential to improve supply chain sustainability performance, and a blockchain technology rising in popularity in supply chain management is expected in the near future.</t>
  </si>
  <si>
    <t>blockchain; supply chain; sustainability; IBM food trust; TradeLens</t>
  </si>
  <si>
    <t>Sivula(2021)</t>
  </si>
  <si>
    <t>Requirements for Blockchain Technology in Supply Chain Management: An Exploratory Case Study</t>
  </si>
  <si>
    <t>Ari Sivula, Ahm Shamsuzzoha and Petri Helo</t>
  </si>
  <si>
    <t>Operations and Supply Chain Management: An International Journal</t>
  </si>
  <si>
    <t>1.57</t>
  </si>
  <si>
    <t>https://journal.oscm-forum.org/publication/article/requirements-for-blockchain-technology-in-supply-chain-management-an-exploratory-case-study</t>
  </si>
  <si>
    <t>Supply chain management; logistics</t>
  </si>
  <si>
    <t>Interviews with one key person per company</t>
  </si>
  <si>
    <t>The objectives of this study can be formulated as: analyze the key technical and economic aspects of blockchain; identify the barriers and obstacles to blockchain acceptance in the global marketplace; harness the implementation possibility of blockchain in supply chain management</t>
  </si>
  <si>
    <t>Through implementing blockchain technology, supply chain managers can monitor and evaluate their products, services and carriers, which helps them in their decision making. Blockchain technology brings forecasting, optimization and forward visibility in supply chain networks. The integration of technology offers businesses increased flexibility by capturing the total value chain that the stakeholders have invested in at any point along the supply chain network and also reduces the need of a trusted central organization that operates and maintains the supply chain system.</t>
  </si>
  <si>
    <t>Results are difficult to generalize because this study considers only three case studies with very different companies</t>
  </si>
  <si>
    <t>Future research is required to test and pilot blockchain solutions in different cases; to analyze the standard development; to evaluate how customers and other stakeholders are interconnected; to analyze blockchain applications in supply chains</t>
  </si>
  <si>
    <t>The first major challenge to adopt blockchain is that currently there are no specific regulations or laws for blockchains and also there is no specific standard for blockchain structure. At the moment, there are only a few organizations at the field who are currently developing blockchain in logistics. More research and development is required to make blockchain technology more effective in various areas.</t>
  </si>
  <si>
    <t>The aim of this research study is to look for possible research opportunities to applying blockchain technology in supply chain management and logistics. Three case companies were analyzed with respect to the application of blockchain in their supply chain operations. From the study outcomes, it was noticed that blockchain technology can be utilized successfully in supply chain management in various business domains in order to provide, for instance, better services and transparency.</t>
  </si>
  <si>
    <t>blockchain, supply chain, business opportunities, challenges</t>
  </si>
  <si>
    <t>Kamble(2021)</t>
  </si>
  <si>
    <t>A machine learning based approach for predicting blockchain adoption in supply Chain</t>
  </si>
  <si>
    <t>Sachin S. Kamble, Angappa Gunasekaran, Vikas Kumar, Amine Belhadi, Cyril Foropon</t>
  </si>
  <si>
    <t>https://www-sciencedirect-com.ezproxy.biblio.polito.it/science/article/pii/S0040162520312919?via%3Dihub</t>
  </si>
  <si>
    <t>Survey data from Indian manufacturing firms; 289 online surveys collected from 181 different manufacturers</t>
  </si>
  <si>
    <t>The study is one of the preliminary studies on blockchain adoption that guides a widely accepted machine learning algorithm to predict the adoption behavior closely related to a theoretical model based on the extension of the TAM framework</t>
  </si>
  <si>
    <t>The results support 13 out of 23 hypothesis tested. The study finds that the higher the compatibility of the blockchain with the existing technological architecture, processes, and practices, the higher the probability of increased perceived usefulness. Training &amp; education was found to influence the perceived usefulness of blockchain technology. The blockchain is a significant supply chain transformation process that requires huge support from top management. The technical knowledge available with the organization and the training and education initiatives to manage blockchain operations are essential drivers of perceived usefulness leading to adoption. The finding supports that blockchain technology capabilities are continuously evolving and follow the three learning mechanisms identified from the literature– experience accumulation, knowledge articulation, and knowledge codification process.</t>
  </si>
  <si>
    <t>The findings of the present study are based on the perceptions of the supply chain practitioners in Indian manufacturing companies.</t>
  </si>
  <si>
    <t>Studies in future research may be conducted on developing self-learning models based on different machine learning algorithms instead of model development based on theories, then validating the models using SEM analysis and testing the consistency of the self-learned model with the existing theories in the literature</t>
  </si>
  <si>
    <t>A better understanding of the blockchain technology will make employees more knowledgeable and help them to overcome the fear and improve their perceptions on both ease of use and usefulness. It is therefore implied that for improvement in the probability of perceived ease of use, organizations should develop reliable and practical training modules. This will help them to develop a highly skilled and talented workforce facilitating the blockchain adoption process. Improved knowledge and expertise will also help organizations to address issues arising due to supply chain and blockchain
complexities.</t>
  </si>
  <si>
    <t>The study aims to estimate the blockchain adoption behaviour of the organization in their respective supply chains. An hypothesis test is conducted by examining the results of an online survey. A SEM and Bayesian network model is used to assess the findings, with the support of TAM, TOE and dynamic capability theory. Results identify competitor pressure, partner readiness, perceived usefulness, and
perceived ease of use as the most influencing factors for blockchain adoption.</t>
  </si>
  <si>
    <t>Blockchain; Machine learning; Bayesian network; TAM; TOE; Predictive analytics</t>
  </si>
  <si>
    <t>Blockchain technology and its role in enhancing supply chain integration capability and reducing carbon emission: A conceptual framework</t>
  </si>
  <si>
    <t>Michael Wang, Bill Wang and Ahmad Abareshi</t>
  </si>
  <si>
    <t>https://www.mdpi.com/2071-1050/12/24/10550</t>
  </si>
  <si>
    <t>Framework, Survey</t>
  </si>
  <si>
    <t>24 surveys with managers of New Zealand small and medium companies</t>
  </si>
  <si>
    <t xml:space="preserve">Although there are past research on green supply chain management, a few studies have focused on carbon emission. Due to the external pressures imposed by government regulations many companies take the carbon emission as an important issue in their strategic decisions </t>
  </si>
  <si>
    <t>The incorporation of blockchain technology into the supply chain management improves visibility, agility, and flexibility of each stage in a supply chain network. The efficiency, credibility and consistency of carbon emission practices can be improved at a supply chain level. More importantly, blockchain may enhance the information sharing and trust among the supply chain partners to achieve a low carbon supply chain. The incorporation of supply chain integration capabilities into low carbon supply chain management strategy can lead to an improvement in the emissions reduction strategies.</t>
  </si>
  <si>
    <t>In this study, it was not separate the different types of blockchain in the conceptual model; the energy consumption of the blockchain is not considered</t>
  </si>
  <si>
    <t>Further studies may be conducted to empirically validate the framework with larger data and explore more alternative areas, such as digitalization, risk management, and organizational integrity; future empirical research may be conducted to validate the relevant measurements, indicators and further explore best business practices for different industries</t>
  </si>
  <si>
    <t>Blockchain is proposed as a strategic management tools to enhance the supply chain integration capabilities across entire supply chain in the social system, meanwhile, it can be used as a carbon operational tool to store and track carbon footprint to enable carbon emissions reduction in the technical system.</t>
  </si>
  <si>
    <t>In this conceptual paper, based on theories of resource-based view and socio-technical theory, a blockchain-enabled framework for low carbon supply chain is proposed. A pilot study is conducted to further investigate the future application of blockchain in supply chain. The results support our conceptual ideas in the framework. Blockchain can help improve the data transparency and supply chain visibility</t>
  </si>
  <si>
    <t>Blockchain; low carbon supply chain; integration; carbon emission; supply chain management; New Zealand</t>
  </si>
  <si>
    <t>Hirata(2020)</t>
  </si>
  <si>
    <t>Blockchain technology in supply chain management: insights from machine learning algorithms</t>
  </si>
  <si>
    <t>Enna Hirata, Maria Lambrou and Daisuke Watanabe</t>
  </si>
  <si>
    <t>jan-22</t>
  </si>
  <si>
    <t>1.51</t>
  </si>
  <si>
    <t>https://www-emerald-com.ezproxy.biblio.polito.it/insight/content/doi/10.1108/MABR-07-2020-0043/full/html</t>
  </si>
  <si>
    <t>Supply chain and maritime logistics</t>
  </si>
  <si>
    <t>Text Mining</t>
  </si>
  <si>
    <t>Literature published in Science Direct, Emerald and Springer database; 422 articles found</t>
  </si>
  <si>
    <t>The existing literature has mainly analyzed bibliometric data and/or abstracts, few of them have analyzed the paper contents. By analyzing full text articles, our paper aspires to contribute in the advancement of SCM and maritime transport research</t>
  </si>
  <si>
    <t>Blockchain technology has been explored as one option to effectively address those security concerns, allowing the advantage of decentralized data management. The integration of IoT data to a blockchain platform could potentially further improve the overall efficiency. Blockchain can play a key role in tracking the sources of vulnerability in supply chains and in handling crisis situations such as product recalls that occur after safety and security vulnerabilities are found. The technology could help consumers and businesses understand whether their products were produced sustainably and avoid environmentally damaging, illegal or unethical products. The blockchain-based supply chain traceability and transparency technology helps drive increased responsible production and consumption. New technologies such as IoT and blockchain can accelerate the progress of supply chain sustainability.</t>
  </si>
  <si>
    <t>Only scientific papers published in Science Direct, Springer and Emerald are included in this study. This may potentially bias the research findings.</t>
  </si>
  <si>
    <t>Future studies may consider applying a larger size of corpus. In addition, it could also be of value to train with a different set of ML models.</t>
  </si>
  <si>
    <t>Unlike previous research studies that have mainly applied analysis to bibliometric data and/or abstract, this paper analyzes full text contents of paper with ML models to generate insights. This is the first paper in SC literature that uses this type of analysis.</t>
  </si>
  <si>
    <t>This paper aims to retrieve key components of blockchain applications in supply chain areas. It applies natural language processing methods to generate useful insights from academic literature. This is one of the first papers in blockchain-based supply chain management in literature that uses this type of analysis.</t>
  </si>
  <si>
    <t>LDA, Supply chain, Machine learning, Blockchain, Word2vec, Natural language processing (NLP)</t>
  </si>
  <si>
    <t>Wong_b(2020)</t>
  </si>
  <si>
    <t>Yin(2021)</t>
  </si>
  <si>
    <t>Theoretical Exploration of Supply Chain Viability Utilizing Blockchain Technology</t>
  </si>
  <si>
    <t>Weili Yin and Wenxue Ran</t>
  </si>
  <si>
    <t>https://www.mdpi.com/2071-1050/13/15/8231</t>
  </si>
  <si>
    <t>Supply chain, disuption</t>
  </si>
  <si>
    <t>Conceptual, Literature review</t>
  </si>
  <si>
    <t>Relevant papers research on Web of Science database, Google Scholar, Emerald, Elsevier, and other databases. Only 4 papers found</t>
  </si>
  <si>
    <t>Which theories are best fit to apply to blockchain research in organizations? According to the resource-based view, what is the blockchain-enabled supply chain capability and its subdimensions, and based on the resource dependence theory, what are the external capabilities of the enterprise and its subdimensions? Whether the blockchain technology-enabled supply chain capabilities and external resource capabilities can improve the supply chain viability?</t>
  </si>
  <si>
    <t xml:space="preserve">There is no research about digital technology and emerging technology on the supply chain viability ability related research. Therefore, this study is designed to explore how to use blockchain technology
to enhance the viability of the supply chain. </t>
  </si>
  <si>
    <t>Blockchain-enabled supply chain capabilities can be divided into three dimensions: connectivity, network capabilities, and supply chain reconfiguration capabilities. Blockchain technology provides reliable information and information and visualization for participants in the supply chain, depending on the interaction between digital media. The suitability of the internet of things (IoT) and RFID technologies improve connectivity within and outside the organization to obtain valuable data information. Blockchain technology can increase connections within and between enterprises and facilitate the sharing of information, which is very important to enhance network capabilities; with blockchain technology, the flow of information is more fluid. Blockchain technology can improve the transparency of information in the supply chain and facilitate the exchange and sharing of information. Enterprises can use blockchain technology to restructure internal and external resources. When the supply chain is interrupted, there are some new demands. Enterprises can use blockchain technology to obtain the required information and reconfigure or even develop some new supply chains to meet the new demands according to the actual situation of the supply chain.</t>
  </si>
  <si>
    <t>The propositions are not empirically verified; supply chain viability is an emerging research trend; thus, there are only a few papers in literature that treat this topic</t>
  </si>
  <si>
    <t>One of the directions of future research is to use more data to verify the propositions presented by empirical analysis and to study if blockchain and supply chain viability can be strengthened and how to use new technologies to improve supply chain viability.</t>
  </si>
  <si>
    <t xml:space="preserve">The implementation of blockchain technology in the supply chain can minimize the risk, the risk in the supply chain or not lack of characterization, will lead to instability, and through the blockchain technology connectivity, make the information in the supply chain more transparent and promote information sharing, supply chain agents can be based on this real and visible information to better support and manage the risks in the supply chain. By embedding blockchain technology in the supply chain, making relationships between upstream and downstream businesses more transparent, enterprises reduce opportunism and build trust by accepting mutual monitoring mechanisms </t>
  </si>
  <si>
    <t>This study investigates the blockchain-enabled supply chain’s internal capability and external capability based on the resource-based theory and resource dependence theory. All in all, this study points out four propositions, and we posit that the blockchain enables the supply chain capabilities: connectivity, network capabilities, and supply chain reconfiguration capabilities will have a positive impact on the supply chain viability and the external resource dependence of supply chain enterprises can improve supply chain viability.</t>
  </si>
  <si>
    <t>Blockchain technology; supply chain viability; resource dependence theory; resource based view; TOE theory</t>
  </si>
  <si>
    <t>Bag(2021)</t>
  </si>
  <si>
    <t>Barriers to adoption of blockchain technology in green supply chain management</t>
  </si>
  <si>
    <t>Surajit Bag, Dmitriev Aleksandr Viktorovich, Atul Kumar Sahu and Anoop Kumar Sahu</t>
  </si>
  <si>
    <t>Journal of Global Operations and Strategic Sourcing</t>
  </si>
  <si>
    <t>https://www-emerald-com.ezproxy.biblio.polito.it/insight/content/doi/10.1108/JGOSS-06-2020-0027/full/html</t>
  </si>
  <si>
    <t>Green supply chain management and green logistics</t>
  </si>
  <si>
    <t>MCDM; Survey</t>
  </si>
  <si>
    <t>High experienced practiotioners from three manufacturing SMEs in India</t>
  </si>
  <si>
    <t>What are the leading barriers to the adoption of blockchain technology in GSCM? Can we analyze the cause and effect relationship and further prioritize the barriers?</t>
  </si>
  <si>
    <t>The barriers of its adoption in GSCM remain unclear, hence the objective of this study is to identify the barriers to adoption of blockchain technology for application in GSCM and further analyze the cause and effect relationships.</t>
  </si>
  <si>
    <t>By considering the causes, "lack of management vision" induced the highest causal ranking behavior, which is followed by the "cultural difference among supply chain partners" as the second and "lack of awareness about benchmarking and benefits" as the third-highest causal ranking behavior offered by the barriers and possess caliber to influence others more than getting influenced by other. By considering the effects, the categorization demonstrated "collaboration challenges" as the highest effect ranking behavior, which was followed by "hesitation and workforce obsolescence" as the second and "dependence on blockchain operators" as the third-highest effect ranking behavior assuming by the barriers and possess the behavior of getting influenced by other barriers.</t>
  </si>
  <si>
    <t>This study has only scratched the surface of the barriers of blockchain technology in GSCM and has a small size</t>
  </si>
  <si>
    <t>Future research is needed to examine the technological, organizational and environmental factors that influence the extent of blockchain adoption in GSCM and the influence of blockchain adoption on the financial performance and market performance of the company.</t>
  </si>
  <si>
    <t>One of the necessary conditions for the functioning of modern transport and logistics systems is the widespread use of modern digital technologies and blockchain systems, through which it is possible to manage orders, plan, organize, monitor and control the entire transactions. The development trends of digital technologies, of course, have a significant positive impact on the construction of integrated logistics systems, the configuration of distribution channels, distribution networks and warehousing services and finally reduce negative impact on the environment and society.</t>
  </si>
  <si>
    <t>The purpose of this study is to identify the barriers to the adoption of blockchain technology in green supply chain management (GSCM) and further analyze the cause and effect relationship to prioritize the barriers for making strategic decisions. An integrated fuzzy-DEMATEL method is conducted; data are collected through a survey of high experienced practitioners in 3 SMEs in India. The findings reveal that “lack of management vision” and “cultural differences among supply chain partners” are the most influencing barriers.</t>
  </si>
  <si>
    <t xml:space="preserve">Barriers, Blockchain technology, Green supply chain management, Multi-criteria decision-making, integrated Fuzzy-DEMATEL </t>
  </si>
  <si>
    <t>Wang(2021)</t>
  </si>
  <si>
    <t xml:space="preserve">Blockchain and Supply Chain Management: A New Paradigm for Supply Chain Integration and Collaboration </t>
  </si>
  <si>
    <t>Michael Wang, Yong Wu, Bruce Chen and Melissa Evans</t>
  </si>
  <si>
    <t>https://journal.oscm-forum.org/publication/article/blockchain-and-supply-chain-management-a-new-paradigm-for-supply-chain-integration-and-collaboration</t>
  </si>
  <si>
    <t>45 relevant articles from Scopus database; 17 interviews with executives and senior managers of companies from New Zealand</t>
  </si>
  <si>
    <t>What are the key attributes of blockchain technology applicable to supply chain management? How does the blockchain technology enable the supply chain integration and collaboration?</t>
  </si>
  <si>
    <t>Blockchain shows a huge potential to reconfigure the task structure and manage the constraints in supply chains. Nevertheless, there have been very few studies conducted on the nexus between blockchain and supply chain integration and collaboration.</t>
  </si>
  <si>
    <t>Blockchain has six key attributes named: immutability, decentralization, trust, trasparency, security and globality. Blockchain system is running without trust concerns, making a transaction “trust free”. It changes the way to store and share data. The data is immutable and transparent to all members in a blockchain. There is no third party to validate a block of transactions. The blockchain technology enables a digital transition from centrally controlled platforms to decentralised platform control. In supply chains, many business problems / uncertainty can be solved by sharing real-time information. During supply chain process, if components modification is to be updated in the system, and all businesses to be notified, blockchain could effectively update all relevant users and stakeholder at the same time. The data stored on blockchains is almost immutable, in other words, it is almost impossible to modify, delete or change information or blocks without being detected by other users.</t>
  </si>
  <si>
    <t>The study does not focus on any specific industry; studies a small number of companies in New Zealand, this may be difficult to generalise the results; does not discuss in depth in specific industry or problems.</t>
  </si>
  <si>
    <t>It is significant to conduct further blockchain researches in certain industries and explore more advantages and implications of the blockchain. It is also suggested that it is important to combine blockchain with other new technologies such as IoT, smart contract, AI, 3D printing, 5G, big data communication platform, etc. and invite the end users / companies to provide ideas for innovative services.</t>
  </si>
  <si>
    <t>Other technologies including robotic technology, 5G, AI, IoT, 3-D printing and big data can be used in conjunction with blockchain technology in the Industry 4.0 era. For example, IoT systems can assist blockchain enhancing traceability by connecting sensors, providing consumers and retailers are willing to trace the entire process of supply chain.</t>
  </si>
  <si>
    <t>This study illustrates the possibilities of applying blockchain technology in the coordination of activities for effective and efficient supply chain management. An hybrid approach based on informal interview with experts from New Zealand and a literature review is conducted. The study provides interesting findings for practitioners and proposed new research topics.</t>
  </si>
  <si>
    <t>blockchain, supply chain, technology, supply chain
integration, industry 4.0</t>
  </si>
  <si>
    <t>Dede(2021)</t>
  </si>
  <si>
    <t>Learning from early adopters of blockchain technology: A systematic review of supply chain case studies</t>
  </si>
  <si>
    <r>
      <t>Sevda Dede, Mesut Can Köseo</t>
    </r>
    <r>
      <rPr>
        <sz val="11"/>
        <color theme="1"/>
        <rFont val="Calibri"/>
        <family val="2"/>
      </rPr>
      <t>ğ</t>
    </r>
    <r>
      <rPr>
        <sz val="11"/>
        <color theme="1"/>
        <rFont val="Calibri"/>
        <family val="2"/>
        <scheme val="minor"/>
      </rPr>
      <t>lu, H. Funda Yercan</t>
    </r>
  </si>
  <si>
    <t>Technology Innovation Management Review</t>
  </si>
  <si>
    <t>1.00</t>
  </si>
  <si>
    <t>https://timreview.ca/article/1447</t>
  </si>
  <si>
    <t>Paper research on Web of Science database; 63 papers analyzed</t>
  </si>
  <si>
    <t>What blockchain features regarding blockchain implementation in supply chains are addressed in case studies? Which sectors are leading case study research on blockchain implementation in supply chains? What benefits of adopting blockchain technology are improving supply chain operations and helping to achieve supply chain strategies? What are the biggest challenges of adopting blockchain technology in supply chains?</t>
  </si>
  <si>
    <t>This study aims to research and evaluate various implementations of blockchain and DLT in supply chains in order to provide insights regarding applications currently trending, while also establishing a viable resource to learn from case studies in the related
literature</t>
  </si>
  <si>
    <t>Traceability, combined with transparency, increases supply chain visibility, while ensuring product quality and safety, thus contributing to profitability. The high level of difficulty in changing data on blockchains is essential regarding supply chain processes. Faster data handling, easier accessibility, and the elimination of geographical limitations further boosts efficiency in supply chain processes. In an environment lacking trust, blockchains carry the potential to fundamentally improve transactions between parties. Digitalizing the processes also reduces risk of error while removing geographic boundaries and providing easier access from all over the world. Blockchain technology enables flexibility in supply chains.</t>
  </si>
  <si>
    <t>This study considers a small time window for the paper research; provides only generalised results</t>
  </si>
  <si>
    <t>Further research should be conducted to understand what the various features of blockchain really mean for organizations and how they function in real life. Understanding “how” blockchain technology contributes to solving certain business problems at this early stage might also require qualitative in-depth interviews.</t>
  </si>
  <si>
    <t>Uncertain and divergent laws and regulations negatively impact the efficiency and effectiveness of international trade applications, as organizations have the tendency of being reluctant to adopt blockchain without relevant national or international regulations. With digitally driven global trade, blockchain implementations require considerable network size and speed. If blockchain implementation is not successful, disruption in logistics processes creates difficulties with supply chain transparency and traceability.</t>
  </si>
  <si>
    <t>The main purpose of this study is to analyze the possible application of blockchain technology in real-life supply chains by conducting a systematic literature review of papers in which case studies are discussed. The main benefits of using blockchain in supply chains that are found include real time data handling with monitoring and controlling of data in a virtual environment, less paperwork, increased efficiency with faster response time, increased supply chain visibility, and reduced geographic limitations.</t>
  </si>
  <si>
    <t>Blockchain, Distributed ledger technology, Supply chain, Systematic review, Digitalization</t>
  </si>
  <si>
    <t>Alazab(2021)</t>
  </si>
  <si>
    <t>Blockchain technology in supply chain management: an empirical study of the factors affecting user adoption/acceptance</t>
  </si>
  <si>
    <t>Moutaz Alazab, Salah Alhyari, Albara Awajan, Ayman Bahjat Abdallah</t>
  </si>
  <si>
    <t>Cluster Computing</t>
  </si>
  <si>
    <t>https://link-springer-com.ezproxy.biblio.polito.it/10.1007/s10586-020-03200-4</t>
  </si>
  <si>
    <t>449 survey questionnaires to managers and executives from 104 different  Australian firms</t>
  </si>
  <si>
    <t>What are the major aspects influencing the acceptance/adoption of blockchain-based supply chain technology in the Australian context?</t>
  </si>
  <si>
    <t>Knowledge generation regarding blockchain technology within supply chains is still in a very early stage. Moreover, the lack of general acceptance of blockchain-based supply chain technologies is a problem that necessary to be resolved.</t>
  </si>
  <si>
    <t>Conforming with existing literature, the results prove a positive association between the UTAUT dimensions (performance expectations, efforts expectations, and facilitation of conditions) and the intention to accept blockchain. With regards to the facilitating conditions, it can be argued that Australian users perceive adequate levels of technological and organisational infrastructure, as well as network and human support, to facilitate blockchain usage in their supply chains. Meanwhile, the UTAUT social influence construct was perceived to be a non-significant variable in predicting the intention of Australian users to use blockchain. This result contradicts the findings of other papers in literature. The results indicate that Australian supply chain leaders are not concerned with the experience of other users regarding existing blockchain technologies. Trust in technology plays a moderating role in the relationship between the UTAUT dimensions and the intention to adopt blockchain. Despite its small effect size, it is evident that trust in technology plays an interactive role in leveraging the intention to adopt blockchain.</t>
  </si>
  <si>
    <t>The present model conceptualises a limited number of constructs to understand the adoption of blockchain in the supply chain domain; the current study does not comprise of UTAUT moderators; possible presence of biases in data collected.</t>
  </si>
  <si>
    <t>Future research should overcome this paper's limitations: for example, it is suggested to include other theories in the model, such as TAM or UTAUT2 and to follow up future trends in blockchain adoption.</t>
  </si>
  <si>
    <t xml:space="preserve">This study is more valuable than the traditional view of the behavioural motivation to use and incorporate a certain technology, as it provides guidance for multi-model integration treatments. The constructs used in the study were derived primarily from existing literature on integrated TTF and ISS models with the UTAUT-based blockchain efficiency, IT innovation, and supply chain theory. Australian supply chain leaders must maintain long-term relationships, strengthen their willingness to share information with supply chain partners, and improve mutual communication to work collaboratively. </t>
  </si>
  <si>
    <t>This paper aims to investigate factors that hinder or facilitate blockchain adoption in supply chains. A cross-sectoral survey is conducted; UTAUT theory is adopted as this paper's model base. Findings reveal that the UTAUT’s social influence factor has no significant effect on the intention to adopt blockchain, while inter-organisational trust has a significant effect on the relationship between the UTAUT dimension and intention to adopt blockchain.</t>
  </si>
  <si>
    <t>Blockchain; Cybersecurity; Supply chain; Trust ınformation; Technology adoption models; Cross-sectoral sample</t>
  </si>
  <si>
    <t>Mathivathanan(2021)</t>
  </si>
  <si>
    <t>Barriers to the adoption of blockchain technology in business supply chains: a total interpretive structural modelling (TISM) approach</t>
  </si>
  <si>
    <t>Deepak Mathivathanan , K. Mathiyazhagan, Nripendra P. Rana, Sangeeta Khorana, and Yogesh K. Dwivedi</t>
  </si>
  <si>
    <t>https://www-tandfonline-com.ezproxy.biblio.polito.it/doi/full/10.1080/00207543.2020.1868597</t>
  </si>
  <si>
    <t>Surveys with 16 supply chain experts and 4 academic experts</t>
  </si>
  <si>
    <t>What are the significant barriers to the adoption of blockchain in supply chains? What are the interactions and contextual relationships between the barriers?</t>
  </si>
  <si>
    <t>Researchers have experimented with blockchain for various industrial applications but an examination of its effect on supply chains is missing. Despite the potential of blockchain to transform supply chain activities, it is unclear if this can be translated into reliable applications</t>
  </si>
  <si>
    <t>"Data privacy and security concerns" , "Technological infeasibility" and "Lack of cooperation among supply chain partners" are the most critical barriers to adopt blockchain in supply chain management, while the most influential ones (barriers that strongly drive the others and so, the first to address) are "Unclear benefits" and "Unfamiliarity with technology".  In line with literature, results confirm that with proper understanding of the technology, developing technological capabilities within the firm, accompanied with flexible and enthusiastic collaboration with supply chain partners, paves the way for successful blockchain adoption.</t>
  </si>
  <si>
    <t>This study lacks mathematical quantification and does not use a structured questionnaire like hypothesis test-studies</t>
  </si>
  <si>
    <t>Future research can use a SEM model and a CFA to validate the model proposed in this study; it is also possible to use a DEMATEL approach to identify the most problematic barriers</t>
  </si>
  <si>
    <t>This is one of the first study that use a TISM-MICMAC approach. Lack of technical knowledge about blockchains and the uncertainty about the benefits the technology could bring to the firms hinders the adoption to the most. Therefore, managers should consider eradicating these major barriers by conducting knowledge transfer sessions with supply chain partners. Technical infeasibility is another important barrier to be looked upon. The managers should educate and train the employees towards the technological advances and develop the skill sets to convince the business owners and coordinate with blockchain operators in successful adoption.</t>
  </si>
  <si>
    <t>This paper analyses the barriers to successful adoption of blockchain technology in supply chains and identifies influential barriers that need to be addressed and eliminated for effective adoption of blockchain. A structural model was developed using TISM, which revealed that the lack of familiarity with blockchain technology and a lack of critical awareness on what it can deliver for future supply chain are the most influential barriers</t>
  </si>
  <si>
    <t>Blockchain, Supply Chain, Barriers, Total Interpretive Structural Modelling, MICMAC</t>
  </si>
  <si>
    <t>Park(2020)</t>
  </si>
  <si>
    <t>A Study on Sustainable Usage Intention of Blockchain in the Big Data Era: Logistics and Supply Chain Management Companies</t>
  </si>
  <si>
    <t>Kwang O. Park</t>
  </si>
  <si>
    <t>https://www.mdpi.com/2071-1050/12/24/10670</t>
  </si>
  <si>
    <t>Logistics, Sustainability</t>
  </si>
  <si>
    <t>172 survey questionnaires collected form logistics experts</t>
  </si>
  <si>
    <t>Empirical research aimed at understanding the functional characteristics of BT and bolstering its application is considerably lacking. This study, therefore, addresses this concept and the types of BT based on a literature review, discussing BT application cases, particularly in the logistics industry.</t>
  </si>
  <si>
    <t>All the 5 hypothesis tested are supported. The UTAUT model characteristics were analyzed in terms of performance expectancy, effort expectancy, social influence, and facilitating conditions; that is, the UTAUT model was measured using these variables as subconstructs. Those UTAUT constructs exerted significant effects on attitude and sustainable usage intention of blockchain. Also,, the TOE model characteristics were analyzed in terms of technological and organizational contexts; that is, the TOE was measured using these variables as subconstructs. The analysis revealed that these TOE constructs exerted significant influence on attitude and the sustainable usage intention of blockchain. Third, this study identified a causal relationship between attitude and use intention in relation to the adoption of blockchain.</t>
  </si>
  <si>
    <t>The respondents’ lack of understanding on how blockchain works may hinder generalizing the survey results; small sample size; cross-sectional study</t>
  </si>
  <si>
    <t>Future study should undertake survey data based on a better understanding of the respondents’ knowledge and awareness levels on blockchain; should use large-scale samples; future studies can be conducted through time-dependent data collection and analysis to determine the causal relationship between variables in a more accurate manner</t>
  </si>
  <si>
    <t>It is found that the intention to adopt BT was increased when the technology was expected to help employees work smarter and the logistics industry to become more efficient. This finding suggests that a specific and detailed introduction into the possible benefits of BT would facilitate its adoption into logistics companies. Strategies for industrial convergence and fundamental infrastructure are also necessary.</t>
  </si>
  <si>
    <t>This study aims to explore factors influencing the adoption of blockchain in the logistics industry and examine the effects of the reciprocal causal relationship between the identified factors. An hypothesis test is conducted; the model is derived directly from the previous literature and form the UTAUT and the TOE theories. Data are collected from 172 questionnaires to logistics experts. The findings supports all the hypothesis proposed and are in line with previous literature.</t>
  </si>
  <si>
    <t>Sustainable usage intention; blockchain; UTAUT; TOE; supply chain management (SCM); logistics</t>
  </si>
  <si>
    <t>Rodrigues(2021)</t>
  </si>
  <si>
    <t>Blockchain in supply chain management: a grounded theory-based analysis</t>
  </si>
  <si>
    <t>Eladian Batista Rodrigues, Wagner Luiz Lourenzani, Eduardo Guilherme Satolo and Sergio Silva Braga Junior, Rosley Anholon and Izabela Simon Rampasso</t>
  </si>
  <si>
    <t>https://www-emerald-com.ezproxy.biblio.polito.it/insight/content/doi/10.1108/K-05-2021-0384/full/html</t>
  </si>
  <si>
    <t>Relevant paper research on Scopus, Web of Science and Science Direct databases; 31 papers analyzed. Survey with 17 experts</t>
  </si>
  <si>
    <t xml:space="preserve">Despite the potential of blockchain technology, related to its benefits and disruptive impact in several areas, in academic field, the development of this theme is incipient. Most of the analyzed studies focus on theoretical field and have an approach based on concepts related to information technology knowledge field, without a universalist approach </t>
  </si>
  <si>
    <t>Blockchain technology will strengthen performance, trust, transparency and accountability in supply chain management, when conditions of fragility or uncertainty are identified that are related to aspects such as fraud, relationships among stakeholders, complexity, security and integration of information systems. In this context, the blockchain can be applied as an element of connection, guarantee and protection if its characteristics appear as mitigating factors for the aforementioned weaknesses.</t>
  </si>
  <si>
    <t>This study uses a small number of surveys</t>
  </si>
  <si>
    <t>As future work, It is suggested the development of case studies and surveys that use the information presented in the statement resulting from this study as a research protocol. In addition, the role of blockchain in SCM considering specific perspectives should also be addressed in future studies</t>
  </si>
  <si>
    <t>The proposals for adopting blockchain in the context of SCM mainly consider problems related to the difference in access levels and exchange of information by stakeholders, forgeries, product adulterations and issues of procedural or transport tracking. Second, the characteristics of blockchain technology represent mitigation points related to issues of raising levels of data security, process control, traceability, decentralization and information auditability. Finally, the expected results of blockchain application are a direct reflection of characteristics adopted and provide improvements in data security, performance, confidence, transparency and accountability in SCM.</t>
  </si>
  <si>
    <t>This study aims to present consolidated information on blockchain, which seeks to better clarify the concept of blockchain and the associated implications and characteristics. The methodology used is  Grounded theory, based on a SLR of 31 relevant papers and 17 surveys with blockchain experts. The study demonstrates, in a broad way, that technology can greatly contribute to SCM, since weaknesses and uncertainties associated with it are resolved. The main implication of this research is to present consolidated information on blockchain that can be used in future studies</t>
  </si>
  <si>
    <t>Blockchain, Supply chain management, Grounded theory, Industry 4.0</t>
  </si>
  <si>
    <t>Batwa(2021)</t>
  </si>
  <si>
    <t>Blockchain Technology and Trust in Supply Chain Management A Literature Review and Research Agenda</t>
  </si>
  <si>
    <t>Abbas Batwa and Andreas Norrman</t>
  </si>
  <si>
    <t>https://journal.oscm-forum.org/publication/article/blockchain-technology-and-trust-in-supply-chain-management-a-literature-review-and-research-agenda</t>
  </si>
  <si>
    <t>Supply chain management, SC partners relationships</t>
  </si>
  <si>
    <t>Advanced search on the university library search engine which leaverages numerous academic databases; 55 relevant papers found</t>
  </si>
  <si>
    <t>How is trust operationalised and discussed in the articles that addressed both supply chain management and blockchain technology? How can blockchain technology influence trust in supply chain management?</t>
  </si>
  <si>
    <t>The purpose of this paper is to understand how applying BCT in SCM can influence trust and to propose a corresponding research agenda. Although there are some findings in the literature about trust and BCT, they are very scattered</t>
  </si>
  <si>
    <t>Ten proposition are derived from the literature review. Applying BCT in SCM; 1)will enable trust in the technology through trusting the records; 2) will enable trust in the technology through trusting the platform; 3) will enhance trust in SC partners through openness in information sharing; 4) will enhance trust in SC partners through credibility; 5) will enhance trust in SC partners through benevolence, goodwill or reducing opportunistic behaviour; 6) will constrain (or not influence) trust in the technology through limiting trust in the records; 7) will constrain (or not influence) trust in the technology by limiting trust in the platform; 8) will constrain (or not influence) trust in SC partners by limiting the openness of information sharing; 9) will constrain (or not influence) trust in SC partners through limiting credibility; 10) will constrain (or not influence) trust in SC partners through limiting benevolence, goodwill or increasing opportunistic behaviour</t>
  </si>
  <si>
    <t>Few cases in the market have implemented BCT on a large scale, which limits this research to a literature review.</t>
  </si>
  <si>
    <t>Future research should explicitly define and operationalise their view of trust. Secondly, the ten propositions outlined in this study could be empirically explored and tested, for example, by qualitative case studies and later with large-scale quantitative surveys when there are enough in-the-field implementations of BCT in SCM. Third, the modified framework could be both challenged and further developed while also guiding future research in unpacking and understanding the complex and unclear concept of trust.</t>
  </si>
  <si>
    <t>In the BCT literature, most of the proposed implications related to trust were driven from ideas or suggestions rather than empirical studies. In general, the reviewed articles showed that trust is usually discussed in relation to the reliability of information provided by trade partners or in relation to the safety and security of the data managed by a central authority. Based on the results of this study, trust is highly expected as a consequence for BCT if trust in the technology is under consideration. At the same time, trust is highly expected to be an antecedent for applying BCT in terms of trust in SC partners represented by openness of information sharing.</t>
  </si>
  <si>
    <t>This study focuses on how applying blockchain in supply chain management can influence trust and proposes a corresponding research agenda. Trust and blockchain technology discussions are scattered throughout the literature. Thus, a systematic literature review was performed based on a conceptual trust framework. This study discovered a gap in linking trust theories to blockchain technology applications especially in supply chain management</t>
  </si>
  <si>
    <t>blockchain technology, supply chain, trust</t>
  </si>
  <si>
    <t>Jain(2020)</t>
  </si>
  <si>
    <t>Rijanto(2021)</t>
  </si>
  <si>
    <t>Blockchain Technology Adoption in Supply Chain Finance</t>
  </si>
  <si>
    <t>Arief Rijanto</t>
  </si>
  <si>
    <t>Journal of Theoretical and Applied Electronic Commerce Research</t>
  </si>
  <si>
    <t>https://www.mdpi.com/0718-1876/16/7/168</t>
  </si>
  <si>
    <t xml:space="preserve">Supply chain financing </t>
  </si>
  <si>
    <t>Conceptual, Case study</t>
  </si>
  <si>
    <t>30 blockchain applications in Supply chain Financing derived from interviews and websites</t>
  </si>
  <si>
    <t>How does the perceived usefulness of blockchain technology resolve the issue of trust and transaction validity in the SCF process? How does the perceived ease of use of blockchain technology solve the automation problem in SCF?</t>
  </si>
  <si>
    <t>The adoption of blockchain technology into SCF has encountered several obstacles such as doubts about the benefits of the technology, investment costs and complexity of knowledge of blockchain technology itself due to its novelty. There needs to be a real case study of implementing blockchain technology adoption in SCF.</t>
  </si>
  <si>
    <t>“Know Your Customer” (KYC) barriers, which are the main requirements in the international financial industry, can already be overcome by the advantage of blockchain in the record that cannot be changed, data security and automatic validation. If the consumer data system can be incorporated into a blockchain-based international network, the KYC process can be done quickly and reliably. If KYC is done quickly, the supply chain financing process will be faster. Blockchain technology can also solve the problem of accounting and auditing standards that are quite complex in the supply chain when combined with AI technology. The blockchain can act as a trusted and reliable data provider, and AI technology will make the system work automatically, adjusting accounting standards that vary between companies and countries. This process is very helpful for SCF activities, especially financing high-risk inventories and those that require reliable data.</t>
  </si>
  <si>
    <t>Further research can be carried out relating to the relationship of financial institution partners to the successful implementation of the blockchain in SCF.</t>
  </si>
  <si>
    <t>Blockhain technology cannot be utilized to the maximum of its superior capacity. Blockchain technology implemented by Skuchain (C19) allows stakeholders in the supply chain ecosystem to finance transactions using the inventory financing method. Blockchain technology becomes a transparent and validated transaction data tracking solution from suppliers to Skuchain (C19) to buyers. Third party financiers can also see guaranteed payments from buyers in the blockchain system and can reduce the risk of funding. The advantages of blockchain technology such as security, transparency and validity of transaction data enable Skuchain (C19) to carry out financing transactions that are not guaranteed by banks while taking the trust of banks and individual investors.</t>
  </si>
  <si>
    <t>This paper aims to explore how blockchain technology adoption solves the SCF problem using a multi-case method based on the Technological Acceptance Model (TAM). 30 case sudies are found from interviews and websites. The results show that trust, validity and distributed ledger transaction data as perceived usefulness are the main drivers of blockchain adoption because it provides solutions to SCF automation problems such as Know Your Customer (KYC), accounting, and transaction settlement. Blockchain advantages provide automation solutions in global supply SCF practices with smart contracts, transparency and security of distributed ledger data feature.</t>
  </si>
  <si>
    <t>supply chain finance; blockchain; TAM</t>
  </si>
  <si>
    <t>Sundarakani(2021)</t>
  </si>
  <si>
    <t>Big data driven supply chain design and applications for blockchain: An action research using case study approach</t>
  </si>
  <si>
    <t>Balan Sundarakani, Aneesh Ajaykumar, Angappa Gunasekaran</t>
  </si>
  <si>
    <t>Omega</t>
  </si>
  <si>
    <t>https://www-sciencedirect-com.ezproxy.biblio.polito.it/science/article/pii/S030504832100061X?via%3Dihub</t>
  </si>
  <si>
    <t>Architecture development, Case study</t>
  </si>
  <si>
    <t>Two case studies: one Swedish manufacturing and engineering firm and a chemical logistics service provider to petroleum industry from Middle East</t>
  </si>
  <si>
    <t>How can an architecture be designed to help industries implement big data analytics in their supply chains? How can the architecture be implemented and tested in a big data and blockchain related supply chain environment?</t>
  </si>
  <si>
    <t>Although the advantages of blockchain-based smart contracting in the supply chain have been highlighted in the literature as a promising research direction, there is still a lack of scientific methodology to big data–driven blockchain environments in supply chain networks</t>
  </si>
  <si>
    <t>The research analysis has identified that the Case A subject had disconnected systems and services for blockchain wherein the big data interactions had failed (failure case). Whereas in Case B, the company has achieved nearly 25% increase in revenue through its customer service after the blockchain implementation and thereby reduction in paperwork and carbon emissions. Application of Bigdata Analytics and Blockchain technology either together or separate in supply chain networks create competitive advantages for firms and thereby supports the Resource Base View Theory. Adoption of Bigdata Analytics and Blockchain technology together or separate can add value to the supply chain networks and these values sometimes can not be imitated by competitors and thereby the application complements RBV theory. Adoption of Bigdata Analytics and Blockchain technology have the ability to reduce the information distortion and thereby the bullwhip effect which further supports to the performance of supply chain efficiency and responsiveness</t>
  </si>
  <si>
    <t>Future extensions of this research will be primary data collection involving select industries to conduct tests in, together with focus group interviews to examine the change management aspects and challenges. There is a need for more systematic methods of examining and tackling the challenges in big data analytics for business, as well as a need for changes in the industry to encourage talent and hardware development.</t>
  </si>
  <si>
    <t>The adoption of blockchain in supply chain is a transformative process. Supply chain–wide stakeholder reengineering and transformation would be required for effective blockchain implementation. Blockchain adoption in supply chain has the capability to change some of the traditional constructs, and the relationships in existing theory may have to be revisited. A wave of digital transformation move has been happening in the logistics industry vertical, the need of robust resilient decision-making tools or guidelines approach are essential.</t>
  </si>
  <si>
    <t>This research contributes to the advancement of the body of knowledge to big data and blockchain by identifying key implementation guideline and issues for blockchain in supply chain management. An hybrid approach based on Case studies and action research is conducted; More specifically, the action research method was applied in two industry case studies that implemented and tested the designed architecture in a global logistics environment. In case study A, the architecture proposed was a failure, while in case B the architecture was a success. Interesting theoretical findings are also discussed.</t>
  </si>
  <si>
    <t>Big data architecture; Action research; Case study research; Blockchain adoption; Supply chain management</t>
  </si>
  <si>
    <t>Ar(2020)</t>
  </si>
  <si>
    <t>Evaluating the feasibility of blockchain in logistics operations: A decision
framework</t>
  </si>
  <si>
    <t>Ilker Murat Ar, Ismail Erol, Iskender Peker, Ali Ozdemir, Tunc Durmus Medeni, Ihsan Tolga Medeni</t>
  </si>
  <si>
    <t>https://www-sciencedirect-com.ezproxy.biblio.polito.it/science/article/pii/S0957417420303675?via%3Dihub</t>
  </si>
  <si>
    <t>Eight surveys questionnaires to academic experts to establish the importance weight of criteria; Three managers from one important logistic company in Turkey are interviewed</t>
  </si>
  <si>
    <t xml:space="preserve">Despite the considerable interest in blockchain, the way that blockchain should be integrated in logistics operations is still unclear. No previous research has been conducted to evaluate the feasibility of blockchain in the operations of an industry </t>
  </si>
  <si>
    <t>Findings indicate that whereas security, visibility and audit were found to be the most important criteria, scalability turned out to be the least important one. These findings are in line with previous literature. The findings of this study also suggest that while ‘‘transportation”, ‘‘materials handling”, ‘‘warehousing”, ‘‘order processing” and ‘‘fleet management” are the most appropriate logistics operations in the logistics industry, product returns management and labeling were found to be the least feasible ones. Considering the findings of this study, we argue that blockchain technology is feasible and may be applied in the selected logistics operations since their constituent processes overall require more security, visibility, traceability and accountability given the high importance weightings of those criteria. Product returns management is the least feasible operation in terms of a possible blockchain implementation.</t>
  </si>
  <si>
    <t>This study presents only on case study which is difficult to consider it representative; findings are thus difficult to generalize; limited number of respondents</t>
  </si>
  <si>
    <t>Future research sholud aim to overcome this study's limitations and to extend the proposed model. The study also presents some research questions that sholud be examined in further studies.</t>
  </si>
  <si>
    <t>Blockchain technology requires a certain investment in terms of both infrastructure and human resources. Generating the return on this investment as quickly as possible is one of the most crucial objectives of the decision makers. That being said, while this study demonstrates a selected list of logistics operations to start a possible blockchain implementation, it also provides guidance on identifying the criteria set that should
be taken into account when selecting these operations.</t>
  </si>
  <si>
    <t>The main purpose of this study is to investigate the feasibility of blockchain technology in logistics industry using a quantitative approach. To this end, a decision framework is proposed based on a multi-criteria decision structure that incorporates AHP into VIKOR. The findings of this study suggest that while the most important criteria are security, visibility and audit, the most feasible logistics operations proved to be transportation, materials handling, warehousing, order processing and fleet management in a possible blockchain implementation.</t>
  </si>
  <si>
    <t>Blockchain, Logistics, Multi-Criteria Decision Making, Intuitionistic Fuzzy AHP, Fuzzy VIKOR</t>
  </si>
  <si>
    <t>Hartley(2021)</t>
  </si>
  <si>
    <t>Exploring blockchain adoption intentions in the supply chain: perspectives from innovation diffusion and institutional theory</t>
  </si>
  <si>
    <t>Janet L. Hartley William Sawaya and David Dobrzykowski</t>
  </si>
  <si>
    <t>International Journal of Physical Distribution and Logistics Management</t>
  </si>
  <si>
    <t>https://www-emerald-com.ezproxy.biblio.polito.it/insight/content/doi/10.1108/IJPDLM-05-2020-0163/full/html</t>
  </si>
  <si>
    <t>21 surveys with professionals in supply chain from 15 different companies</t>
  </si>
  <si>
    <t>Despite the potential benefits, except for a few high-profile applications and primarily proof-of-concept projects, blockchain has not been widely adopted in supply chains. Empirical research on blockchain adoption at the organization level is limited and exploratory.</t>
  </si>
  <si>
    <t>Five propositions are derived from the literature are tested through scenario-based experiments and with 21 surveys with supply chain experience. Proposition 1 and 5 are not supported from the survey data. This means that the intention to adopt will not be higher if all supply chain members attain a relative advantage, and that participation in an industry group was not related to the intention to adopt. Proposition 2 confrims that lack of knowledge about BCT is one of the main barriers; the experimental results supported Proposition 4 that coercive pressures from regulatory compliance regarding provenance increases the intention to adopt blockchain; Proposition 3 confirms that working with third party consultants drive blockchain adoption</t>
  </si>
  <si>
    <t>Only 2 of the 15 companies interviewed have experience with BCT; observability and mimetic pressure are not included in this study</t>
  </si>
  <si>
    <t>Future research should explore wider the relationships found in this study and their evolution process; future research should also explore whether supply chain configurations change with blockchain or whether there are optimal configurations and also evaluate the combinate effect of BCT with the other Industry 4.0 technologies</t>
  </si>
  <si>
    <t>The results suggest that as companies gain experience and learn about blockchain, their perceptions about its relative advantage, compatibility, complexity and trialability and the institutional pressures faced change. Second, for blockchain adoption, there is an interaction between normative pressures from IT and IDT. Adopters facing normative pressures also recognized four of the technological characteristics of blockchain from IDT suggesting that the influence of institutional pressures is moderated by technology characteristics from IDT.</t>
  </si>
  <si>
    <t>The paper aims to explore blockchain adoption intentions for supply chain applications using two theoretical perspectives: innovation diffusion theory (IDT) and institutional theory (IT). Based on theory, five propositions were developed addressing the intention to adopt blockchain. The propositions were tested using scenario-based experiments with supply chain professionals. Three of the five propositions are confirmed by results. The study also offer six new proposition to discuss in future research.</t>
  </si>
  <si>
    <t>Blockchain, Supply chain management, Technology adoption, Innovation diffusion, Institution theory</t>
  </si>
  <si>
    <t>Dutta(2020)</t>
  </si>
  <si>
    <t>Blockchain technology in supply chain operations: Applications, challenges and research opportunities</t>
  </si>
  <si>
    <t>Pankaj Dutta, Tsan-Ming Choi, Surabhi Somani, Richa Butala</t>
  </si>
  <si>
    <t>https://www-sciencedirect-com.ezproxy.biblio.polito.it/science/article/pii/S1366554520307183?via%3Dihub</t>
  </si>
  <si>
    <t>Supply chain, logistics</t>
  </si>
  <si>
    <t>178 relevant papers from Scopus database</t>
  </si>
  <si>
    <t>How can blockchain enhance SC performance? What are the sectors most impacted by blockchain technology? Which SC functionalities are most impacted and in which way? What are the different applications of blockchain in SCs of various sectors? What are the challenges and future scope of research for blockchain implementation in SC?</t>
  </si>
  <si>
    <t>Although the above prior review papers have been published, this paper is different from them in various aspects. First, a comprehensive overview of  blockchain’s application in SCs is conducted, with an exhaustive review of journal articles. Second, many key takeaways are identified and propose the subsequent challenges and opportunities.</t>
  </si>
  <si>
    <t>In the Industry 4.0 era, blockchain is proposed as a way to organize records in a distributed manner through consensus mechanism. It has the potential to transform SCM through its features of transparency, authenticity, trust and security, reduction of cost, disintermediation, efficient operations and reduced waste. Furthermore, all the transactions supported by blockchain are more efficient, secure, economic and transparent. It is hence commonly believed that the distributed nature helps blockchain to mitigate risks in the SC associated with piracy, hacking, vulnerability, expensive compliance with government rules and contractual disputes. Blockchain also helps to facilitate real time order settlement and automation of manufacturing tasks with the smart contracting implementation. Blockchain also ensures the mitigation of ripple effect in SC minimizing the disruption caused through changing paradigms. Blockchain deployment in SCs not just increases efficiency and decreases cost but also improves relationships among all the stakeholders. Blockchain is very useful for establishing sustainable operations in supply chains. It can potentially improve the environment and enhance sustainability substantially</t>
  </si>
  <si>
    <t>This paper provides a wide list of topic to be discussed on further research on paragraph 7</t>
  </si>
  <si>
    <t>In day-to-day business operations, the use of blockchain can fetch numerous benefits to SC mangers. From secured and tamperedproof storage of data to improve response time, transparency in transactions, clear visibility across the nodes, and trust among SC members. The disintermediation mode of blockchain operations can bring the SC operations, SC reengineering and business process management to new heights and create competitive advantages. The SC coordination among SC partners are being studied and researched over the decades. Integrating with IoT, the use of blockchain technology with appropriate consensus mechanism in various SC echelons would enable big data management, improved connectivity, intellectual property rights and efficient SC contacting.</t>
  </si>
  <si>
    <t>This paper examines the blockchain technology and its potential benefits and apllications on logistics and supply chain management. A systematic literature review is conducted by a sample of 178 journal articles form Scopus database. The corresponding opportunities, possible societal impacts, current state-of-the-art technologies along with major trends and challenges are widely highlighted. The paper also discuss blockchain technology in various industries such as agri-food, manufacturing, finance and energy.</t>
  </si>
  <si>
    <t>Blockchain; Supply chain; Logistics; Integration; Applications; Literature review</t>
  </si>
  <si>
    <t>Budak(2021)</t>
  </si>
  <si>
    <t>Evaluation of the impact of blockchain technology on supply chain using cognitive maps</t>
  </si>
  <si>
    <r>
      <t>Ay</t>
    </r>
    <r>
      <rPr>
        <sz val="11"/>
        <color theme="1"/>
        <rFont val="Calibri"/>
        <family val="2"/>
      </rPr>
      <t>ş</t>
    </r>
    <r>
      <rPr>
        <sz val="11"/>
        <color theme="1"/>
        <rFont val="Calibri"/>
        <family val="2"/>
        <scheme val="minor"/>
      </rPr>
      <t>enur Budak, Veysel Çoban</t>
    </r>
  </si>
  <si>
    <t>https://www-sciencedirect-com.ezproxy.biblio.polito.it/science/article/pii/S095741742100868X?via%3Dihub</t>
  </si>
  <si>
    <t>Factors that affect blockchain effects on supply chain performance are derived from the literature and from experts interviews; five simulation scenarios</t>
  </si>
  <si>
    <t>In the literature, there is a lack of comprehensive quantitative evaluation model of the impacts BCT.</t>
  </si>
  <si>
    <t>The purpose of this study is to evaluate the scenarios determined by the experts that arise with the integration of BCT into the supply chain. Five different scenarios are evaluated in terms of BCT impacts. As a result of the evaluations, it can be observed that the performance of supply chain management increased in Scenario 2 and 4. The reason for this is that, the value of customer satisfaction and customer demand is higher, as well as the bullwhip effect and cost decrease. According to the results in scenarios 1 and 3, decrease in the performance of the supply chain is expected. In this case, cost and bullwhip effect factors are quite high, customer satisfaction and customer demand levels are low. It can be observed how the performance of the supply chain changes with increasing risks factors. Scenario 5 is developed to determine the dominant factors in the system.</t>
  </si>
  <si>
    <t>The traditional supply chain operations have some managerial problems. Some improvements such as transparency, trust, security, demand flexibility, speed and quality can be achieved with the implementation of BCT in the supply chain. Although BCT has significant advantages on supply chain, it also has some disadvantages such as managerial adoption risks, technical infrastructure problems, and vulnerability.</t>
  </si>
  <si>
    <t>The purpose of this paper is to investigate the causal relationships among the factors to evaluate blockchain technology impact on supply chain. An hybrid approach is conducted; first, factors affecting blockchain adoption in supply chains are derived from literature and from experts interviews; then, different types of cognitive maps are developed to estimate future behaviour of SC; finally, five different scenarios of simulation are considered</t>
  </si>
  <si>
    <t>Blockchain technology; Supply chain management; Probabilistic-linguistic fuzzy cognitive map; (PL-FCM); Hesitant fuzzy cognitive map (HFCM); Rough set cognitive map (RS-CM); Blockchain impacts evaluation</t>
  </si>
  <si>
    <t>Mubarik(2021)</t>
  </si>
  <si>
    <t>Impact of blockchain technology on green supply chain practices: evidence from emerging economy</t>
  </si>
  <si>
    <t>Mobashar Mubarik, Raja Zuraidah Raja Mohd Rasi, Muhammad Faraz Mubarak and Rashid Ashraf</t>
  </si>
  <si>
    <t>Management of Environmental Quality: An International Journal</t>
  </si>
  <si>
    <t>0.96</t>
  </si>
  <si>
    <t>https://www-emerald-com.ezproxy.biblio.polito.it/insight/content/doi/10.1108/MEQ-11-2020-0277/full/html</t>
  </si>
  <si>
    <t>Green supply chain</t>
  </si>
  <si>
    <t>194 structured questionnaires from Malaysian manufacturing firms</t>
  </si>
  <si>
    <t>This study investigates the influence of blockchain on green supply chain performance, the mediating role of environmental orientation and the moderating role of technological orientation.</t>
  </si>
  <si>
    <t>The results confirm two out of three of the tested hypothesis. Blockchain has a positive impact on green supply chain performance, while it is also confirmed the mediating role of environmental orientation on green SC performance. The hypothesis concerning the moderating role of technological orientation is not supported from the collected data.</t>
  </si>
  <si>
    <t>This paper uses static data</t>
  </si>
  <si>
    <t xml:space="preserve">Future research is necessary to collect longitudinal data to re-analyze the framework of the present study. It is also recommended future researchers to study the role of supply chain mapping in the juxtaposition of digital technologies and sustainable supply chain management. Researchers can also study the same framework in the services and hotel industry. </t>
  </si>
  <si>
    <t>BCT has a positive effect on green SC practices. It increases the robustness and integration of the supply chain by eliminating unnecessary paperwork. It also avoids undue extra production whereby it enables the firms to predict the real-time demand and supply. Moreover, it is found a positive mediating role of environmental orientation between blockchain technology and green supply chain practices. In this relationship, blockchain, as previously mentioned, eliminates unnecessary operations and promotes pro-environmental behaviour which lead to improving the green supply chain practices including green procurement, green design, green manufacturing and green distribution</t>
  </si>
  <si>
    <t>This study investigates the impact of blockchain technology on green supply chain practices with the aim to promote pro-environmental settings in supply chains of manufacturing firms. Three hypothesis derived from previous research are tested through a survey; 194 questionnaires from Malaysian manufacturing firms are collected. Findings support two of the 3 hypothesis; a positive effect of blockchain technology on green SC performance is supported</t>
  </si>
  <si>
    <t>Green supply chain, Blockchain technology, Environmental orientation, Technological orientation</t>
  </si>
  <si>
    <t>Ada(2021)</t>
  </si>
  <si>
    <t>Blockchain Technology for Enhancing Traceability and Efficiency in Automobile Supply Chain—A Case Study</t>
  </si>
  <si>
    <t xml:space="preserve">Nesrin Ada, Manavalan Ethirajan, Anil Kumar, Vimal K.E.K, Simon Peter Nadeem, Yigit Kazancoglu, and Jayakrishna Kandasamy </t>
  </si>
  <si>
    <t>https://www.mdpi.com/2071-1050/13/24/13667</t>
  </si>
  <si>
    <t>Supply chain, Automotive Industry</t>
  </si>
  <si>
    <t>Architecture development, Case study, Simulation</t>
  </si>
  <si>
    <t>One case study: one automotive manufacturer from South India that produces steering systems, valves, clutch systems and other important automotive components; one-year period simulation</t>
  </si>
  <si>
    <t>How an automotive supply chain traceability system based on blockchain technology can be established? What are the benefits of adopting a blockchain-based system in the automotive supply chain?</t>
  </si>
  <si>
    <t>The literature shows that blockchain in the automotive supply chain is still in the initial stages and there is scope to study this technology and explore the opportunities to implement it in the automotive sector.</t>
  </si>
  <si>
    <t>The deployment of the blockchain model improves the data and information sharing between different stakeholders in a secure environment. Thus, blockchain integration improves the traceability of items and reduces the waiting time, thereby improving supply chain operational efficiency. All the information is stored in a centralized immutable digital ledger with varying levels of access for different parties.  Implementation of blockchain can potentially overcome the issues faced by the automotive
industry such as traceability issues at various nodes of an automotive supply chain.</t>
  </si>
  <si>
    <t>This paper offers insight only for automotive industry</t>
  </si>
  <si>
    <t>Further research may include the study of how cloud services may accelerate the integration, blockchain’s integration capability with other tools, and the system’s isolation from inevitable disruptions. Researchers can also focus on the security and legal aspects of blockchain-enabled supply chain implementation.</t>
  </si>
  <si>
    <t xml:space="preserve">When compared to the data management frameworks of conventional traceability tools such as RFID tagging and E-Kanban; blockchain has the potential to overcome other tool’s limitations and improve supply chain operations. A blockchain will improve supply chain operations by enabling an interconnected network of the supply chain. </t>
  </si>
  <si>
    <t>This study aimed at identifying traceability issues at various nodes of an automotive supply chain. A new blockchain architecture for the automotive supply chain is proposed. The results were obtained after optimizing the current supply chain by considering blockchain integration. Results confirm that there is improved  communication between the partners indicated results in improved traceability in inventory that improves IQR and reduction of mean waiting time thereby improving overall supply chain efficiency.</t>
  </si>
  <si>
    <t>automotive supply chains; blockchain; simulation; case study; Industry 4.0</t>
  </si>
  <si>
    <t>Giri(2021)</t>
  </si>
  <si>
    <t>Factors influencing the acceptance of private and public blockchain-based collaboration among supply chain practitioners: a parallel mediation model</t>
  </si>
  <si>
    <t>Technology/ supply chain activities(processes)</t>
  </si>
  <si>
    <t>Transportation</t>
  </si>
  <si>
    <t>Inventory Management</t>
  </si>
  <si>
    <t>Manufacturing(remanufacturing)</t>
  </si>
  <si>
    <t>Procurment</t>
  </si>
  <si>
    <t>Warehousing</t>
  </si>
  <si>
    <t>demand forecating, Marketing and pricinig</t>
  </si>
  <si>
    <t>Customer relationship</t>
  </si>
  <si>
    <t>Overal supply chain/logistic</t>
  </si>
  <si>
    <t>Cloud Computing(CC)</t>
  </si>
  <si>
    <t>Marston(2011), Oliveira(2014), Ooi(2018)</t>
  </si>
  <si>
    <t>Gupta(2013), Lin(2021)</t>
  </si>
  <si>
    <t>Internet of Things(IoT)</t>
  </si>
  <si>
    <t>3D Printing (3DP)   (additive Manufaturing)</t>
  </si>
  <si>
    <t>Block Chain(BC)</t>
  </si>
  <si>
    <t>Wu(2021), Balci(2021), Batta(2020)</t>
  </si>
  <si>
    <t>Big Data (BD)</t>
  </si>
  <si>
    <t>Technology/ supply chain areas and issues</t>
  </si>
  <si>
    <t>Information sharing (P)</t>
  </si>
  <si>
    <t>Revenue/cost sharing (o)</t>
  </si>
  <si>
    <t>Risk (P, O)</t>
  </si>
  <si>
    <t>Performance assessment/ measurement (P,O)</t>
  </si>
  <si>
    <t>Sustaiability(O,P)</t>
  </si>
  <si>
    <t>Financial (O)</t>
  </si>
  <si>
    <t>Scheduling(P)</t>
  </si>
  <si>
    <t>Business model(O)</t>
  </si>
  <si>
    <t>Lu(2021), Chen(2021)</t>
  </si>
  <si>
    <t>Alshamaila(2013), Subramanian(2015), Gupta(2013), Oliveira(2014), Novais(2020), Lin(2021), Ooi(2018), Gupta(2020)</t>
  </si>
  <si>
    <t>Subramanian(2015), Shirzad Talatappeh(2020), Gupta(2020)</t>
  </si>
  <si>
    <t>3D Printing (3DP)  (additive Manufaturing)</t>
  </si>
  <si>
    <t>van Hoek(2019), Ko(2018), Khan(2021), Li(2021), Hong(2021), Manupati(2022), Sundarakani(2021), Budak(2021), Dutta(2020), Ada(2021)</t>
  </si>
  <si>
    <t>Jabbour(2018), Ghadimi(2019), Tang(2019), Rajput(2019), Koh(2019)</t>
  </si>
  <si>
    <t>Hofmann(2017), Olsen(2020), Zekhnini(2021)</t>
  </si>
  <si>
    <t>Technology/methodology</t>
  </si>
  <si>
    <t>Optimiztion/ mathematical modeling</t>
  </si>
  <si>
    <t>Simulation</t>
  </si>
  <si>
    <t>System Dynamics/ Agent Based modeling</t>
  </si>
  <si>
    <t>Survey/case study</t>
  </si>
  <si>
    <t>Literature Review</t>
  </si>
  <si>
    <t>Conceptual/FRAMEWORK</t>
  </si>
  <si>
    <t>Hypothesis test (Novais(2019))</t>
  </si>
  <si>
    <t>Model/Architecture development (Novais(2019))</t>
  </si>
  <si>
    <t>Development of Tool/Platform/Computer
system(Novais(2019))</t>
  </si>
  <si>
    <t>MCDM methods</t>
  </si>
  <si>
    <t>Subramanian(2015), Gupta(2013), Oliveira(2014), Lu(2021), Novais(2020), Lin(2021),Shirzad Talatappeh(2020), Ooi(2018), Gupta(2020)</t>
  </si>
  <si>
    <t>Ko(2018), Manupati(2022), Budak(2021), Ada(2021)</t>
  </si>
  <si>
    <t>Sawangwong(2021), Tiwari(2021), Zekhnini(2021), Efthymiou(2021)</t>
  </si>
  <si>
    <t>Jabbour(2018), Hofmann(2017), Barreto(2017), Tang(2019), Koh(2019), Olsen(2020), Tiwari(2021), Zekhnini(2021)</t>
  </si>
  <si>
    <t>Technology/Theory,strategy</t>
  </si>
  <si>
    <t>Agent based theory</t>
  </si>
  <si>
    <t>Transaction cost theory</t>
  </si>
  <si>
    <t>Game theory</t>
  </si>
  <si>
    <t>Organisational information processing theory</t>
  </si>
  <si>
    <t>Multi agent system</t>
  </si>
  <si>
    <t>Resource Based View(RBV)</t>
  </si>
  <si>
    <t>Commitment trust theory</t>
  </si>
  <si>
    <t>Lean strategy</t>
  </si>
  <si>
    <t>Classical innovation diffusion theory</t>
  </si>
  <si>
    <t>Graph theory</t>
  </si>
  <si>
    <t>Social capital theory</t>
  </si>
  <si>
    <t>Queing theory</t>
  </si>
  <si>
    <t>Knowledge Management/based</t>
  </si>
  <si>
    <t>Force field theory</t>
  </si>
  <si>
    <t>technology acceptance model</t>
  </si>
  <si>
    <t>grounded theory</t>
  </si>
  <si>
    <t>Technology Readiness Level (TRL), index(TRI)</t>
  </si>
  <si>
    <t>Technology, Organisation and Environment Framework(TOE)</t>
  </si>
  <si>
    <t>Unified theory of acceptance and use of technology (UTAUT), (UTAUT2)</t>
  </si>
  <si>
    <t>Regret theory</t>
  </si>
  <si>
    <t>Institutional theory</t>
  </si>
  <si>
    <t>dynamic capability</t>
  </si>
  <si>
    <t>technology adoption model</t>
  </si>
  <si>
    <t xml:space="preserve"> knowledge pyramid theory</t>
  </si>
  <si>
    <t xml:space="preserve">inter organizational system </t>
  </si>
  <si>
    <t>Information processing theory (IPT)</t>
  </si>
  <si>
    <t>system theory</t>
  </si>
  <si>
    <t>sensing theory</t>
  </si>
  <si>
    <t>Theory of planned behaviour (TPB)</t>
  </si>
  <si>
    <t>network theory</t>
  </si>
  <si>
    <t>mean variance theory</t>
  </si>
  <si>
    <t>dynamic programming</t>
  </si>
  <si>
    <t>stakeholder theory</t>
  </si>
  <si>
    <t>contingency theory</t>
  </si>
  <si>
    <t>business process theory</t>
  </si>
  <si>
    <t>value theory</t>
  </si>
  <si>
    <t>control theory</t>
  </si>
  <si>
    <t>collaboration theory</t>
  </si>
  <si>
    <t>Organizational capability</t>
  </si>
  <si>
    <t>real options theory</t>
  </si>
  <si>
    <t>resource dependence theory</t>
  </si>
  <si>
    <t>Socio-Technical Theory</t>
  </si>
  <si>
    <t>No theoretical lens</t>
  </si>
  <si>
    <t>Subramanian(2016), Oliveira(2014)</t>
  </si>
  <si>
    <t>Alshamaila(2013), Oliveira(2014), Ooi(2018)</t>
  </si>
  <si>
    <t>Novais(2020), Gupta(2020)</t>
  </si>
  <si>
    <t>Marston(2011), Gupta (2013), Lu(2021), Shirzad Talatappeh(2020), Chen(2021)</t>
  </si>
  <si>
    <t>3D Printing (3DP)    (additive Manufaturing)</t>
  </si>
  <si>
    <t>Li(2021), Wang(2020), Yin(2021), Wang(2021), Sundarakani(2021)</t>
  </si>
  <si>
    <t>Kumar Bhardwaj(2021), Hartley(2021)</t>
  </si>
  <si>
    <t>Kumar Bhardwaj(2021), Kamble(2021), Rijanto(2021)</t>
  </si>
  <si>
    <t>Kumar Bhardwaj(2021), Choi(2020), Kamble(2021), Yin(2021), Park(2020)</t>
  </si>
  <si>
    <t>Alazab(2021), Park(2020)</t>
  </si>
  <si>
    <t>Wang(2020), Wang(2021)</t>
  </si>
  <si>
    <t>technologies</t>
  </si>
  <si>
    <t>Augmented reality(AR)</t>
  </si>
  <si>
    <t>Robotics(R)</t>
  </si>
  <si>
    <t>Sensors Technology(ST)</t>
  </si>
  <si>
    <t>Self Driving Vehicles(SDV)</t>
  </si>
  <si>
    <t>Unmanned Aerial Vehicles (UAV) (Drone)</t>
  </si>
  <si>
    <t>Artificial Inteligence (AI)(machine learning)</t>
  </si>
  <si>
    <t>Cyber Physical Systems (CPS)</t>
  </si>
  <si>
    <t>Hartley(2019), Olsen(2020)</t>
  </si>
  <si>
    <t>Babich(2019), Hussain(2021), Varriale(2020), Wang(2020)</t>
  </si>
  <si>
    <t>Tang(2019), Efthymiou(2021)</t>
  </si>
  <si>
    <t>Li(2021), Khanfar(2021), Sundarakani(2021)</t>
  </si>
  <si>
    <t>Hartley(2019), Tang(2019), Khanfar(2021), Rijanto(2021)</t>
  </si>
  <si>
    <t>Artificial Inteligence (AI) and machine learning</t>
  </si>
  <si>
    <t xml:space="preserve"> forward snowballing</t>
  </si>
  <si>
    <t>1st level key word</t>
  </si>
  <si>
    <t>AND , OR</t>
  </si>
  <si>
    <t>2nd level key word</t>
  </si>
  <si>
    <t>backward snowballing</t>
  </si>
  <si>
    <t>investigated</t>
  </si>
  <si>
    <t>qualified</t>
  </si>
  <si>
    <t>" Cloud Computing"</t>
  </si>
  <si>
    <t>AND</t>
  </si>
  <si>
    <t>"supply chain"</t>
  </si>
  <si>
    <t>"Blockchain"</t>
  </si>
  <si>
    <t>"Block chain"</t>
  </si>
  <si>
    <t>"Big Data"</t>
  </si>
  <si>
    <t>"Big Data Analytics"</t>
  </si>
  <si>
    <t>"Additive Manufacturing"</t>
  </si>
  <si>
    <t>"3D printing"</t>
  </si>
  <si>
    <t>"Internet of Things"</t>
  </si>
  <si>
    <t>Total</t>
  </si>
  <si>
    <t>OR</t>
  </si>
  <si>
    <t>title of rejected paper</t>
  </si>
  <si>
    <t>not about scm</t>
  </si>
  <si>
    <t>not about digitalization technologies</t>
  </si>
  <si>
    <t xml:space="preserve"> computer science</t>
  </si>
  <si>
    <t>unaccessible</t>
  </si>
  <si>
    <t>before 2010 and no citation</t>
  </si>
  <si>
    <t>duplicated</t>
  </si>
  <si>
    <t>not about manufacturing industry (agri food, humanitarian,…)</t>
  </si>
  <si>
    <t>keyword used</t>
  </si>
  <si>
    <t>Cost-aware challenges for workflow scheduling approaches in cloud computing environments: Taxonomy and opportunities.</t>
  </si>
  <si>
    <t>Alkhanak (2015)</t>
  </si>
  <si>
    <t>Internet of things in industries: A survey.</t>
  </si>
  <si>
    <t>Da Xu (2014)</t>
  </si>
  <si>
    <t>The evolution and future of manufacturing: A review</t>
  </si>
  <si>
    <t>Esmaeilian (2016)</t>
  </si>
  <si>
    <t>Inducing downstream information sharing via manufacturer information acquisition and retailer subsidy.</t>
  </si>
  <si>
    <t>Li (2018)</t>
  </si>
  <si>
    <t>Big data: The next frontier for innovation, competition, and productivity.</t>
  </si>
  <si>
    <t>Manyika (2011)</t>
  </si>
  <si>
    <t>Big data: The management revolution</t>
  </si>
  <si>
    <t>McAfee (2012)</t>
  </si>
  <si>
    <t>To identify the determinants of the CloudIoT technologies adoption in the Indian MSMEs: structural equation modelling approach.</t>
  </si>
  <si>
    <t>Narwane (2019)</t>
  </si>
  <si>
    <t>Linking big data analytics and operational sustainability practices for sustainable business management</t>
  </si>
  <si>
    <t>Raut (2019)</t>
  </si>
  <si>
    <t>Big data analytics and firm performance: Effects of dynamic capabilities.</t>
  </si>
  <si>
    <t>Wamba (2017)</t>
  </si>
  <si>
    <t>The impact of Intelligent Transport Systems on Supply Chain Management</t>
  </si>
  <si>
    <t>Beinhaker (2004)</t>
  </si>
  <si>
    <t>The impact of information tecnology and communication systems on agility of supply chain management systems</t>
  </si>
  <si>
    <t>Dehgani (2019)</t>
  </si>
  <si>
    <t>The internet of things: Possibilities of application in intelligent supply chain management</t>
  </si>
  <si>
    <t>Evtodieva (2020)</t>
  </si>
  <si>
    <t>Cloud computing applications in global logistics information systems</t>
  </si>
  <si>
    <t>Ilin (2013)</t>
  </si>
  <si>
    <t>Automation in Supply Chain Management system using internet of things</t>
  </si>
  <si>
    <t>Laxmi (2018)</t>
  </si>
  <si>
    <t>Development of an ecosystem model for the realization of internet of things services in supply chain management</t>
  </si>
  <si>
    <t>Papert (2017)</t>
  </si>
  <si>
    <t>IoT powered servitization of manufacturing – an exploratory case study</t>
  </si>
  <si>
    <t>Rymaszewska(2017)</t>
  </si>
  <si>
    <t>Analysis of supply chain management in cloud computing</t>
  </si>
  <si>
    <t>Tiwari (2013)</t>
  </si>
  <si>
    <t>Smart supply chain management using internet of things(IoT) and low power wireless communication systems</t>
  </si>
  <si>
    <t>Yuvaraj (2016)</t>
  </si>
  <si>
    <t>Real time business intelligence for the adaptive enterprise</t>
  </si>
  <si>
    <t>Azvine (2006)</t>
  </si>
  <si>
    <t>Antecedents and enablers of supply chain agility and its effect on performance: a dynamic capabilities perspective</t>
  </si>
  <si>
    <t>Blome (2013)</t>
  </si>
  <si>
    <t>Information sharing and business systems leveraging in supply chains: an empirical investigation of one web-based application</t>
  </si>
  <si>
    <t>Chegalur-Smith (2012)</t>
  </si>
  <si>
    <t>Empirical investigation of data analytics capability and organizational flexibility as complements to supply chain resilience</t>
  </si>
  <si>
    <t>Dubey (2019)</t>
  </si>
  <si>
    <t>Achieving supply chain agility through IT integration and flexibility</t>
  </si>
  <si>
    <t>Swafford (2006)</t>
  </si>
  <si>
    <t>Software component architecture in supply chain management</t>
  </si>
  <si>
    <t>Vermijmeren (2004)</t>
  </si>
  <si>
    <t>A new approach to integrate internet-of-things and software-as-a-service model for logistic systems: A case study</t>
  </si>
  <si>
    <t>Chen (2014)</t>
  </si>
  <si>
    <t>Logistics and cloud computing service providers’ cooperation: A resilience perspective</t>
  </si>
  <si>
    <t>Subramanian (2017)</t>
  </si>
  <si>
    <t>A collaborative and integrated platform to support distributed manufacturing system using a service-oriented approach based on cloud computing paradigm</t>
  </si>
  <si>
    <t>Valilai (2013)</t>
  </si>
  <si>
    <t>Evaluating the drivers to information and communication technology for effective sustainability initiatives in supply chains.</t>
  </si>
  <si>
    <t>Luthra (2018)</t>
  </si>
  <si>
    <t>Smart manufacturing: Past research, present findings, and future directions.</t>
  </si>
  <si>
    <t>Kang (2016)</t>
  </si>
  <si>
    <t>Data-driven smart manufacturing</t>
  </si>
  <si>
    <t>Tao (2018)</t>
  </si>
  <si>
    <t>IoT-based intelligent perception and access of manufacturing resource toward cloud manufacturing</t>
  </si>
  <si>
    <t>Tao (2014)</t>
  </si>
  <si>
    <t>Traceability in a food supply chain: Safety and quality perspectives</t>
  </si>
  <si>
    <t>Aung (2014)</t>
  </si>
  <si>
    <t>A design method for supply chain traceability systems with aligned interests</t>
  </si>
  <si>
    <t>Dai (2015)</t>
  </si>
  <si>
    <t>Supply chain management in the era of the internet of things</t>
  </si>
  <si>
    <t>Zhou (2015)</t>
  </si>
  <si>
    <t>A model for examining the effect of knowledge sharing and new IT-based technologies on the success of the supply chain management systems</t>
  </si>
  <si>
    <t>Zeerati (2019)</t>
  </si>
  <si>
    <t>Intelligent Supply Chain Integration and Management Based on
Cloud of Things</t>
  </si>
  <si>
    <t>Yan(2014)</t>
  </si>
  <si>
    <t>Supply Chain Inventory Management and the Value of Shared Information</t>
  </si>
  <si>
    <t>Cachon(2000)</t>
  </si>
  <si>
    <t>Prototyping an information system's requirements architecture for customer-driven, supply-chain operations</t>
  </si>
  <si>
    <t>Lyons(2015)</t>
  </si>
  <si>
    <t>Firm Performance Impacts of Digitally Enabled Supply Chain Integration Capabilities</t>
  </si>
  <si>
    <t>Rai (2006)</t>
  </si>
  <si>
    <t>Amplification in Service Supply Chains: An Exploratory Case Study from the Telecom Industry</t>
  </si>
  <si>
    <t>Akkermans(2004)</t>
  </si>
  <si>
    <t>Characteristics of cloud computing in the business context:a systematic literature review</t>
  </si>
  <si>
    <t>Stieninger(2014)</t>
  </si>
  <si>
    <t>A Hierarchical and Configurable Reputation Evaluation Model for Cloud Manufacturing Services Based on Collaborative Filtering</t>
  </si>
  <si>
    <t>Agent-based Manufacturing Service Discovery Method for Cloud Manufacturing</t>
  </si>
  <si>
    <t>Guo (2015)</t>
  </si>
  <si>
    <t>Research on Cloud Manufacturing Resource Scheduling and Performance Analysis</t>
  </si>
  <si>
    <t>Li (2012)</t>
  </si>
  <si>
    <t>Cloud Manufacturing Service Selection Optimization andScheduling with Transportation Considerations: Mixed-integer Programming Models</t>
  </si>
  <si>
    <t>Akbaripour (2017)</t>
  </si>
  <si>
    <t>A TQCS-based Service Selection and Scheduling Strategy in Cloud Manufacturing</t>
  </si>
  <si>
    <t>Cao (2016)</t>
  </si>
  <si>
    <t>A Flexible QoS-aware Web Service Composition Method by Multi-objective Optimization in Cloud Manufacturing.</t>
  </si>
  <si>
    <t>Cloud Manufacturing Service Selection Model Based on Adaptive Variable Evaluation Metrics</t>
  </si>
  <si>
    <t>Cui(2016)</t>
  </si>
  <si>
    <t>Supply chain advisory: manufacturing in the cloud overview</t>
  </si>
  <si>
    <t>Dominy(2012)</t>
  </si>
  <si>
    <t>Developing competitive advantage in the cloud:qualitative findings</t>
  </si>
  <si>
    <t>Aral (2010)</t>
  </si>
  <si>
    <t>Supply chain integration strategies
in fast evolving industries</t>
  </si>
  <si>
    <t>Sabet(2017)</t>
  </si>
  <si>
    <t>The mediating role of supply chain collaboration on the relationship between technology, trust and operational performance: an empirical investigation</t>
  </si>
  <si>
    <t>Salam(2017)</t>
  </si>
  <si>
    <t>Industry 4.0: how digitization makes the supply chain more efficient, agile, and customer-focused</t>
  </si>
  <si>
    <t>Schrauf(2017)</t>
  </si>
  <si>
    <t>What does Industry 4.0 mean to supply chain?</t>
  </si>
  <si>
    <t>Tjahjono(2017)</t>
  </si>
  <si>
    <t>Impact of e-Business Technologies on Operational Performance: The Role of ProductionInformation Integration in the Supply Chain</t>
  </si>
  <si>
    <t>Devaraj(2007)</t>
  </si>
  <si>
    <t>Impact of Cloud Computing on Supply Chain Management</t>
  </si>
  <si>
    <t>Understanding Determinants of Cloud Computing Adoption Using an IntegratedTAM-TOE Mode</t>
  </si>
  <si>
    <t>Gangwar(2015)</t>
  </si>
  <si>
    <t>Supply Chain Innovation Diffusion: Going Beyond Adoption.</t>
  </si>
  <si>
    <t>Hazen(2012)</t>
  </si>
  <si>
    <t>Understanding the Impact of Cloud-Based Services Adoption on Organizational Flexibility. An Exploratory Study</t>
  </si>
  <si>
    <t>Lal(2015)</t>
  </si>
  <si>
    <t>Drivers of Cloud Computing Adoption in Companies: Who Moves the Cloud?</t>
  </si>
  <si>
    <t>Maqueira(2012)</t>
  </si>
  <si>
    <t>Environment Determinants in Business Adoption of Cloud Computing</t>
  </si>
  <si>
    <t>Maqueira(2017)</t>
  </si>
  <si>
    <t>Improving Supply Chain Responsiveness Through Advanced ManufacturingTechnology: The Mediating Role of Internal and External Integration</t>
  </si>
  <si>
    <t>Moyano(2016)</t>
  </si>
  <si>
    <t>Information System Utilization for Supply Chain Integration</t>
  </si>
  <si>
    <t>Narasimhan(2001)</t>
  </si>
  <si>
    <t>he Different Impact of Inter-Organizational and Intra-Organizational ICT onSupply Chain Performance</t>
  </si>
  <si>
    <t>Zhang(2016)</t>
  </si>
  <si>
    <t>Enhancing supply chain outcomes through Information Technology and Trust</t>
  </si>
  <si>
    <t>Singh(2015)</t>
  </si>
  <si>
    <t>Information technology as an enabler of supply chain collaboration: A dynamic-capabilities perspective</t>
  </si>
  <si>
    <t>Fawcett(2011)</t>
  </si>
  <si>
    <t>Toward creating competitive advantage with logistics information technology</t>
  </si>
  <si>
    <t xml:space="preserve"> Information sharing and supply chain performance: Understanding complexity, compatibility, and processing</t>
  </si>
  <si>
    <t>Posey(2009)</t>
  </si>
  <si>
    <t>Shaping agility through digital options: Reconceptualizing the role of information technology in contemporary firms.</t>
  </si>
  <si>
    <t>Sambamurthy(2003)</t>
  </si>
  <si>
    <t>Supply chain information technologiesand organisational initiatives: Complimentary versus independent effects on agility and firm performance</t>
  </si>
  <si>
    <t>Vickery(2010)</t>
  </si>
  <si>
    <t>The effects of IT-enabled supply chain process change on job and processoutcomes: a longitudinal investigation</t>
  </si>
  <si>
    <t>Bala(2013)</t>
  </si>
  <si>
    <t>The impact of knowledge transfer and
complexity on supply chain flexibility: a knowledge-based view</t>
  </si>
  <si>
    <t>Blome(2014)</t>
  </si>
  <si>
    <t>Coordination strategies in anSaaS supply chain</t>
  </si>
  <si>
    <t>Demirkan(2010)</t>
  </si>
  <si>
    <t>The role of institutional pressures and organizational culture in the firm’s intention to adopt internet-enabled supply chain management systems</t>
  </si>
  <si>
    <t>Liu (2010)</t>
  </si>
  <si>
    <t>A fuzzy group Electre method for electronic supply chain management framework selection</t>
  </si>
  <si>
    <t>Zandi(2013)</t>
  </si>
  <si>
    <t>Cold chain logistics system based on cloud computing</t>
  </si>
  <si>
    <t>A review of cloud computing and its opportunities in the development of information systems for SMEs</t>
  </si>
  <si>
    <t>Cunha(2015)</t>
  </si>
  <si>
    <t xml:space="preserve">Exploring blockchain for the energy transition: Opportunities and challenges based on a case study in Japan </t>
  </si>
  <si>
    <t>Ahl(2020)</t>
  </si>
  <si>
    <t>Information sharing in supply chains: a review of risks and opportunities using the systematic literature network analysis (SLNA)</t>
  </si>
  <si>
    <t>Colicchia(2019)</t>
  </si>
  <si>
    <t>Barriers analysis for green supply chain management implementation in Indian industries using analytic hierarchy process</t>
  </si>
  <si>
    <t>Govindan(2014)</t>
  </si>
  <si>
    <t>Toward an ontology-driven blockchain design for supply-chain provenance</t>
  </si>
  <si>
    <t>Kim(2018)</t>
  </si>
  <si>
    <t>Addressing key challenges to making enterprise blockchain applications a reality</t>
  </si>
  <si>
    <t>Lacity(2018)</t>
  </si>
  <si>
    <t>Blockchains for Business Process Management - Challenges and Opportunities</t>
  </si>
  <si>
    <t>Mendling(2019)</t>
  </si>
  <si>
    <t>How blockchain technologies impact your business model</t>
  </si>
  <si>
    <t>Morkunas(2019)</t>
  </si>
  <si>
    <t>How blockchain can shape sustainable global value chains: An Evidence, Verifiability, and Enforceability (EVE) Framework</t>
  </si>
  <si>
    <t>Nikolakis(2019)</t>
  </si>
  <si>
    <t>Blockchain adoption: a value driver perspective</t>
  </si>
  <si>
    <t>Angelis(2019)</t>
  </si>
  <si>
    <t>Examining the drivers and barriers to adoption of cloud computing by SMEs in Ireland: an exploratory study</t>
  </si>
  <si>
    <t>Doherty(2013)</t>
  </si>
  <si>
    <t>Barriers to the adoption of online supply chain solutions in small and medium enterprises</t>
  </si>
  <si>
    <t>Archer(2008)</t>
  </si>
  <si>
    <t>The effects of technological turbulence and breadth on supply chain technology acceptance and adoption</t>
  </si>
  <si>
    <t>Autry(2010)</t>
  </si>
  <si>
    <t>Risk perception and risk management in cloud computing: Results from a case study of Swiss companies</t>
  </si>
  <si>
    <t>Brender(2013)</t>
  </si>
  <si>
    <t>An integrative framework of comparing SaaS adoption for core and non-core business operations: an empirical study on Hong Kong industries</t>
  </si>
  <si>
    <t>Cho(2013)</t>
  </si>
  <si>
    <t>Drivers and inhibitors of SaaS adoption in Korea</t>
  </si>
  <si>
    <t>Lee(2013)</t>
  </si>
  <si>
    <t>Web-enabled supply chain management: key
antecedents and performance impacts</t>
  </si>
  <si>
    <t>Ranganathan(2011)</t>
  </si>
  <si>
    <t>Challenges and requirements for developing data architecture supporting integration of sustainable supply chains</t>
  </si>
  <si>
    <t>Sayogo(2015)</t>
  </si>
  <si>
    <t>Blockchain Technology: Supply Chain Insights from ERP</t>
  </si>
  <si>
    <t>Banerjee(2018)</t>
  </si>
  <si>
    <t>Information disclosure structure in supply chains with rental service
platforms in the blockchain technology era</t>
  </si>
  <si>
    <t>Supply chain digitisation trends: An integration of knowledge management</t>
  </si>
  <si>
    <t>Schniederjans(2020)</t>
  </si>
  <si>
    <t>A dynamic model and an algorithm for short-term supply chain scheduling in the smart factory industry 4.0</t>
  </si>
  <si>
    <t>Ivanov(2016)</t>
  </si>
  <si>
    <t>Developing a cloud-computing adoption framework</t>
  </si>
  <si>
    <t>Opportunities of sustainable manufacturing in Industry 4.0</t>
  </si>
  <si>
    <t>Stock(2015)</t>
  </si>
  <si>
    <t>Information sharing in a sustainable supply chain</t>
  </si>
  <si>
    <t>Khan(2016)</t>
  </si>
  <si>
    <t>Rethinking XML-enabled agile supply chains</t>
  </si>
  <si>
    <t>Ahn(2012)</t>
  </si>
  <si>
    <t>From Cloud Computing to Cloud Manufacturing</t>
  </si>
  <si>
    <t>Xu(2012)</t>
  </si>
  <si>
    <t>A cloud-based intelligent decision-making system for order tracking and allocation in apparel manufacturing</t>
  </si>
  <si>
    <t>Guo(2014)</t>
  </si>
  <si>
    <t>A cloud computing-based ERP system under the cloud manufacturing environment</t>
  </si>
  <si>
    <t>Yang(2012)</t>
  </si>
  <si>
    <t>Adoption of cloud computing in supply chain management solutions: A SCOR-aligned assessment</t>
  </si>
  <si>
    <t>Schroedl(2012)</t>
  </si>
  <si>
    <t>It’s real, trust me! Establishing supply chain
provenance using blockchain</t>
  </si>
  <si>
    <t>Montecchi(2019)</t>
  </si>
  <si>
    <t>A Blockchain Implementation Prototype for the Electronic Open Source Traceability of Wood along the Whole Supply Chain</t>
  </si>
  <si>
    <t>Figorilli(2018)</t>
  </si>
  <si>
    <t>How blockchain will change organizations.</t>
  </si>
  <si>
    <t>Tapscott(2017)</t>
  </si>
  <si>
    <t>Mapping the sea of opportunities: blockchain in supply chain and logistics</t>
  </si>
  <si>
    <t>Petersen(2018)</t>
  </si>
  <si>
    <t>A digital supply chain twin for managing the disruption risks and resilience in the era of Industry 4.0</t>
  </si>
  <si>
    <t>Ivanov(2020)</t>
  </si>
  <si>
    <t xml:space="preserve">Platform Supported Supply Chain Operations in the Blockchain Era: Supply Contracting and Moral Hazards 	</t>
  </si>
  <si>
    <t>Cai(2021)</t>
  </si>
  <si>
    <t>On the financing benefits of supply chain transparency and blockchain adoption</t>
  </si>
  <si>
    <t>Chod(2019)</t>
  </si>
  <si>
    <t xml:space="preserve">The impacts of market size and data-driven marketing on the sales mode selection in an Internet platform based supply chain </t>
  </si>
  <si>
    <t>Liu(2020)</t>
  </si>
  <si>
    <t>Toward a blockchain cloud manufacturing system as a peer to peer distributed network platform</t>
  </si>
  <si>
    <t>Li(2018)</t>
  </si>
  <si>
    <t>Blockchain-based business process management (BPM) framework for service composition in industry 4.0</t>
  </si>
  <si>
    <t>Viryasitavat(2020)</t>
  </si>
  <si>
    <t>Considering Industry 4.0 aspects in the supply chain for an SME</t>
  </si>
  <si>
    <r>
      <t>B</t>
    </r>
    <r>
      <rPr>
        <sz val="11"/>
        <color theme="1"/>
        <rFont val="Calibri"/>
        <family val="2"/>
      </rPr>
      <t>är(2018)</t>
    </r>
  </si>
  <si>
    <t>The application of blockchain technology in the maritime industry</t>
  </si>
  <si>
    <t>Czachorowski(2019)</t>
  </si>
  <si>
    <t>Operation Mechanisms for Intelligent Logistics System: A Blockchain Perspective</t>
  </si>
  <si>
    <t>Fu(2019)</t>
  </si>
  <si>
    <t>A systematic literature review of blockchain-based applications:
Current status, classification and open issues</t>
  </si>
  <si>
    <t>Casino(2019)</t>
  </si>
  <si>
    <t>Past, present and future of Industry 4.0 - a systematic literature review and research agenda proposal</t>
  </si>
  <si>
    <t>Liao(2017)</t>
  </si>
  <si>
    <t>Scheduling in production, supply chain and Industry 4.0 systems by optimal control: fundamentals, state-of-the-art and applications</t>
  </si>
  <si>
    <t>Dolgui(2019)</t>
  </si>
  <si>
    <t>A Blockchain Architecture for Reducing the Bullwhip Effect</t>
  </si>
  <si>
    <t>Van Engelenburg(2020)</t>
  </si>
  <si>
    <t>Configuring blockchain architectures for transaction information in blockchain consortiums: The case of accounting and supply chain systems</t>
  </si>
  <si>
    <t>O'Leary(2017)</t>
  </si>
  <si>
    <t>The role of IT in automotive
supplier supply chains</t>
  </si>
  <si>
    <t>Fuchs(2018)</t>
  </si>
  <si>
    <t>Determinants of mobile supply chain management system diffusion: A structural equation analysis of manufacturing firms</t>
  </si>
  <si>
    <t>Chana(2013)</t>
  </si>
  <si>
    <t>The adoption of cloud computing in small and medium enterprises: a developing country perspective</t>
  </si>
  <si>
    <t>Khayer(2020)</t>
  </si>
  <si>
    <t>Zeraati(2020)</t>
  </si>
  <si>
    <t>A novel cloud manufacturing service composition platform enabled by Blockchain technology</t>
  </si>
  <si>
    <t>Aghamohammadzadeh(2020)</t>
  </si>
  <si>
    <t>Industry 4.0: a supply chain innovation perspective</t>
  </si>
  <si>
    <t>Hahn(2020)</t>
  </si>
  <si>
    <t>Information technology for competitive advantage within logistics and supply chains: a review</t>
  </si>
  <si>
    <t>Blockchain Technologies: The Foreseeable Impact on Society and Industry</t>
  </si>
  <si>
    <t>Aste(2017)</t>
  </si>
  <si>
    <t>Bitcoin, Blockchain and Fintech: a systematic review and case studies in the supply chain</t>
  </si>
  <si>
    <t>Fosso Wamba(2020)</t>
  </si>
  <si>
    <t>Industry 4.0: State of the art and future trends</t>
  </si>
  <si>
    <t>Xu(2018)</t>
  </si>
  <si>
    <t>Blockchain and Smart Contracts for Insurance</t>
  </si>
  <si>
    <t>Gatteschi(2018)</t>
  </si>
  <si>
    <t>Blockchain and other distributed ledger technologies in operations</t>
  </si>
  <si>
    <t>he effects of IT capabilitiesand delivery model on cloud computing success and firm perfor-mance for cloud supported processes and operation</t>
  </si>
  <si>
    <t>Garrison(2015)</t>
  </si>
  <si>
    <t>‘Evolutions’ and ‘revolutions’ in manufacturers’ implementation of industry 4.0: a literature review, a multiple case study, and a conceptual framework</t>
  </si>
  <si>
    <t>Calabrese(2021)</t>
  </si>
  <si>
    <t>A critical investigation of Industry 4.0 in manufacturing: theoretical operationalisation framework</t>
  </si>
  <si>
    <t>Fatorachian(2018)</t>
  </si>
  <si>
    <t>Design of a software architecture supporting business-to-government information sharing to improve public safety and security: Combining business rules, Events and blockchain technology</t>
  </si>
  <si>
    <t>Engelenburg(2019)</t>
  </si>
  <si>
    <t>Blockchain adoption for information sharing: risk decision-making in spacecraft supply chain</t>
  </si>
  <si>
    <t>Zheng(2021)</t>
  </si>
  <si>
    <t>Blockchain, chain of custody and trace elements: An overview of tracking and traceability opportunities in the gem industry</t>
  </si>
  <si>
    <t>Cartier(2018)</t>
  </si>
  <si>
    <t>How Blockchain Could Be Implemented for Exchanging Documentation in the Shipping Industry</t>
  </si>
  <si>
    <t>Loklindt(2018)</t>
  </si>
  <si>
    <t>Rethinking supply chains in the age of digitalization</t>
  </si>
  <si>
    <t>Hennelly(2020)</t>
  </si>
  <si>
    <t>An empirical analysis to assess the determinants of SaaS diffusion in
firms</t>
  </si>
  <si>
    <t>Martins(2016)</t>
  </si>
  <si>
    <t>Future applications of blockchain in business and  management: A Delphi study</t>
  </si>
  <si>
    <t>White(2017)</t>
  </si>
  <si>
    <t>Big Production Enterprise Supply Chain Endogenous Risk Management Based on Blockchain</t>
  </si>
  <si>
    <t>Modeling the Industry 4.0 adoption for sustainable production in Micro, Small &amp; Medium Enterprises</t>
  </si>
  <si>
    <t>Khanzode(2021)</t>
  </si>
  <si>
    <t>Supply chain financing strategy based on blockchain credit transfer function</t>
  </si>
  <si>
    <t>Liu(2021)</t>
  </si>
  <si>
    <t>Initial coin offerings for blockchain based product provenance authentication platforms</t>
  </si>
  <si>
    <t>Choi(2021)</t>
  </si>
  <si>
    <t>Optimal strategies for financing a three-level supply chain through blockchain platform finance</t>
  </si>
  <si>
    <t>Optimized Combination of e-commerce Platform Sales Model and Blockchain Anti-Counterfeit Traceability Service Strategy</t>
  </si>
  <si>
    <t>Guo(2021)</t>
  </si>
  <si>
    <t xml:space="preserve">Operational Research for Technology-Driven Supply Chains in the Industry 4.0 Era: Recent Development and Future Studies </t>
  </si>
  <si>
    <t>Luo(2021)</t>
  </si>
  <si>
    <t xml:space="preserve">
	An optimisation model for cloud-based supply chain network design: Case study in the banking industry</t>
  </si>
  <si>
    <t>Hajipour(2021)</t>
  </si>
  <si>
    <t>Digital supply chain: challenges and future directions</t>
  </si>
  <si>
    <t>Ageron(2021)</t>
  </si>
  <si>
    <t>Great partners: how deep learning and blockchain help improve business operations together</t>
  </si>
  <si>
    <t>A holonic architecture for the supply chain performance in industry 4.0 context</t>
  </si>
  <si>
    <t>Data-driven cloud simulation architecture for automated flexible production lines: application in real smart factories</t>
  </si>
  <si>
    <t>Quantifying SWOT analysis for cloud adoption using FAHP-DEMATEL approach: evidence from the manufacturing sector</t>
  </si>
  <si>
    <t>Sharma(2021)</t>
  </si>
  <si>
    <t>Blockchain technology development and implementation for global logistics operations: a reference model perspective</t>
  </si>
  <si>
    <t>Kamran(2021)</t>
  </si>
  <si>
    <t>A multi-tier architecture for the management of supply chain of cloud resources in a virtualized cloud environment: A novel SCM technique for cloud resources using ant colony optimization and spanning tree</t>
  </si>
  <si>
    <t>Aliyu(2021)</t>
  </si>
  <si>
    <t>Challenges and opportunities of cloud adoption in supply chain management: A swot analysis model</t>
  </si>
  <si>
    <t>Karvela(2021)</t>
  </si>
  <si>
    <t>Blockchain-Based Solution for the Traceability of Spare Parts in Manufacturing</t>
  </si>
  <si>
    <t>Hasan(2020)</t>
  </si>
  <si>
    <t>Examining the critical success factors of cloud computing adoption in the MSMEs by using ISM model</t>
  </si>
  <si>
    <t>Raut(2017)</t>
  </si>
  <si>
    <t>An analysis of the factors affecting the adoption of cloud consumer relationship management in the machinery industry in Taiwan</t>
  </si>
  <si>
    <t>Fu(2016)</t>
  </si>
  <si>
    <t>Impact of cloud-based mechanism on supply chain performance with supply disruption risk</t>
  </si>
  <si>
    <t>Lu(2020)</t>
  </si>
  <si>
    <t>Logisticschain: A Blockchain-Based Secure Storage Scheme for Logistics Data</t>
  </si>
  <si>
    <t>A conceptual modeling for achieving a performance and sustainability on smes using cloud computing technology</t>
  </si>
  <si>
    <t>Olayah(2019)</t>
  </si>
  <si>
    <t xml:space="preserve">Blockchain Network Model to Improve Supply Chain Visibility based on Smart Contract </t>
  </si>
  <si>
    <t>Mukthar(2020)</t>
  </si>
  <si>
    <t>A cloud-fog architecture for physical-internet-enabled supply chain</t>
  </si>
  <si>
    <t>Mededjel(2021)</t>
  </si>
  <si>
    <t xml:space="preserve">
	A novel model for optimisation of logistics and manufacturing operation service composition in Cloud manufacturing system focusing on cloud-entropy</t>
  </si>
  <si>
    <t>Integrated forward and reverse logistics in cloud manufacturing: an agent‑based multi‑layer architecture and optimization via genetic algorithm</t>
  </si>
  <si>
    <t>Hamidi Moghaddam (2021)</t>
  </si>
  <si>
    <t>Understanding the effect of cloud computing on organizational agility: An empirical examination</t>
  </si>
  <si>
    <t>A decision-aid model for evaluating challenges to blockchain adoption in supply chains</t>
  </si>
  <si>
    <t>Karuppiah(2021)</t>
  </si>
  <si>
    <t>Analyzing blockchain adoption barriers in manufacturing supply chains by the neutrosophic analytic hierarchy process</t>
  </si>
  <si>
    <t>Vafadarnikjoo(2021)</t>
  </si>
  <si>
    <t>Indian MSME’s Sustainable Adoption of Blockchain Technology for Supply Chain Management: A Socio-Technical Perspective</t>
  </si>
  <si>
    <t>Evaluating blockchain technology for reducing supply chain risks</t>
  </si>
  <si>
    <t>Lai(2021)</t>
  </si>
  <si>
    <t>Blockchain: an inter-organisational innovation likely to transform supply chain</t>
  </si>
  <si>
    <t>Laforet(2021)</t>
  </si>
  <si>
    <t>The Impact and Potential of Using Blockchain Enabled Smart Contracts in the Supply Chain Application Area</t>
  </si>
  <si>
    <t>Dhaiouir(2021)</t>
  </si>
  <si>
    <t>Analysing perceived role of blockchain technology in SCM context for the manufacturing industry</t>
  </si>
  <si>
    <t>Karamchandani(2021)</t>
  </si>
  <si>
    <t>Evaluation of “innovation chain + supply chain” fusion driven by blockchain technology under typical scenario</t>
  </si>
  <si>
    <t>Xing(2021)</t>
  </si>
  <si>
    <t>Technical sustainability of cloud-based blockchain integrated with machine learning for supply chain management</t>
  </si>
  <si>
    <t>Wong(2021)</t>
  </si>
  <si>
    <t xml:space="preserve">A literature review of blockchain technology applications in supply chains: A comprehensive analysis of themes, methodologies and industries </t>
  </si>
  <si>
    <t>Lim(2021)</t>
  </si>
  <si>
    <t>Sustainable supply chains with blockchain, IoT and RFID: A simulation on order management</t>
  </si>
  <si>
    <t>Varriale(2021)</t>
  </si>
  <si>
    <t>Price and Product Quality Decisions for a Two-Echelon Supply Chain in the Blockchain Era</t>
  </si>
  <si>
    <t>Sun(2021)</t>
  </si>
  <si>
    <t>A secured supply chain network for route optimization and product traceability using blockchain in internet of things</t>
  </si>
  <si>
    <t>Rani(2021)</t>
  </si>
  <si>
    <t>Potentials of blockchain technology in supply chain management: Long-term judgments of an international expert panel</t>
  </si>
  <si>
    <t>Kopyto(2020)</t>
  </si>
  <si>
    <t>Formalising product deletion across the supply chain: blockchain technology as a relational governance mechanism</t>
  </si>
  <si>
    <t>Zhu(2021)</t>
  </si>
  <si>
    <t>Blockchain-Based Agile Supply Chain Framework with IoT</t>
  </si>
  <si>
    <t>Risks to Big Data Analytics and Blockchain Technology Adoption in Supply Chains</t>
  </si>
  <si>
    <t>Narwane(2021)</t>
  </si>
  <si>
    <t>Blockchain-Based Secured Collaborative Model for Supply Chain Resource Sharing and Visibility</t>
  </si>
  <si>
    <t>Agrawal(2020)</t>
  </si>
  <si>
    <t>Factors Affecting the Organizational Adoption of Blockchain
Technology: Extending the Technology–Organization–
Environment (TOE) Framework in the Australian Context</t>
  </si>
  <si>
    <t>Malik(2021)</t>
  </si>
  <si>
    <t>Blockchain platforms in supply chains</t>
  </si>
  <si>
    <t>Blockchain and sustainable supply chain management in developing countries</t>
  </si>
  <si>
    <t>Kshetri(2021)</t>
  </si>
  <si>
    <t>Blockchain technology for bridging trust, traceability and transparency in
circular supply chain</t>
  </si>
  <si>
    <t>Centobelli(2021)</t>
  </si>
  <si>
    <t>Improving supply chain reliability with blockchain technology</t>
  </si>
  <si>
    <t>Korepin(2021)</t>
  </si>
  <si>
    <t>Coordination of a supply chain with an online platform considering green technology in the blockchain era</t>
  </si>
  <si>
    <t>Xu(2021)</t>
  </si>
  <si>
    <t>Supply chain transparency through blockchain-based traceability: An overview with demonstration</t>
  </si>
  <si>
    <t>Sunny(2020)</t>
  </si>
  <si>
    <t>Blockchain-based model to improve the performance of the next-generation digital supply chain</t>
  </si>
  <si>
    <t>Rana(2021)</t>
  </si>
  <si>
    <t>Blockchain adoption in logistics and supply chain: a literature review and research agenda</t>
  </si>
  <si>
    <t>Karakas(2021)</t>
  </si>
  <si>
    <t>Blockchain-based intelligent contract for factoring business in supply chains</t>
  </si>
  <si>
    <t>Zheng(2020)</t>
  </si>
  <si>
    <t xml:space="preserve">
Lassoing the bullwhip effect by applying blockchain to supply chains</t>
  </si>
  <si>
    <t>Blockchain for supply chain quality management: challenges and opportunities in context of open manufacturing and industrial internet of things</t>
  </si>
  <si>
    <t>Li(2020)</t>
  </si>
  <si>
    <t>Blockchain technology implications on supply chain management: A review of the literature</t>
  </si>
  <si>
    <t>Alalwi(2021)</t>
  </si>
  <si>
    <t>Blockchain technology in maritime supply chains: applications, architecture and challenges</t>
  </si>
  <si>
    <t>Stakeholders’ involvement in green supply chain: a perspective of blockchain IoT-integrated architecture</t>
  </si>
  <si>
    <t>Rane(2021)</t>
  </si>
  <si>
    <t>Blockchain-based privacy preservation for supply chains supporting lightweight multi-hop information accountability</t>
  </si>
  <si>
    <t>Bader(2021)</t>
  </si>
  <si>
    <t>Applying blockchain in the modern supply chain management: Its implication on open innovation</t>
  </si>
  <si>
    <t>Teodorescu(2021)</t>
  </si>
  <si>
    <t>An Integrated IoT-Blockchain Implementation for End-to-End Supply Chain</t>
  </si>
  <si>
    <t>Shahzad(2021)</t>
  </si>
  <si>
    <t>Blockchain-Based Forward and Reverse Supply Chains for E-waste Management</t>
  </si>
  <si>
    <t>Sahoo(2020)</t>
  </si>
  <si>
    <t>Overview on the blockchain-based supply chain systematics and their scalability tools</t>
  </si>
  <si>
    <t>Hellani(2020)</t>
  </si>
  <si>
    <t>Analytical evaluation of the barriers to blockchain technology implementation in supply chains</t>
  </si>
  <si>
    <t>Shaabani(2021)</t>
  </si>
  <si>
    <t>not about Lean</t>
  </si>
  <si>
    <t>Technology embracing by 3pl service providers in india: Tuticorin port trust – a case study</t>
  </si>
  <si>
    <t>Senthil, M., Ruthramathi, R., Gayathri, N.(2020)</t>
  </si>
  <si>
    <t>cloud computing and supply chain</t>
  </si>
  <si>
    <t>Supply chain professionals'intention to use cloud supply chain</t>
  </si>
  <si>
    <t>Nawaz, S.S.(2020)</t>
  </si>
  <si>
    <t>International Conference on Cyber Security Intelligence and Analytics, CSIA 2019</t>
  </si>
  <si>
    <t>Comparative study to understand and analyze cloud computing</t>
  </si>
  <si>
    <t xml:space="preserve"> Kaur, M., Sood, R., Kaur, J.(2019)</t>
  </si>
  <si>
    <t>E-commerce in supply chain management: Its introduction and prospects in the light industry</t>
  </si>
  <si>
    <t>Kashurnikov, S.N., Sevalnev, V.V., Truntsevsky, Y.V., Cherepanova, E.V., Berestneva, O.G.(2019)</t>
  </si>
  <si>
    <t>The “internet +" intelligent agricultural products circulation channel based on the fourth party logistics</t>
  </si>
  <si>
    <t>Liu, B.(2019)</t>
  </si>
  <si>
    <t>Proceedings - 2018 International Conference on Wireless Networks and Mobile Communications, WINCOM 2018</t>
  </si>
  <si>
    <t>2019, Proceedings - 2018 International Conference on Wireless Networks and Mobile Communications, WINCOM 2018</t>
  </si>
  <si>
    <t>The mediating role of intention to adopt in the relationship between the information processing requirements and information processing capacity: The application of cloud computing in thai auto supply chain</t>
  </si>
  <si>
    <t>Laosillapacharoen, K., Somjai, S., Meechaiwong, A., Vipaporn, T.(2019)</t>
  </si>
  <si>
    <t>Multifaceted scope of supply chain: Evidence from Indonesia</t>
  </si>
  <si>
    <t xml:space="preserve"> Wiyatia, R., Priyohadi, N.D., Pancaningrum, E., Prawironegoro, D., Santoso, A.(2019)</t>
  </si>
  <si>
    <t>Predicting ease of implementation of GSCM</t>
  </si>
  <si>
    <t xml:space="preserve"> Jalui, S.S., Gardi, S., Chityala, D., Kurian, J.(2019)</t>
  </si>
  <si>
    <t>3rd EAI International Conference on Advanced Hybrid Information Processing, ADHIP 2019</t>
  </si>
  <si>
    <t>Lecture Notes of the Institute for Computer Sciences, Social-Informatics and Telecommunications Engineering, LNICST
301 LNICST(2019)</t>
  </si>
  <si>
    <t>16th International Conference on Mobile Web and Intelligent Information Systems, MobiWIS 2019</t>
  </si>
  <si>
    <t>Lecture Notes in Computer Science (2019)</t>
  </si>
  <si>
    <t>Innovative undergraduate degree programs in data science and business analytics</t>
  </si>
  <si>
    <t xml:space="preserve">Proceedings of the International Conference on Industrial Engineering and Operations Management
2019(MAR), pp. 2059-2060 </t>
  </si>
  <si>
    <t>4th International Conference on Human Centered Computing, HCC 2018</t>
  </si>
  <si>
    <t>9th International EAI Conference on Broadband Communications, Networks, and Systems, Broadnets 2018</t>
  </si>
  <si>
    <t>Emerging trends in industry 4.0 with innovative case study of human balance &amp; rehabilitation engineering</t>
  </si>
  <si>
    <t>Proceedings of the International Conference on Industrial Engineering and Operations Management
pp. 1427-1428</t>
  </si>
  <si>
    <t>2018 8th International Conference on Computer Science and Information Technology, CSIT 2018</t>
  </si>
  <si>
    <t xml:space="preserve"> A cloud base solution for improving the efficiency of supply chain management</t>
  </si>
  <si>
    <t>Baral, M.M., Verma, A.(2018)</t>
  </si>
  <si>
    <t>ACM International Conference Proceeding Series</t>
  </si>
  <si>
    <t>ACM International Conference Proceeding Series
Part F137134(2018)</t>
  </si>
  <si>
    <t>IOP Conference Series: Materials Science and Engineering</t>
  </si>
  <si>
    <t>IOP Conference Series: Materials Science and Engineering
308(1)(2018)</t>
  </si>
  <si>
    <t>Proceedings of 2017 International Conference of Cloud Computing Technologies and Applications, CloudTech 2017</t>
  </si>
  <si>
    <t>Proceedings of 2017 International Conference of Cloud Computing Technologies and Applications, CloudTech 2017
2018-January</t>
  </si>
  <si>
    <t>2017 IEEE 8th International Conference on Intelligent Computing and Information Systems, ICICIS 2017</t>
  </si>
  <si>
    <t>2017 IEEE 8th International Conference on Intelligent Computing and Information Systems, ICICIS 2017
2018-January</t>
  </si>
  <si>
    <t>Empirical research on internal control of papermaking enterprise accounting information construction based on cloud computing</t>
  </si>
  <si>
    <t>Qigong, Y.(2018)</t>
  </si>
  <si>
    <t>Revolutionize Supply Chain Collaborations through cloud implementation</t>
  </si>
  <si>
    <t>Chandra, D.R., van Hillegersberg, J.(2018)</t>
  </si>
  <si>
    <t xml:space="preserve"> Procedia Computer Science</t>
  </si>
  <si>
    <t>Procedia Computer Science
134</t>
  </si>
  <si>
    <t>Role of big data in decision making</t>
  </si>
  <si>
    <t xml:space="preserve"> Jeble, S., Kumari, S., Patil, Y.(2018)</t>
  </si>
  <si>
    <t>7th International Workshop on Service Orientation in Holonic and Multi-agent Manufacturing, SOHOMA 2017</t>
  </si>
  <si>
    <t>Studies in Computational Intelligence
762</t>
  </si>
  <si>
    <t xml:space="preserve"> ACM International Conference Proceeding Series</t>
  </si>
  <si>
    <t xml:space="preserve"> ACM International Conference Proceeding Series(2017)</t>
  </si>
  <si>
    <t>Cognitive hyperconnected digital transformation: Internet of things intelligence evolution (  Book)</t>
  </si>
  <si>
    <t>Vermesan, O., Bacquet, J.(2017)</t>
  </si>
  <si>
    <t>Level 4 serialization explained: The core principles of a Level 4 system make it uniquely positioned to deliver data-sharing capability up, down, and across the supply chain</t>
  </si>
  <si>
    <t xml:space="preserve"> Pharmaceutical Processing
32(6), pp. 18-21</t>
  </si>
  <si>
    <t xml:space="preserve"> ACM International Conference Proceeding Series Part F131202(2017)</t>
  </si>
  <si>
    <t xml:space="preserve"> 2017 3rd International Conference on Information Management, ICIM 2017</t>
  </si>
  <si>
    <t>ACM International Conference Proceeding Series
Part F129684</t>
  </si>
  <si>
    <t>2017 6th International Conference on Industrial Technology and Management, ICITM 2017</t>
  </si>
  <si>
    <t xml:space="preserve"> 2017 6th International Conference on Industrial Technology and Management, ICITM 2017</t>
  </si>
  <si>
    <t xml:space="preserve"> Ontology-based information integration and decision making in prefabricated construction component supply chain</t>
  </si>
  <si>
    <t xml:space="preserve"> AMCIS 2017 - America's Conference on Information Systems: A Tradition of Innovation
2017-August</t>
  </si>
  <si>
    <t>Towards big data-driven logistics value chains for effective decision making and performance measurement</t>
  </si>
  <si>
    <t xml:space="preserve"> Proceedings of the 11th European Conference on Information Systems Management, ECISM 2017
pp. 233-241</t>
  </si>
  <si>
    <t>Cloud-based Manufacturing Ecosystem -application development</t>
  </si>
  <si>
    <t>Proceedings of the International Conference on Industrial Engineering and Operations Management
2017(OCT), pp. 1354-1362</t>
  </si>
  <si>
    <t>CEUR Workshop Proceedings</t>
  </si>
  <si>
    <t>CEUR Workshop Proceedings
2016</t>
  </si>
  <si>
    <t>14th European, Mediterranean, and Middle Eastern Conference on Information Systems, EMCIS 2017</t>
  </si>
  <si>
    <t>Lecture Notes in Business Information Processing
299, pp. 1-678(2017)</t>
  </si>
  <si>
    <t xml:space="preserve"> Why supply chain transparency and data integrity are crucial for pharma quality</t>
  </si>
  <si>
    <t>Gaertner, R.(2016)</t>
  </si>
  <si>
    <t>Supply chain communication and operational management in the automotive components supply chains in South Africa using cloud hosted information systems</t>
  </si>
  <si>
    <t>Tlamelo, P.(2016)</t>
  </si>
  <si>
    <t>Minimizing cost using cloud computing with RFID based supply chain management</t>
  </si>
  <si>
    <t>Pattnayak, P., Pradhan, J.(2016)</t>
  </si>
  <si>
    <t>Research on synergetic pricing strategy of cloud-closed loop supply chains</t>
  </si>
  <si>
    <t xml:space="preserve"> Jiang, M., Lin, X., Ren, H.(2016)</t>
  </si>
  <si>
    <t>Service-oriented traceability platform for packaged foods supply chain</t>
  </si>
  <si>
    <t xml:space="preserve"> Liu, G., Li, Z., Lai, X., Jing, Y.(2016)</t>
  </si>
  <si>
    <t>Integrated collaborative tools for precast supply chain management</t>
  </si>
  <si>
    <t>Abedi, M., Fathi, M.S., Mirasa, A.K., Rawai, N.M.(2016)</t>
  </si>
  <si>
    <t>Cloud-based virtual supply chain</t>
  </si>
  <si>
    <t xml:space="preserve"> Helo, P., Shamsuzzoha, A., Sandhu, M.(2016)</t>
  </si>
  <si>
    <t>Mobile supply chain management: Moving where?</t>
  </si>
  <si>
    <t xml:space="preserve"> Barata, J., Da Cunha, P.R.(2016)</t>
  </si>
  <si>
    <t xml:space="preserve"> Will blockchain technology revolutionize excipient supply chain management?</t>
  </si>
  <si>
    <t>Apte, S., Petrovsky, N.(2016)</t>
  </si>
  <si>
    <t>Pacific Asia Conference on Information Systems, PACIS 2016 - Proceedings</t>
  </si>
  <si>
    <t xml:space="preserve"> Pacific Asia Conference on Information Systems, PACIS 2016 - Proceedings</t>
  </si>
  <si>
    <t>Proceedings of the 2016 2nd International Conference on Contemporary Computing and Informatics, IC3I 2016</t>
  </si>
  <si>
    <t>13th IFIP WG 5.1 International Conference on Product Lifecycle Management for Digital Transformation of Industries, PLM 2016</t>
  </si>
  <si>
    <t>IFIP Advances in Information and Communication Technology
492, pp. 1-654</t>
  </si>
  <si>
    <t>Proceedings - 2015 7th International Conference on Measuring Technology and Mechatronics Automation, ICMTMA 2015</t>
  </si>
  <si>
    <t>Coordination strategies of the cloud computing service supply chain based on the service level agreement</t>
  </si>
  <si>
    <t>Wei, L.Y., Yang, X.H.(2015)</t>
  </si>
  <si>
    <t>Processes for delivering cloud computing resources</t>
  </si>
  <si>
    <t>Li, C.L., Li, L., Tao, M.M.(2015)</t>
  </si>
  <si>
    <t>A Hadoop-based data processing platform for fresh agro-products traceability</t>
  </si>
  <si>
    <t>Xu, M., Siraj, S., Qi, L.(2015)</t>
  </si>
  <si>
    <t>Witness dynamic simulation for supply chain design and optimisation</t>
  </si>
  <si>
    <t>Dyntar, J., Strachotova, D.(2015)</t>
  </si>
  <si>
    <t>The impact of internet of things technologies on supply chain performance: The mediating role of competitive strategy</t>
  </si>
  <si>
    <t>Weng, W.-H., Lin, W.-T.(2015)</t>
  </si>
  <si>
    <t>Agent-based modeling and simulation of pooled warehouse intelligent management</t>
  </si>
  <si>
    <t>Mathlouthi, W., Ben Saoud, N.B., Sboui, S.(2015)</t>
  </si>
  <si>
    <t>Cloud-based government procurement information integration platform</t>
  </si>
  <si>
    <t>Wang, P.Y., Shen, J., Guo, W.Q., Zhang, C., Zhang, B.(2015)</t>
  </si>
  <si>
    <t>IFIP WG 5.7 International Conference on Advances in Production Management Systems, APMS 2015</t>
  </si>
  <si>
    <t>IFIP Advances in Information and Communication Technology
460, pp. 1-658</t>
  </si>
  <si>
    <t xml:space="preserve"> IFIP Advances in Information and Communication Technology
459, pp. 1-654</t>
  </si>
  <si>
    <t xml:space="preserve"> 1st International Conference on Big Data Computing and Communications, BigCom 2015</t>
  </si>
  <si>
    <t>Lecture Notes in Computer Science (including subseries Lecture Notes in Artificial Intelligence and Lecture Notes in Bioinformatics)
9196, pp. 1-513</t>
  </si>
  <si>
    <t>ACM International Conference Proceeding Series
9-11-October-2014</t>
  </si>
  <si>
    <t>New heights</t>
  </si>
  <si>
    <t>Goel, A.(2014)</t>
  </si>
  <si>
    <t>2013 International Conference on Services Science and Services Information Technology, SSSIT 2013</t>
  </si>
  <si>
    <t xml:space="preserve"> WIT Transactions on Information and Communication Technologies
52</t>
  </si>
  <si>
    <t xml:space="preserve"> 2013 International Conference of Information Technology and Industrial Engineering, ITIE 2013</t>
  </si>
  <si>
    <t>WIT Transactions on Information and Communication Technologies
48 VOLUME 2</t>
  </si>
  <si>
    <t>2013 International Conference of Information Technology and Industrial Engineering, ITIE 2013</t>
  </si>
  <si>
    <t>WIT Transactions on Information and Communication Technologies
48 VOLUME 1</t>
  </si>
  <si>
    <t xml:space="preserve"> ERP software continues rapid growth of ideal power</t>
  </si>
  <si>
    <t>Camillo, J.(2014)</t>
  </si>
  <si>
    <t xml:space="preserve"> 3rd International Conference on Green Power, Materials and Manufacturing Technology and Applications, GPMMTA 2013</t>
  </si>
  <si>
    <t>Applied Mechanics and Materials
484-485(2014)</t>
  </si>
  <si>
    <t>Research and application of cloud computing based on supply chain information system</t>
  </si>
  <si>
    <t>Jia, H.(2014)</t>
  </si>
  <si>
    <t>A method for evaluating and measuring cloud computing business process</t>
  </si>
  <si>
    <t xml:space="preserve">Debnath, N., Salgado, C., Peralta, M., (...), Montejano, G., Lee, I.(2014) </t>
  </si>
  <si>
    <t>Patient-centred healthcare: Stakeholder views of cloud computing on information sharing and communication</t>
  </si>
  <si>
    <t>Khisro, J., Bergenstjerna, M., Magoulas, T., Pessi, K.(2014)</t>
  </si>
  <si>
    <t>Design of a loose pallet pool based on cloud computing</t>
  </si>
  <si>
    <t xml:space="preserve"> Ren, J.(2014)</t>
  </si>
  <si>
    <t>The optimal-path algorithm based on the cloud platform</t>
  </si>
  <si>
    <t>Xiang, S., Song, X., Wen, J., (...), Li, J., Liu, X.(2014)</t>
  </si>
  <si>
    <t>Optimizing supply chain distribution using cloud based autonomous information</t>
  </si>
  <si>
    <t>Gupta, S., Jones, E.C.(2014)</t>
  </si>
  <si>
    <t xml:space="preserve"> A cloud-based SOA for enhancing information exchange and decision support in ITT operations</t>
  </si>
  <si>
    <t>Heilig, L., Voß, S.(2014)</t>
  </si>
  <si>
    <t>Enterprise networks integration in a sensing environment: A case study</t>
  </si>
  <si>
    <t>Li, Q., Luo, H., Xie, P.-X., Feng, X.-Q.(2014)</t>
  </si>
  <si>
    <t>Procurement auctions to maximize players' utility in cloud markets</t>
  </si>
  <si>
    <t>Bonacquisto, P., Di Modica, G., Petralia, G., Tomarchio, O.(2014)</t>
  </si>
  <si>
    <t>A simulation study: The business value of E-business for a maintenance provider</t>
  </si>
  <si>
    <t>Raphaeli, O., Rosenfeld, L., Fink, L., Berman, S.(2014)</t>
  </si>
  <si>
    <t>Implications of saas on competencies of it-brokerages</t>
  </si>
  <si>
    <t>Overeem, G., Vreeken, A.(2014)</t>
  </si>
  <si>
    <t>OR56 Annual Conference - Keynote Papers</t>
  </si>
  <si>
    <t>OR56 Annual Conference - Keynote Papers
pp. 136(2014)</t>
  </si>
  <si>
    <t>8th International Conference on e-Commerce in Developing Countries: With Focus on e-Trust, ECDC 2014</t>
  </si>
  <si>
    <t>Information need in cloud service procurement-an exploratory case study</t>
  </si>
  <si>
    <t>Wollersheim, J., Pfaff, M., Krcmar, H.(2014)</t>
  </si>
  <si>
    <t>Analysis of economic efficiency of the electronic procurement system application at an industrial enterprise</t>
  </si>
  <si>
    <t>Medzhybovska, N.S.(2014)</t>
  </si>
  <si>
    <t>Choreography-based consolidation of multi-instance BPEL processes</t>
  </si>
  <si>
    <t>Wagner, S., Kopp, O., Leymann, F.(2014)</t>
  </si>
  <si>
    <t>2013 International Conference of Information Science and Management Engineering, ISME 2013, Volume 1</t>
  </si>
  <si>
    <t>WIT Transactions on Information and Communication Technologies
46 VOLUME 1(2014)</t>
  </si>
  <si>
    <t xml:space="preserve"> 2013 International Conference of Information Science and Management Engineering, ISME 2013, Volume 2</t>
  </si>
  <si>
    <t>WIT Transactions on Information and Communication Technologies
46 VOLUME 2(2014)</t>
  </si>
  <si>
    <t xml:space="preserve"> 2013 International Conference of Information Science and Management Engineering, ISME 2013, Volume 3</t>
  </si>
  <si>
    <t>2013 International Conference on Communication Technology, ICCT 2013</t>
  </si>
  <si>
    <t>WIT Transactions on Information and Communication Technologies
51(2014)</t>
  </si>
  <si>
    <t>3rd International Conference on Green Communications and Networks, GCN 2013</t>
  </si>
  <si>
    <t xml:space="preserve"> WIT Transactions on Information and Communication Technologies
54 VOLUME 1(2014)</t>
  </si>
  <si>
    <t>20th Americas Conference on Information Systems, AMCIS 2014</t>
  </si>
  <si>
    <t xml:space="preserve"> 20th Americas Conference on Information Systems, AMCIS 2014</t>
  </si>
  <si>
    <t>2014 International conference on Mechatronics and Intelligent Materials, MIM 2014</t>
  </si>
  <si>
    <t>Advanced Materials Research
971-973</t>
  </si>
  <si>
    <t>2013 International Conference on Mechatronics and Information Technology, ICMIT 2013</t>
  </si>
  <si>
    <t xml:space="preserve"> Applied Mechanics and Materials
462-463</t>
  </si>
  <si>
    <t>Applying big data and linked data concepts in supply chains management</t>
  </si>
  <si>
    <t>Robak, S., Franczyk, B., Robak, M.(20139</t>
  </si>
  <si>
    <t>19th Americas Conference on Information Systems, AMCIS 2013, Volume 4</t>
  </si>
  <si>
    <t>19th Americas Conference on Information Systems, AMCIS 2013 - Hyperconnected World: Anything, Anywhere, Anytime
4</t>
  </si>
  <si>
    <t>19th Americas Conference on Information Systems, AMCIS 2013, Volume 1</t>
  </si>
  <si>
    <t>19th Americas Conference on Information Systems, AMCIS 2013 - Hyperconnected World: Anything, Anywhere, Anytime
1</t>
  </si>
  <si>
    <t>19th Americas Conference on Information Systems, AMCIS 2013, Volume 3</t>
  </si>
  <si>
    <t>19th Americas Conference on Information Systems, AMCIS 2013 - Hyperconnected World: Anything, Anywhere, Anytime
3</t>
  </si>
  <si>
    <t>19th Americas Conference on Information Systems, AMCIS 2013, Volume 2</t>
  </si>
  <si>
    <t>19th Americas Conference on Information Systems, AMCIS 2013 - Hyperconnected World: Anything, Anywhere, Anytime
2</t>
  </si>
  <si>
    <t>19th Americas Conference on Information Systems, AMCIS 2013, Volume 5</t>
  </si>
  <si>
    <t xml:space="preserve"> 19th Americas Conference on Information Systems, AMCIS 2013 - Hyperconnected World: Anything, Anywhere, Anytime
5</t>
  </si>
  <si>
    <t>Project delivery methods of the future, cloud computing, and BIM</t>
  </si>
  <si>
    <t>Cholakis, P.N., Cholakis, N.(2013)</t>
  </si>
  <si>
    <t>3rd International Conference on Advanced Design and Manufacturing Engineering, ADME 2013</t>
  </si>
  <si>
    <t>Applied Mechanics and Materials
397-400(2013)</t>
  </si>
  <si>
    <t>2013 2nd International Conference on Information Technology and Management Innovation, ICITMI 2013</t>
  </si>
  <si>
    <t xml:space="preserve"> Applied Mechanics and Materials
411-414(2013)</t>
  </si>
  <si>
    <t xml:space="preserve"> 2013 2nd International Symposium on Manufacturing Systems Engineering, ISMSE 2013</t>
  </si>
  <si>
    <t>Applied Mechanics and Materials
404(2013)</t>
  </si>
  <si>
    <t>2nd International Conference on Automatic Control and Mechatronic Engineering, ICACME 2013</t>
  </si>
  <si>
    <t>Applied Mechanics and Materials
415(2013)</t>
  </si>
  <si>
    <t>2013 International Conference on Information Engineering for Mechanics and Materials, ICIMM 2013</t>
  </si>
  <si>
    <t>Applied Mechanics and Materials
422</t>
  </si>
  <si>
    <t>Federated ICT for global supply chains: IT service management in cross-border trade</t>
  </si>
  <si>
    <t>Heikkurinen, M., Appleton, O., Urciuoli, L., Hintsa, J.(2013)</t>
  </si>
  <si>
    <t>2013 Asian Pacific Conference on Mechatronics and Control Engineering, APCMCE 2013</t>
  </si>
  <si>
    <t>Applied Mechanics and Materials
339</t>
  </si>
  <si>
    <t xml:space="preserve"> 2013 2nd International Conference on Manufacture Engineering, Quality and Production System, ICMEQP 2013</t>
  </si>
  <si>
    <t>Advanced Materials Research
711</t>
  </si>
  <si>
    <t>2013 International Conference on Applied Science, Engineering and Technology, ICASET 2013</t>
  </si>
  <si>
    <t>Advanced Materials Research
709</t>
  </si>
  <si>
    <t>Informatics and Management Science VI</t>
  </si>
  <si>
    <t>Lecture Notes in Electrical Engineering
209 LNEE(2013)</t>
  </si>
  <si>
    <t xml:space="preserve"> 2012 2nd International Conference on Management, Manufacturing and Materials Engineering, ICMMM 2012</t>
  </si>
  <si>
    <t>Advanced Materials Research
601</t>
  </si>
  <si>
    <t>Enabling lean supply with a cloud computing platform - An exploratory case study</t>
  </si>
  <si>
    <t>Azambuja, M., Schnitzer, T., Sahin, M., Lee, F.(2013)</t>
  </si>
  <si>
    <t>The role of "service return": An exploratory study on cloud computing for logistics</t>
  </si>
  <si>
    <t>Schrödl, H., Simkin, P.(2013)</t>
  </si>
  <si>
    <t>A cloud computing methodology for industrial automation and manufacturing execution system</t>
  </si>
  <si>
    <t>Giriraj, M., Muthu, S.(2013)</t>
  </si>
  <si>
    <t>Using cloud, modularity, and make-to-upgrade strategy for integrating customized-oriented supply networks</t>
  </si>
  <si>
    <t>Mehrsai, A., Karimi, H.-R., Thoben, K.-D.(2013)</t>
  </si>
  <si>
    <t>ASCP model' for managing value chain: A promoter of BPM and SOA synergy</t>
  </si>
  <si>
    <t>AlSudairi, M.A.T., Vasista, T.G.(2013)</t>
  </si>
  <si>
    <t>Proceedings - International Carnahan Conference on Security Technology</t>
  </si>
  <si>
    <t>Proceedings - International Carnahan Conference on Security Technology(2013)</t>
  </si>
  <si>
    <t>Assessment of supply chain agility in a cloud computing-based framework</t>
  </si>
  <si>
    <t>Azevedo, S., Prata, P., Fazendeiro, P., Cruz-Machado, V.(2012)</t>
  </si>
  <si>
    <t>Towards a cloud computing selection and evaluation environment for very large business applications</t>
  </si>
  <si>
    <t>Wind, S., Repschläger, J., Zarnekow, R.(2012)</t>
  </si>
  <si>
    <t>Modular representation of a business processl planner</t>
  </si>
  <si>
    <t>Tasharrofi, S., Ternovska, E.(2012)</t>
  </si>
  <si>
    <t>18th Americas Conference on Information Systems 2012, AMCIS 2012, Volume 2</t>
  </si>
  <si>
    <t xml:space="preserve"> 18th Americas Conference on Information Systems 2012, AMCIS 2012
2</t>
  </si>
  <si>
    <t xml:space="preserve"> 18th Americas Conference on Information Systems 2012, AMCIS 2012, Volume 6</t>
  </si>
  <si>
    <t>18th Americas Conference on Information Systems 2012, AMCIS 2012
6</t>
  </si>
  <si>
    <t>18th Americas Conference on Information Systems 2012, AMCIS 2012, Volume 3</t>
  </si>
  <si>
    <t>18th Americas Conference on Information Systems 2012, AMCIS 2012
3</t>
  </si>
  <si>
    <t>18th Americas Conference on Information Systems 2012, AMCIS 2012, Volume 5</t>
  </si>
  <si>
    <t>18th Americas Conference on Information Systems 2012, AMCIS 2012
5</t>
  </si>
  <si>
    <t>18th Americas Conference on Information Systems 2012, AMCIS 2012, Volume 1</t>
  </si>
  <si>
    <t>18th Americas Conference on Information Systems 2012, AMCIS 2012
1</t>
  </si>
  <si>
    <t xml:space="preserve"> 18th Americas Conference on Information Systems 2012, AMCIS 2012, Volume 4</t>
  </si>
  <si>
    <t>18th Americas Conference on Information Systems 2012, AMCIS 2012
4</t>
  </si>
  <si>
    <t>Cloud computing technology for collaborative information system in construction industry</t>
  </si>
  <si>
    <t>Abedi, M., Fathi, M.S., Rawai, S.(2012)</t>
  </si>
  <si>
    <t>A construction kit of flexible it-services for supply chain planning and operations Sebastian Steinbuss1</t>
  </si>
  <si>
    <t>Klingebiel, K., Yüzgülec, G., Hegmanns, T.(2012)</t>
  </si>
  <si>
    <t>Purchasing cloud-based product-service bundles in value networks - The role of manageable workloads</t>
  </si>
  <si>
    <t>Bensch, S., Schrödl, H.(2012)</t>
  </si>
  <si>
    <t>Scor in the cloud-potential of cloud computing for the optimization of supply chain management systems</t>
  </si>
  <si>
    <t>Holger, S., Klaus, T.(2011)</t>
  </si>
  <si>
    <t xml:space="preserve"> A unified CAD-PLM architecture for improving electronics design productivity through automation, collaboration, and cloud computing</t>
  </si>
  <si>
    <t>Friedman, J., Truong, N., Srivastava, M.(2011)</t>
  </si>
  <si>
    <t>The impact of security and scalability of cloud service on supply chain performance</t>
  </si>
  <si>
    <t>Durowoju, O.A., Chan, H.K., Wang, X.(2011)</t>
  </si>
  <si>
    <t>Proceedings of the European, Mediterranean and Middle Eastern Conference on Information Systems - Informing Responsible Management: Sustainability in Emerging Economies, EMCIS 2011</t>
  </si>
  <si>
    <t xml:space="preserve"> 2011 8th International Conference and Expo on Emerging Technologies for a Smarter World, CEWIT 2011</t>
  </si>
  <si>
    <t>2011 8th International Conference and Expo on Emerging Technologies for a Smarter World, CEWIT 2011</t>
  </si>
  <si>
    <t xml:space="preserve"> 2011 3rd International Conference on Environmental Science and Information Application Technology, ESIAT 2011</t>
  </si>
  <si>
    <t xml:space="preserve"> Procedia Environmental Sciences
10(PART A)(2011)</t>
  </si>
  <si>
    <t>2011 3rd International Conference on Environmental Science and Information Application Technology, ESIAT 2011</t>
  </si>
  <si>
    <t>Procedia Environmental Sciences
10(PART C)(2011)</t>
  </si>
  <si>
    <t>Procedia Environmental Sciences
10(PART B)(2011)</t>
  </si>
  <si>
    <t>Design of RFID cloud services in a low bandwidth Network Environment</t>
  </si>
  <si>
    <t>Mo, J.P.T., Lorchirachoonkul, W.(2011)</t>
  </si>
  <si>
    <t>Using food and agriculture cloud to improve value of food chain</t>
  </si>
  <si>
    <t>Satake, Y., Yamazaki, T.(2011)</t>
  </si>
  <si>
    <t>Cloud service supply chain</t>
  </si>
  <si>
    <t>Ferguson, D.F.(2011)</t>
  </si>
  <si>
    <t>Advanced Research on Material Engineering, Chemistry, Bioinformatics, MECB 2011</t>
  </si>
  <si>
    <t>Advanced Materials Research
282-283(2011)</t>
  </si>
  <si>
    <t>Manufacturing and services: From mass production to mass customization</t>
  </si>
  <si>
    <t>Tien, J.M.(2011)</t>
  </si>
  <si>
    <t>Computer and Computing Technologies in Agriculture IV - 4th IFIP TC 12 Conference, CCTA 2010, Selected Papers</t>
  </si>
  <si>
    <t xml:space="preserve"> IFIP Advances in Information and Communication Technology
347 AICT(PART 4)</t>
  </si>
  <si>
    <t xml:space="preserve"> Computer and Computing Technologies in Agriculture IV - 4th IFIP TC 12 Conference, CCTA 2010, Selected Papers</t>
  </si>
  <si>
    <t xml:space="preserve"> IFIP Advances in Information and Communication Technology
346 AICT(PART 3)</t>
  </si>
  <si>
    <t xml:space="preserve"> IFIP Advances in Information and Communication Technology
345 AICT(PART 2)</t>
  </si>
  <si>
    <t xml:space="preserve"> IFIP Advances in Information and Communication Technology
344 AICT(PART 1)</t>
  </si>
  <si>
    <t xml:space="preserve"> Four reasons to consider the cloud</t>
  </si>
  <si>
    <t xml:space="preserve"> Pentecost, K.(2011)</t>
  </si>
  <si>
    <t>Constructing and evaluating supply-chain systems in a cloud-connected enterprise</t>
  </si>
  <si>
    <t>Ferguson, D.F., Hadar, E.(2010)</t>
  </si>
  <si>
    <t>Aerospace tackles barriers to use of cloud computing</t>
  </si>
  <si>
    <t>Warwick, G.(2010)</t>
  </si>
  <si>
    <t>Exact algorithms for energy-efficient virtual machine placement in data centers</t>
  </si>
  <si>
    <t>Wei, C., Hu, Z.-H., Wang, Y.-G. (2020)</t>
  </si>
  <si>
    <t>Under what conditions can an application service firm with in-house computing benefit from cloudbursting?</t>
  </si>
  <si>
    <t>Chen, L.-M., Chang, W.-L. (2020)</t>
  </si>
  <si>
    <t>Examining earliest identifiable timing of crops using all available Sentinel 1/2 imagery and Google Earth Engine</t>
  </si>
  <si>
    <t>You, N., Dong, J.(2020)</t>
  </si>
  <si>
    <t>Run-time interpretation of information system application models in mobile cloud environments</t>
  </si>
  <si>
    <t>Tanković, N., Galinac Grbac, T.(2020)</t>
  </si>
  <si>
    <t>A new model of industrial internet of things with security mechanism—An application in complex workshop of diesel engine</t>
  </si>
  <si>
    <t>Liu, J., Chen, M., Wang, L.(2020)</t>
  </si>
  <si>
    <t>Cyber risk assessment in cloud provider environments: Current models and future needs</t>
  </si>
  <si>
    <t>Akinrolabu, O., Nurse, J.R.C., Martin, A., New, S.</t>
  </si>
  <si>
    <t>Research and Implementation of Intelligent ERP Platform for SMEs Based on Cloud Computing</t>
  </si>
  <si>
    <t>Wen, Y.(2019)</t>
  </si>
  <si>
    <t xml:space="preserve"> RFID data warehousing and OLAP with hive</t>
  </si>
  <si>
    <t>Yoo, Y., Yoo, J.S.(2019)</t>
  </si>
  <si>
    <t xml:space="preserve"> Mass-scale red cell genotyping of blood donors: from data visualization to historical antigen labeling and donor recruitment</t>
  </si>
  <si>
    <t>Denomme, G.A., Anani, W.Q.(2019)</t>
  </si>
  <si>
    <t xml:space="preserve"> Biomass power generation fuel procurement and storage modes evaluation: A case study in Jilin</t>
  </si>
  <si>
    <t>Yuan, J., Luo, X., Ding, X., Liu, C., Li, C.(2019)</t>
  </si>
  <si>
    <t>Security and trust issues on digital supply chain</t>
  </si>
  <si>
    <t>Zhang, H., Nakamura, T., Sakurai, K.(2019)</t>
  </si>
  <si>
    <t>A novel group ownership transfer protocol for RFID systems</t>
  </si>
  <si>
    <t>Lee, C.-C., Li, C.-T., Cheng, C.-L., Lai, Y.-M.(2019)</t>
  </si>
  <si>
    <t>Towards the definition an innovative supply chain: AMSA, an application of the cloud manufacturing</t>
  </si>
  <si>
    <t>Calabrese, M., Primo, T., Prete, A.D., Filitti, G.(2019)</t>
  </si>
  <si>
    <t>Assessing the Security Risks of Multicloud SaaS Applications: A Real-World Case Study</t>
  </si>
  <si>
    <t>Akinrolabu, O., New, S., Martin, A.(2019)</t>
  </si>
  <si>
    <t xml:space="preserve"> Implications of blockchain in industry 4.O</t>
  </si>
  <si>
    <t>Mushtaq, A., Haq, I.U.(2019)</t>
  </si>
  <si>
    <t>A secured storage and privacy-preserving model using CRT for providing security on cloud and IoT-based applications</t>
  </si>
  <si>
    <t>Prabhu kavin, B., Ganapathy, S.(2019)</t>
  </si>
  <si>
    <t>Above the Clouds: A Brief Study</t>
  </si>
  <si>
    <t xml:space="preserve"> Chakraborty, S., Thapaliya, A.(2019)</t>
  </si>
  <si>
    <t>Privacy preservation using hybrid cloud environment and Map-Reduce for data deduplication</t>
  </si>
  <si>
    <t>Mote, R.D., Pawar, A.V.(2019)</t>
  </si>
  <si>
    <t xml:space="preserve"> A cybersecurity strategy for Industry 4.0</t>
  </si>
  <si>
    <t>Barrios, R.M., Schippers, D., Heiden, C., Pappas, G.(2019)</t>
  </si>
  <si>
    <t>Interoperability between BIM models and 4.0 approach: Theoretical models and practical cases</t>
  </si>
  <si>
    <t>Pini, K., Cataldi, G., Faini, G., (...), Menegola, I., Sattamino, P.(2019)</t>
  </si>
  <si>
    <t>Process Planning in Era 4.0</t>
  </si>
  <si>
    <t>Kumar, K., Zindani, D., Davim, J.P.(2019)</t>
  </si>
  <si>
    <t>A Cloud-Fog Based Smart Grid Model Using Max-Min Scheduling Algorithm for Efficient Resource Allocation</t>
  </si>
  <si>
    <t>Rasheed, S., Javaid, N., Rehman, S., (...), Zafar, F., Naeem, M.(2019)</t>
  </si>
  <si>
    <t xml:space="preserve"> The internet of things for smart manufacturing: A review</t>
  </si>
  <si>
    <t>Yang, H., Kumara, S., Bukkapatnam, S.T.S., Tsung, F.(2019)</t>
  </si>
  <si>
    <t>CSCCRA: A novel quantitative risk assessment model for cloud service providers</t>
  </si>
  <si>
    <t>Cloud-based intelligent system for supply chain management: A future roadmap for SCM technologies</t>
  </si>
  <si>
    <t xml:space="preserve"> roadmap for SCM technologies Baral, M.M., Verma, A.</t>
  </si>
  <si>
    <t>The disruptive impact of future advanced ICTs on maritime transport: a systematic review</t>
  </si>
  <si>
    <t>Bălan, C.(2018)</t>
  </si>
  <si>
    <t>SmartPeak: Peak shaving and ambient analysis for energy efficiency in electrical smart grid</t>
  </si>
  <si>
    <t>Behera, S., Misra, R.(2018)</t>
  </si>
  <si>
    <t>Application and adoption of big data technologies in SMEs</t>
  </si>
  <si>
    <t xml:space="preserve"> Rajabion, L.(2018)</t>
  </si>
  <si>
    <t xml:space="preserve"> Clearing the fog on phosphate rock data – Uncertainties, fuzziness, and misunderstandings</t>
  </si>
  <si>
    <t>Geissler, B., Steiner, G., Mew, M.C.(2018)</t>
  </si>
  <si>
    <t>Instant payment and latent transactions on the Ethereum Blockchain</t>
  </si>
  <si>
    <t xml:space="preserve"> Popa, A.B., Stan, I.M., Rughiniş, R(2018)</t>
  </si>
  <si>
    <t>Security attacks and countermeasures on cloud assisted IoT applications</t>
  </si>
  <si>
    <t xml:space="preserve"> Alsaidi, A., Kausar, F.(2018)</t>
  </si>
  <si>
    <t xml:space="preserve"> Cloud ERP systems for smalland-medium enterprises: A case study in the food industry</t>
  </si>
  <si>
    <t xml:space="preserve"> food industry Zadeh, A.H., Akinyemi, B.A., Jeyaraj, A., Zolbanin, H.M.(2018)</t>
  </si>
  <si>
    <t xml:space="preserve"> UH4SP: A Software Platform for Integrated Management of Connected Smart Plants</t>
  </si>
  <si>
    <t>Santos, N., Rodrigues, H., Pereira, J., (...), Martins, D., Machado, R.J.(2018)</t>
  </si>
  <si>
    <t xml:space="preserve"> An automatic RFID reader-to-reader delegation protocol for SCM in cloud computing environment</t>
  </si>
  <si>
    <t>Anandhi, S., Anitha, R., Sureshkumar, V.(2018)</t>
  </si>
  <si>
    <t>A fog computing based cyber-physical system for the automation of pipe-related tasks in the industry 4.0 shipyard</t>
  </si>
  <si>
    <t>Fernández-Caramés, T.M., Fraga-Lamas, P., Suárez-Albela, M., Díaz-Bouza, M.A.(2018)</t>
  </si>
  <si>
    <t xml:space="preserve"> The forecast on the customers of the member point platform built on the blockchain technology by ARIMA and LSTM</t>
  </si>
  <si>
    <t>Wang, B., Zhu, X., He, Q., Gu, G.(2018)</t>
  </si>
  <si>
    <t>Risk and the Small-Scale Cyber Security Decision Making Dialogue - A UK Case Study</t>
  </si>
  <si>
    <t>Osborn, E., Simpson, A.</t>
  </si>
  <si>
    <t xml:space="preserve"> Sensor city-A global innovation hub for sensor technology</t>
  </si>
  <si>
    <t>Ferrero, R., Beattie, E., Phoenix, J.(2018)</t>
  </si>
  <si>
    <t xml:space="preserve"> Sustainable domestic burning of residual biomasses from the Friuli Venezia Giulia region</t>
  </si>
  <si>
    <t>Giungato, P., Barbieri, P., Cozzutto, S., Licen, S.(2018)</t>
  </si>
  <si>
    <t>Remote sensing Big AgriData for food availability</t>
  </si>
  <si>
    <t xml:space="preserve"> Tsiligiridis, T., Ainali, K.(2018)</t>
  </si>
  <si>
    <t>Implementation of chemicals logistics supervision forewarning platform based on iot cloud computing</t>
  </si>
  <si>
    <t>Li, H.(2018)</t>
  </si>
  <si>
    <t xml:space="preserve"> Research and implementation on the traceability equipment of the whole agricultural industrial chain</t>
  </si>
  <si>
    <t>Zhang, J., Liu, P., Li, B., Song, C.(2018)</t>
  </si>
  <si>
    <t>Tracing System of Meat Supply Based on RFID and Two-Dimensional Code Technology</t>
  </si>
  <si>
    <t>Yang, X., Zhao, Y., Li, R., Li, F., Qi, X.(2018)</t>
  </si>
  <si>
    <t>Early warning classification of cluster supply chain emergency based on cloud model and datastream clustering algorithm</t>
  </si>
  <si>
    <t>Xue, H., Lin, Y., Yuan, Y., Cai, J.(2018)</t>
  </si>
  <si>
    <t>Proposal of a supply chain architecture immersed in the industry 4.0</t>
  </si>
  <si>
    <t>Rodriguez, J.I., Blanco, M., Gonzalez, K.(2018)</t>
  </si>
  <si>
    <t xml:space="preserve"> Tackling Supply Chain Management Through High-Performance Computing: Opportunities and Challenges</t>
  </si>
  <si>
    <t>Nair, P.R., Anbuudayasankar, S.P.</t>
  </si>
  <si>
    <t>Internet of Things in agriculture, recent advances and future challenges</t>
  </si>
  <si>
    <t>Tzounis, A., Katsoulas, N., Bartzanas, T., Kittas, C.(2018)</t>
  </si>
  <si>
    <t xml:space="preserve"> Life Cycle Assessment of 3D Printed Products in a Distributed Manufacturing System</t>
  </si>
  <si>
    <t>Cerdas, F., Juraschek, M., Thiede, S., Herrmann, C.(2017)</t>
  </si>
  <si>
    <t>Smart supply-chain management learning system for homeopathy</t>
  </si>
  <si>
    <t>Mulay, P., Kadlag, S., Shirodkar, R.(2017)</t>
  </si>
  <si>
    <t>A Security Benchmark for OpenStack</t>
  </si>
  <si>
    <t xml:space="preserve"> Anisetti, M., Ardagna, C.A., Damiani, E., Gaudenzi, F.(2017)</t>
  </si>
  <si>
    <t>On small-scale IT users' system architectures and cyber security: A UK case study</t>
  </si>
  <si>
    <t>Osborn, E., Simpson, A.(2017)</t>
  </si>
  <si>
    <t>Early warning decision-making system based on cloud computing technology for retail supply chain unconventional emergency</t>
  </si>
  <si>
    <t>Xue, H., Yuan, Y., Lin, Y., Cai, J.(20179</t>
  </si>
  <si>
    <t>RESTful economic-ADS model for cost-effective chain-wide traceability system-based cloud computing</t>
  </si>
  <si>
    <t>Satit, K., Somjit, A.-I.(2017)</t>
  </si>
  <si>
    <t>A review on knowledge extraction for Business operations using data mining</t>
  </si>
  <si>
    <t>Bharara, S., Sabitha, A.S., Bansal, A.(2017)</t>
  </si>
  <si>
    <t>Exploring the innovation modes and evolution of the cloud-based service using the activity theory on the basis of big data</t>
  </si>
  <si>
    <t>Li, X., Jianmin, H., Hou, B., Zhang, P.(2017)</t>
  </si>
  <si>
    <t xml:space="preserve"> Organisational resilience in a cloud-based enterprise in a supply chain: a challenge for innovative SMEs</t>
  </si>
  <si>
    <t>Arsovski, S., Arsovski, Z., Stefanović, M., Tadić, D., Aleksić, A.(2017)</t>
  </si>
  <si>
    <t>Scope of internet of things: A survey</t>
  </si>
  <si>
    <t>Umamaheswari, E., Ajay, D.M., Sindal, U.(2017)</t>
  </si>
  <si>
    <t>Cloud of things-based decision-making process using product's traceability</t>
  </si>
  <si>
    <t>Bougdira, A., Ahaitouf, A., Akharraz, I.(2017)</t>
  </si>
  <si>
    <t>Agile network businesses: Collaboration, coordination, and competitive advantage (  Book)</t>
  </si>
  <si>
    <t>Kale, V.(2017)</t>
  </si>
  <si>
    <t>Research on graph processing systems on a single machine</t>
  </si>
  <si>
    <t>Xing, Y., Gao, S., Xiao, N., Liu, F., Chen, W.(2017)</t>
  </si>
  <si>
    <t>Data model in PLM system to support product traceability</t>
  </si>
  <si>
    <t>Mishra, D.K., Sekhari, A., Henry, S., Ouzrout, Y.</t>
  </si>
  <si>
    <t>Process Planning in Industry 4.0 Environment</t>
  </si>
  <si>
    <t>Trstenjak, M., Cosic, P.(2017)</t>
  </si>
  <si>
    <t>Experiences in trusted cloud computing</t>
  </si>
  <si>
    <t xml:space="preserve"> Oliver, I., Holtmanns, S., Miche, Y., (...), Kalliola, A., Ravidas, S.(2017)</t>
  </si>
  <si>
    <t>Mathematical and computational modelling frameworks for integrated sustainability assessment (ISA) (  Book Chapter)</t>
  </si>
  <si>
    <t>Farsi, M., Hosseinian-Far, A., Daneshkhah, A., Sedighi, T.(2017)</t>
  </si>
  <si>
    <t>Security assurance of (multi-)cloud application with security SLA composition</t>
  </si>
  <si>
    <t>Rak, M.(2017)</t>
  </si>
  <si>
    <t>Information technology (IT) in food safety (  Book Chapter)</t>
  </si>
  <si>
    <t>Gupta, R.K.(2017)</t>
  </si>
  <si>
    <t>A solution for processing supply chain events within ontology-based descriptions</t>
  </si>
  <si>
    <t>Ferrer, B.R., Mohammed, W.M., Lastra, J.L.M.(2017)</t>
  </si>
  <si>
    <t xml:space="preserve"> Cloud security: From per-provider to per-service security SLAs</t>
  </si>
  <si>
    <t>De Benedictis, A., Casola, V., Rak, M., Villano, U.(2016)</t>
  </si>
  <si>
    <t>Manufacturing in the cloud: A human factors perspective</t>
  </si>
  <si>
    <t xml:space="preserve"> Golightly, D., Sharples, S., Patel, H., Ratchev, S.(2016)</t>
  </si>
  <si>
    <t>Efficient &amp; Accurate Scheduling Algorithm for Cloudera Hadoop</t>
  </si>
  <si>
    <t>Yadav, S., Vishwakarma, S., Verma, A.(2016)</t>
  </si>
  <si>
    <t>An empirical study of applying a reflective-distributed memory for automation systems</t>
  </si>
  <si>
    <t>Sakakura, T., Shiba, M., Munaka, T.(2016)</t>
  </si>
  <si>
    <t xml:space="preserve"> AGM: A DSL for mobile cloud computing based on directed graph</t>
  </si>
  <si>
    <t>Tanković, N., Grbac, T.G.(2016)</t>
  </si>
  <si>
    <t>Business models for cloud computing: Experiences from developing Modeling &amp; Simulation as a Service applications in industry</t>
  </si>
  <si>
    <t>Kiss, T., Dagdeviren, H., Taylor, S.J.E., Anagnostou, A., Fantini, N.(2016)</t>
  </si>
  <si>
    <t>Cloud as a service: Understanding the service innovation ecosystem (  Book)</t>
  </si>
  <si>
    <t>Castro-Leon, E., Harmon, R.(2016)</t>
  </si>
  <si>
    <t xml:space="preserve"> A BIM-based Construction Supply Chain Framework for Monitoring Progress and Coordination of Site Activities</t>
  </si>
  <si>
    <t>Getuli, V., Ventura, S.M., Capone, P., Ciribini, A.L.C.(2016)</t>
  </si>
  <si>
    <t>Cloud computing-based marketplace for collaborative design and manufacturing</t>
  </si>
  <si>
    <t>Banerjee, A.G., Beckmann, B., Carbone, J., (...), Yang, D., Yund, W.</t>
  </si>
  <si>
    <t>Heterogeneous computation migration on LLVM</t>
  </si>
  <si>
    <t xml:space="preserve"> Liang, T.-Y., Lin, Y.-J.(2016)</t>
  </si>
  <si>
    <t>Forensic-by-Design Framework for Cyber-Physical Cloud Systems</t>
  </si>
  <si>
    <t>Ab Rahman, N.H., Glisson, W.B., Yang, Y., Choo, K.-K.R.(2016)</t>
  </si>
  <si>
    <t>Security on RFID technology</t>
  </si>
  <si>
    <t>Kannouf, N., Douzi, Y., Benabdellah, M., Azizi, A.(2016)</t>
  </si>
  <si>
    <t>An intelligent collaborative environment for sharing information in a blood supply network</t>
  </si>
  <si>
    <t>Filho, O.S.S., Andres, F.(2015)</t>
  </si>
  <si>
    <t>A Cloud-Based Authentication Protocol for RFID Supply Chain Systems</t>
  </si>
  <si>
    <t>Lin, I.-C., Hsu, H.-H., Cheng, C.-Y.</t>
  </si>
  <si>
    <t>A Study of Risk Preference for Node Enterprises of Supply Chain Based on Historical Behavior Data in Cloud Computing</t>
  </si>
  <si>
    <t>Wang, J., Zhang, Q.</t>
  </si>
  <si>
    <t xml:space="preserve"> Advanced research on cloud computing design and applications (  Book)</t>
  </si>
  <si>
    <t>Aljawarneh, S.</t>
  </si>
  <si>
    <t>Open architecture vehicles of the future</t>
  </si>
  <si>
    <t xml:space="preserve"> Tesar, D.</t>
  </si>
  <si>
    <t>A participating fine-grained cloud computing platform with in-network guidance</t>
  </si>
  <si>
    <t>Nishii, K., Tanigawa, Y., Tode, H.</t>
  </si>
  <si>
    <t>Green Information Technology: A Sustainable Approach (  Book)</t>
  </si>
  <si>
    <t>Dastbaz, M., Pattinson, C., Akhgar, B.</t>
  </si>
  <si>
    <t xml:space="preserve"> Simulation attacks manufacturing challenges</t>
  </si>
  <si>
    <t>Williams, E.J.</t>
  </si>
  <si>
    <t xml:space="preserve"> An enhanced cloud computing model for patient record management in South Africa</t>
  </si>
  <si>
    <t>Millham, R.</t>
  </si>
  <si>
    <t xml:space="preserve"> New aspects of poultry feed supply chain</t>
  </si>
  <si>
    <t xml:space="preserve"> Zhang, F., Xu, D.-S., You, F., Qu, X.-Y., Zhang, Y.-H.</t>
  </si>
  <si>
    <t>A cloud model for internet of things on logistic supply chain</t>
  </si>
  <si>
    <t xml:space="preserve"> Qin, G., Wang, L., Li, Q.</t>
  </si>
  <si>
    <t>Enterprise systems: Are we ready for future sustainable cities</t>
  </si>
  <si>
    <t>Ahmad, N., Mehmood, R.</t>
  </si>
  <si>
    <t xml:space="preserve"> Fusing storage and computing for the domain of business intelligence and analytics - Research opportunities</t>
  </si>
  <si>
    <t>Queralt, A., Marti, J., Baars, H., Brinkmann, A., Cortes, T.</t>
  </si>
  <si>
    <t>Cloud-Assisted Scalable Video Delivery Solution over Mobile Ad Hoc Networks</t>
  </si>
  <si>
    <t>Zhong, L., Jia, S.</t>
  </si>
  <si>
    <t>A Procurement Auction Market to Trade Residual Cloud Computing Capacity</t>
  </si>
  <si>
    <t xml:space="preserve"> Bonacquisto, P., Modica, G.D., Petralia, G., Tomarchio, O.</t>
  </si>
  <si>
    <t>The Internet of Things (IoT): Applications, investments, and challenges for enterprises</t>
  </si>
  <si>
    <t>Lee, I., Lee, K.</t>
  </si>
  <si>
    <t>The new economic environment to manage resources in cloud computing</t>
  </si>
  <si>
    <t>Bouamama, S., Belalem, G.</t>
  </si>
  <si>
    <t>Product whole life-cycle and omni-channels data convergence oriented enterprise networks integration in a sensing environment</t>
  </si>
  <si>
    <t>Li, Q., Luo, H., Xie, P.-X., Feng, X.-Q., Du, R.-Y.</t>
  </si>
  <si>
    <t>Cloud-based iterative RFID tag search protocol using bloom filters</t>
  </si>
  <si>
    <t>Qian, Y., Zhang, D., Zhao, S., Fan, X., Fan, K.</t>
  </si>
  <si>
    <t>Developing an integrated supply chain system for small businesses consortium in Australia: A service-oriented PHOENIX solution</t>
  </si>
  <si>
    <t>Li, Y., Dai, W., Armstrong, A., Clarke, A., Du, M.</t>
  </si>
  <si>
    <t>A University of Greenwich case study of cloud computing: Education as a service (  Book Chapter)</t>
  </si>
  <si>
    <t>Chang, V., Wills, G.(2014)</t>
  </si>
  <si>
    <t>Autonomous Agent Enhanced Workspace (AAEW) for Extended Enterprise (E2) collaboration</t>
  </si>
  <si>
    <t>Tam, M.M.C., Li, K.S., Yung, S.K.C., Yuen, E.K.W.</t>
  </si>
  <si>
    <t>Discrete and continuous simulation: Theory and practice (  Book)</t>
  </si>
  <si>
    <t>Bandyopadhyay, S., Bhattacharya, R.</t>
  </si>
  <si>
    <t>Rationalising the security concern of cloud enabled e-commerce in the supply chain context (  Book Chapter)</t>
  </si>
  <si>
    <t>Durowoju, O.A.</t>
  </si>
  <si>
    <t xml:space="preserve"> Cloud service management system for innovative clusters. Application for North-West Region of Romania</t>
  </si>
  <si>
    <t>Popescu, D., Dodescu, A., Filip, P.</t>
  </si>
  <si>
    <t>Revenue-sharing contract in a cloud computing service supply chain under asymmetric information</t>
  </si>
  <si>
    <t>Wei, L., Qi, S.</t>
  </si>
  <si>
    <t>Toward scalable systems for big data analytics: A technology tutorial</t>
  </si>
  <si>
    <t>Hu, H., Wen, Y., Chua, T.-S., Li, X.(2014)</t>
  </si>
  <si>
    <t>An intelligent negotiation model for quality of service chain</t>
  </si>
  <si>
    <t>Tsai, C.-F., Lu, S.-L.</t>
  </si>
  <si>
    <t>Optimizing IaaS reserved contract procurement using load prediction</t>
  </si>
  <si>
    <t>Van Den Bossche, R., Vanmechelen, K., Broeckhove, J.(2014)</t>
  </si>
  <si>
    <t xml:space="preserve"> Optimal negotiation of service level agreements for cloud-based services through autonomous agents</t>
  </si>
  <si>
    <t>Yaqub, E., Yahyapour, R., Wieder, P., (...), Lu, K., Jehangiri, A.I.</t>
  </si>
  <si>
    <t>Advancing M2M communications management: A cloud-based system for cellular traffic analysis</t>
  </si>
  <si>
    <t>Ghidini, G., Emmons, S.P., Kamangar, F.A., Smith, J.O.v</t>
  </si>
  <si>
    <t>A procurement market to allocate cloud providers' residual computing capacity</t>
  </si>
  <si>
    <t>Bonacquisto, P., Di Modica, G., Petralia, G., Tomarchio, O.</t>
  </si>
  <si>
    <t xml:space="preserve"> A participating fine-granular cloud computing platform with in-network guidance</t>
  </si>
  <si>
    <t>Tode, H., Nishii, K., Tanigawa, Y.</t>
  </si>
  <si>
    <t>Decentralized resource sharing platform exploiting in-network guidance information</t>
  </si>
  <si>
    <t>Knowledge integration of distributed enterprises using cloud based big data analytics</t>
  </si>
  <si>
    <t>Bohlouli, M., Merges, F., Fathi, M.</t>
  </si>
  <si>
    <t>Security issues in the security cyber supply chain in South Africa</t>
  </si>
  <si>
    <t>Venter, H.S.</t>
  </si>
  <si>
    <t>Research on partner selection in cloud services supply chain</t>
  </si>
  <si>
    <t>Wang, Y., Zhang, Z., Li, C.</t>
  </si>
  <si>
    <t>EPC information services with No-SQL datastore for the Internet of Things</t>
  </si>
  <si>
    <t>Le, T.D., Kim, S.H., Nguyen, M.H., (...), Lee, K.E., Da Rosa Righi, R.</t>
  </si>
  <si>
    <t>Research on supply chain cloud knowledge service mode</t>
  </si>
  <si>
    <t>Lu, Y.Q., Li, C., Sun, R.Y.(2013)</t>
  </si>
  <si>
    <t>Carbon footprint of electronic devices</t>
  </si>
  <si>
    <t>Sloma, M.</t>
  </si>
  <si>
    <t>A University of Greenwich Case Study of Cloud Computing: Education as a Service (  Book Chapter)</t>
  </si>
  <si>
    <t>Chang, V., Wills, G.(2013)</t>
  </si>
  <si>
    <t>Evaluating cloud services using methods of supplier selection</t>
  </si>
  <si>
    <t>Harnisch, S., Buxmann, P.</t>
  </si>
  <si>
    <t>Stochastic simulation optimization for discrete event systems: Perturbation analysis, ordinal optimization and beyond (  Book)</t>
  </si>
  <si>
    <t>Chen, C.-H., Jia, Q.-S., Lee, L.H.</t>
  </si>
  <si>
    <t>Analysis of technique and management requirements in cloud computing process</t>
  </si>
  <si>
    <t>Zhang, B., Tong, L., Yuan, K., Duan, J.</t>
  </si>
  <si>
    <t>Scalable monitoring system for clouds</t>
  </si>
  <si>
    <t xml:space="preserve"> Brinkmann, A., Fiehe, C., Litvina, A., (...), Ostermair, F., Thronicke, W.</t>
  </si>
  <si>
    <t>Mutant apples: A critical examination of cloud SLA availability definitions</t>
  </si>
  <si>
    <t>Hogben, G., Pannetrat, A.</t>
  </si>
  <si>
    <t>A method of partner selection for supply chain based on grey-ANP in cloud computing</t>
  </si>
  <si>
    <t>Duan, X., Huang, M., Yang, X., Wan, B.</t>
  </si>
  <si>
    <t>Web service composition: From UML to optimization</t>
  </si>
  <si>
    <t>Wu, C.-S., Khoury, I.</t>
  </si>
  <si>
    <t>Teaching cybersecurity: Protecting the business environment</t>
  </si>
  <si>
    <t>Murphy, D.R., Murphy, R.H.</t>
  </si>
  <si>
    <t>Design and realization of information service platform of logistics parks based on cloud computing</t>
  </si>
  <si>
    <t>Qin, L., Zhao, X.(2012)</t>
  </si>
  <si>
    <t>Design on enterprise knowledge supply chain based on cloud computing</t>
  </si>
  <si>
    <t>Li, Q., Zhang, X., Chen, M.</t>
  </si>
  <si>
    <t>Multi-agent based cloud utilization for IT OA assets dispatching process in SCM's view: An empirical study</t>
  </si>
  <si>
    <t>Chao, P., Sun, H.-M.</t>
  </si>
  <si>
    <t>Tree-based search algorithm for web service composition in SaaS</t>
  </si>
  <si>
    <t>Wu, C.-S., Khoury, I.(2012)</t>
  </si>
  <si>
    <t>Advances in enterprise information systems II</t>
  </si>
  <si>
    <t xml:space="preserve"> Møller, C., Chaudhry, S.</t>
  </si>
  <si>
    <t>Using system thinking to investigate co-opetition analysis for manufacturers in the cloud industry</t>
  </si>
  <si>
    <t>Fan, C.-Y., Ju, S.-P., Lai, M.-F.</t>
  </si>
  <si>
    <t>Platforms in the palm of your hand: Mobile value chain evolution</t>
  </si>
  <si>
    <t xml:space="preserve"> Mortier, R., Mulligan, C.E.A.(2011)</t>
  </si>
  <si>
    <t xml:space="preserve"> An approach to enable cloud service providers to arrange IaaS, PaaS, and SaaS using external virtualization infrastructures</t>
  </si>
  <si>
    <t>Celesti, A., Tusa, F., Villari, M., Puliafito, A.</t>
  </si>
  <si>
    <t>Secure sharing of item-level data in the cloud</t>
  </si>
  <si>
    <t>Kerschbaum, F., Chaves, L.W.F.</t>
  </si>
  <si>
    <t>Research on formation mechanism of information risk in supply chain and its control countermeasures</t>
  </si>
  <si>
    <t>Ma, L., Wang, Y.</t>
  </si>
  <si>
    <t>Design of a sustainable forward operating base</t>
  </si>
  <si>
    <t>Cave, G., Goodwin, W., Harrison, M., Sadiq, A., Tryfonas, T.</t>
  </si>
  <si>
    <t>We've looked at clouds from both sides now</t>
  </si>
  <si>
    <t>Lehman, T.J., Vajpayee, S.</t>
  </si>
  <si>
    <t>A meta-modelling service paradigm for cloud computing and its implementation</t>
  </si>
  <si>
    <t>Cheng, F., Yang, S.L., Akella, R., Tang, X.T.</t>
  </si>
  <si>
    <t xml:space="preserve"> Supply chain management for SMEs in Pakistan</t>
  </si>
  <si>
    <t xml:space="preserve"> Khan, S., Khan, F., Zhang, B.(2010)</t>
  </si>
  <si>
    <t>Risk cascading effect model in the supply chain networks</t>
  </si>
  <si>
    <t>Su Zihao, Song Yurong(2018)</t>
  </si>
  <si>
    <t>Sustainable supplier selection based on SSCM practices: A rough cloudTOPSIS approach</t>
  </si>
  <si>
    <t>Jing Li, Hong Fang, Wenyan Song(2019)</t>
  </si>
  <si>
    <t>Modernizing supply chain through cloud adoption: Role of cloud enabled supplier integration in gaining competitive advantage and sustainability</t>
  </si>
  <si>
    <t>Chetthamrongchai, P., Jermsittiparsert, K.(2019)</t>
  </si>
  <si>
    <t>Economically-robust Dynamic Control of the
Additive Manufacturing Cloud</t>
  </si>
  <si>
    <t>Information and Communication Technologies
Within Industry 4.0 Concept</t>
  </si>
  <si>
    <t>Dragan Peraković, Marko Periša, Rosana Elizabeta Sente(2018)</t>
  </si>
  <si>
    <t>Optimization of Logistics Business Processes
Based on the Implementation of Cognitive
Information Technology</t>
  </si>
  <si>
    <t>E. V. Volodina, P. A. Kudryashova, E. A. Studentova (2020)</t>
  </si>
  <si>
    <t>Coordination of pricing decisions in a cloud computing service supply chain</t>
  </si>
  <si>
    <t>Zhong, Y., Wei, L.(2017)</t>
  </si>
  <si>
    <t>Development of a cloud-based platform for two channel recycling pricing decision system in closed loop supply chain</t>
  </si>
  <si>
    <t>Mei, H., Kai, K.(2017)</t>
  </si>
  <si>
    <t>Coordination of Cloud Computing Service Supply Chain
With Option Contracts</t>
  </si>
  <si>
    <t>Yu Zhong, Lingyun Wei (2017)</t>
  </si>
  <si>
    <t>Intelligent Supply Chain Management System</t>
  </si>
  <si>
    <t>Vivudh Fore, Abhirup Khanna, Ravi Tomar,Amit Mishra(2016)</t>
  </si>
  <si>
    <t>An Authentication Protocol to Track an Object with Multiple RFID Tags Using Cloud Computing Environment</t>
  </si>
  <si>
    <t>Anandhi, S., Anitha, R., Sureshkumar, V.(2020)</t>
  </si>
  <si>
    <t>Towards cloud-based supply chain processes: Designing a reference model and elements of a research agenda</t>
  </si>
  <si>
    <t>Andreas Jede , Frank Teuteberg(2016)</t>
  </si>
  <si>
    <t>Insights on extent of effectiveness, trend, and gap in existing frameworks for e-procurement system</t>
  </si>
  <si>
    <t>Madhusudan, N., Manjunatha Rao, L.(2016)</t>
  </si>
  <si>
    <t>Cloud supply chain resilience</t>
  </si>
  <si>
    <t xml:space="preserve"> Herrera, A., Janczewski, L.</t>
  </si>
  <si>
    <t>IaaS reserved contract procurement optimisation with load prediction</t>
  </si>
  <si>
    <t>Van Den Bossche, R., Vanmechelen, K., Broeckhove, J.(2015)</t>
  </si>
  <si>
    <t xml:space="preserve"> Coordination strategy in an SaaS supply chain with asymmetric information about the market</t>
  </si>
  <si>
    <t>Wei, L., Ling, J., Zhou, X.(2015)</t>
  </si>
  <si>
    <t>Revenue sharing contract in a cloud computing service supply chain with a monopoly AIP and multiple competing asps under asymmetric information</t>
  </si>
  <si>
    <t>Wei, L., Yang, X.(2015)</t>
  </si>
  <si>
    <t xml:space="preserve"> Coordination strategy in a SaaS supply chain with network effect and SLA</t>
  </si>
  <si>
    <t>Wei, L., Ling, J.(2015)</t>
  </si>
  <si>
    <t xml:space="preserve"> Integrating cloud computing in supply chain processes: A comprehensive literature review</t>
  </si>
  <si>
    <t>Jede, A., Teuteberg, F.(2015)</t>
  </si>
  <si>
    <t>Cloud computing technology: Reducing carbon footprint in beef supply chain</t>
  </si>
  <si>
    <t>Singh, A., Mishra, N., Ali, S.I., Shukla, N., Shankar, R.(2015)</t>
  </si>
  <si>
    <t>Coordinating the cloud computing service supply chain under asymmetric demand information with quantity discount contract</t>
  </si>
  <si>
    <t>Lingyun, W., Zhaodi, L.(2014)</t>
  </si>
  <si>
    <t xml:space="preserve"> Factory planning system considering energy-Efficient process under cloud manufacturing</t>
  </si>
  <si>
    <t>Um, J., Choi, Y.-C., Stroud, I.</t>
  </si>
  <si>
    <t>The loan pricing study of supply chain finance based on cloud muster warehouse (CMW)</t>
  </si>
  <si>
    <t>Pan, Y.M., Tong, Y.L., Mi, G.X.</t>
  </si>
  <si>
    <t>The supply chain in cloud computing-the natural future</t>
  </si>
  <si>
    <t>Grzybowska, K., Kovács, G., Lénárt, B.</t>
  </si>
  <si>
    <t xml:space="preserve"> Visualizing construction supply chains with google cloud computing tools</t>
  </si>
  <si>
    <t>Gong, J., Azambuja, M.</t>
  </si>
  <si>
    <t xml:space="preserve"> Three-staged cloud computing service supply chain coordination by combined contract</t>
  </si>
  <si>
    <t>The impact of cloud computing: Should the IT department be organized as a cost center or a profit center?</t>
  </si>
  <si>
    <t>Choudhary, V., Vithayathil, J.</t>
  </si>
  <si>
    <t xml:space="preserve"> Agriculture supply chain visibility management based on the internet of things</t>
  </si>
  <si>
    <t>Bao, S.Z., Liu, Q.S., Jia, B.X.(2013)</t>
  </si>
  <si>
    <t>Two-staged cloud computing service supply chain coordination with service interruptions</t>
  </si>
  <si>
    <t xml:space="preserve">Wei, L., Ling, J. </t>
  </si>
  <si>
    <t>Research on capacity decision in a dual-channel supply chain under random demand</t>
  </si>
  <si>
    <t>Xu, L., Wang, X.</t>
  </si>
  <si>
    <t>Information technology systems in logistics and roles of ERPs</t>
  </si>
  <si>
    <t>Duma, L., Orosz, I.(2012)</t>
  </si>
  <si>
    <t>The potential of cloud computing technology for construction collaboration</t>
  </si>
  <si>
    <t>Fathi, M.S., Abedi, M., Rawai, S.</t>
  </si>
  <si>
    <t>Coordination as a service to enable agile business networks</t>
  </si>
  <si>
    <t xml:space="preserve"> Van Hillegersberg, J., Moonen, H., Dalmolen, S.</t>
  </si>
  <si>
    <t>Optimizing the IT business supply chain utilizing cloud computing</t>
  </si>
  <si>
    <t>Ferguson, D.F., Hadar, E.(2011)</t>
  </si>
  <si>
    <t>Hierarchical aggregation of Service Level Agreements</t>
  </si>
  <si>
    <t>Ul Haq, I., Huqqani, A.A., Schikuta, E.</t>
  </si>
  <si>
    <t>Research of information framework for fourth party logistics</t>
  </si>
  <si>
    <t>Pan, T., Zheng, L., Yan, G.(2010)</t>
  </si>
  <si>
    <t>Coordination strategies in an SaaS supply chain</t>
  </si>
  <si>
    <t>Demirkan, H., Cheng, H., Bandyopadhyay, S.</t>
  </si>
  <si>
    <t>An interdisciplinary perspective on IT services management and service science</t>
  </si>
  <si>
    <t>Bardhan, I.R., Demirkan, H., Kannan, P.K., Kauffman, R., Sougstad, R.</t>
  </si>
  <si>
    <t>Cloud sourcing and innovation:
slow train coming?
A composite research study</t>
  </si>
  <si>
    <t>Leslie P. Willcocks, Will Venters and Edgar A. Whitley(2013)</t>
  </si>
  <si>
    <t>A CLOUD COMPUTING ARCHITECTURE FOR SUPPLY CHAIN NETWORK
SIMULATION</t>
  </si>
  <si>
    <t>Manuel D. Rossetti
Yaohua Chen(2012)</t>
  </si>
  <si>
    <t>The Benefits of Cloud Computing
in the Maritime Transport</t>
  </si>
  <si>
    <t>Jolanta Joszczuk–Januszewska
Gdynia Maritime University, Faculty of Navigation(2012)</t>
  </si>
  <si>
    <t>Supply Chain as a Service: A Cloud Perspective
on Supply Chain Systems</t>
  </si>
  <si>
    <t>Joerg Leukel, Stefan Kirn,Thomas Schlegel(2011)</t>
  </si>
  <si>
    <t>How to Enhance Cloud Architectures to Enable Cross-Federation</t>
  </si>
  <si>
    <t>Antonio Celesti , Francesco Tusa , Massimo Villari  and Antonio Puliafito(2010)</t>
  </si>
  <si>
    <t>Cross Enterprise Improvements Delivered Via A Cloud Platform: A Game Changer For The Consumer Product And Retail Industry</t>
  </si>
  <si>
    <t>Trieu Chieu, Shubir Kapoor, Ajay Mohindra, Anees Shaikh(2010)</t>
  </si>
  <si>
    <t>A Case Study of CPNS Intelligence:
Provenance Reasoning over Tracing Cross
Contamination in Food Supply Chain</t>
  </si>
  <si>
    <t>Shunqing Yan∗, Yongxin Zhu∗, Qiannan Zhang∗, Qin Wang∗, Ming Ni† and Guangwei Xie (2012)</t>
  </si>
  <si>
    <t>Leveraging Cloud Computing to Enhance Supply Chain Management in Automobile Industry</t>
  </si>
  <si>
    <t>Bu Yinglei, Wang Lei</t>
  </si>
  <si>
    <t>Towards Automated Business-driven Indication and
Mitigation of VM Sprawl in Cloud Supply Chains</t>
  </si>
  <si>
    <t>Maik Lindner, Fiona McDonald, Barry McLamon and Philip Robinson</t>
  </si>
  <si>
    <t>Cloud - Computing Based Accounting for Small to Medium Sized Business</t>
  </si>
  <si>
    <t>Ceslovas Christauskas, Regina Miseviciene</t>
  </si>
  <si>
    <t>Collaborative Networks in Support of Service-Enhanced
Products</t>
  </si>
  <si>
    <t>Luis M. Camarinha-Matos1, Hamideh Afsarmanesh2, and Bernhard Koelmel</t>
  </si>
  <si>
    <t>The Research of Supply Chain Information Collaboration
Based on Cloud Computing</t>
  </si>
  <si>
    <t>CHEN JUN, MA YAN WEI</t>
  </si>
  <si>
    <t>Streamlining Grain Supply Chains of India: Cloud Computing and
Distributed Hubbing for Wholesale-Retail Logistics</t>
  </si>
  <si>
    <t>H.-S. Jacob Tsao, Shrikant Parikh, Anindya S. Ghosh, Ritesh Pal, Madhura Ranalkar, Hanoz Tarapore,
and Shailaja Venkatsubramanyan</t>
  </si>
  <si>
    <t>Multi-agent-based cloud utilization for the IT office-aid asset
distribution chain: An empirical case study</t>
  </si>
  <si>
    <t>Pei-Chi Chao, Hung-Min Sun</t>
  </si>
  <si>
    <t>The Framework of Information
Processing Network for Supply Chain
Innovation in Big Data Era</t>
  </si>
  <si>
    <t>Chian-Hsueng Chao</t>
  </si>
  <si>
    <t>A Cloud Model of Smart Phone Industry</t>
  </si>
  <si>
    <t>Baoli SUi, Yuan Liu, Gang Xiong, Timo R. Nyberg, Xi wei Liu, Xiuqing Shang, Zichen Lu, Yonghong Ma</t>
  </si>
  <si>
    <t>A Combined Model Based on GM and SARIMA: An Example of Excavator Demand Forecasting</t>
  </si>
  <si>
    <t>Jing Zhao, Zhaohui Wang, Zhongge Zhang, Yunpeng Han</t>
  </si>
  <si>
    <t>A microservice-based framework for integrating IoT management platforms, semantic and AI services for supply chain management</t>
  </si>
  <si>
    <t>George Kousiourisa,∗, Stylianos Tsarsitalidisa, Evangelos Psomakelisa, Stavros Koloniarisa,
Cleopatra Bardakib, Konstantinos Tserpesa, Mara Nikolaidoua, Dimosthenis Anagnostopoulosa</t>
  </si>
  <si>
    <t>A New Approach to Integrate Internet-of-Things and
Software-as-a-Service Model for Logistic Systems: A Case Study</t>
  </si>
  <si>
    <t>Shang-Liang Chen 1, Yun-Yao Chen 1,* and Chiang Hsu 2</t>
  </si>
  <si>
    <t>A reference architecture for IoT-based logistic
information systems in agri-food supply chains</t>
  </si>
  <si>
    <t>C.N. Verdouw, R.M. Robbemond, T. Verwaart, J. Wolfert &amp; A.J.M. Beulens</t>
  </si>
  <si>
    <r>
      <t xml:space="preserve">A Study on </t>
    </r>
    <r>
      <rPr>
        <u/>
        <sz val="11"/>
        <color theme="1"/>
        <rFont val="Calibri"/>
        <family val="2"/>
        <scheme val="minor"/>
      </rPr>
      <t>Revenue Distribution</t>
    </r>
    <r>
      <rPr>
        <sz val="11"/>
        <color theme="1"/>
        <rFont val="Calibri"/>
        <family val="2"/>
        <scheme val="minor"/>
      </rPr>
      <t xml:space="preserve">
of Information Sharing in the C2M Supply
Chain</t>
    </r>
  </si>
  <si>
    <t>Chunxia Liu, Youyu Chen, Shu Tong, Wangdong Jiang, Guang Sun</t>
  </si>
  <si>
    <t>A systematic literature review on machine learning applications for sustainable agriculture supply chain performance</t>
  </si>
  <si>
    <t>Rohit Sharma  , Sachin S. Kamble , Angappa Gunasekaran, Vikas Kumar , Anil Kumar</t>
  </si>
  <si>
    <t>Adapting to supply chain 4.0: an explorative study of multinational
companies</t>
  </si>
  <si>
    <t>Dimitrios Makrisa, Zaza Nadja Lee Hansen b and Omera Khanc</t>
  </si>
  <si>
    <t>Adoption of Industry 4.0 Technologies
in Supply Chains</t>
  </si>
  <si>
    <t>Gustavo Dalmarco and Ana Cristina Barros</t>
  </si>
  <si>
    <t>AHP analysis for using Cloud Computing in Supply
Chain Management in the Construction Industry</t>
  </si>
  <si>
    <t>Guggilla Hemanth, Chella Sidhartha, Prof.Sameer Jain, Puppala Saihanish, V.Rohit</t>
  </si>
  <si>
    <t>Architectural Framework for Industry 4.0
Compliance Supply Chain System
for Automotive Industry</t>
  </si>
  <si>
    <t>Kiran Kumar Chandriah(&amp;) and N. V. Raghavendra(2019)</t>
  </si>
  <si>
    <t>Benefit Distribution Method of Coastal Port Intelligent Logistics
Supply Chain under Cloud Computing</t>
  </si>
  <si>
    <t>Shunhui Li, Qiubi Sun, and Wulin Wu</t>
  </si>
  <si>
    <t>Challenges and Issues of ICT in Industry 4.0</t>
  </si>
  <si>
    <t>Dragan Peraković , Marko Periša , and Petra Zorić</t>
  </si>
  <si>
    <t>Cloud adaptivenesswithinindustrysectors – Measurement
and observations</t>
  </si>
  <si>
    <t>Katharina CandelHaug , TobiasKretschmer , ThomasStrobel</t>
  </si>
  <si>
    <t>Cloud Computing as a Construction Collaboration Tool for Precast Supply Chain Management</t>
  </si>
  <si>
    <t>Mohammad Abedia, Norshakila Muhamad Rawaia, Mohamad Syazli Fathib,c*, Abdul Karim Mirasad(2014)</t>
  </si>
  <si>
    <t>Hossein Akbaripour, Mahmoud Houshmand, Omid Fatahi Valilai  (2015)</t>
  </si>
  <si>
    <t>Big Data in Smart Farming – A review</t>
  </si>
  <si>
    <t xml:space="preserve">Sjaak Wolfert , Lan Ge , Cor Verdouwa, Marc-Jeroen Bogaardt </t>
  </si>
  <si>
    <t>Cloud based HPC for innovative virtual prototyping methodology: automotive applications</t>
  </si>
  <si>
    <t>Fouad el Khaldi , Christian Ahouangonou , Matthieu Niess , Olivier David(2016)</t>
  </si>
  <si>
    <t>Cloud Computing Based Solutions for Monitoring the Supply Chain of Fish and Fishery Products</t>
  </si>
  <si>
    <t>Liliana Mihaela Moga</t>
  </si>
  <si>
    <t>Cloud computingtechnology:Reducingcarbonfootprintin
beef supplychain</t>
  </si>
  <si>
    <t>AkshitSingh , NishikantMishra , SyedImranAli , NageshShukla , RaviShankar (2014)</t>
  </si>
  <si>
    <t>Cloud manufacturing system for sheet metal
processing</t>
  </si>
  <si>
    <t>Petri Helo &amp; Yuqiuge Hao</t>
  </si>
  <si>
    <t>Cloud Supply Chain Resilience Model: Development and Validation</t>
  </si>
  <si>
    <t>Andrea Herrera, Lech Janczewski</t>
  </si>
  <si>
    <t>Cloud-based Materials Tracking System Prototype Integrated with Radio Frequency Identification Tagging Technology</t>
  </si>
  <si>
    <t>Hoo Sang Ko, Marcelo Azambuja , H. Felix Lee( 2016)</t>
  </si>
  <si>
    <t>CloudChain: A novel distribution model for digital products based on supply chain principles</t>
  </si>
  <si>
    <t>Gerardo A. Vazquez-Martineza, J.L. Gonzalez-Compeana, Victor J. Sosa-Sosaa,
Miguel Morales-Sandovala, Jesus Carretero Perezb (2018)</t>
  </si>
  <si>
    <t>Combating Counterfeit Drugs: A quantitative
analysis on cracking down the fake drug industry by
using Blockchain technology.</t>
  </si>
  <si>
    <t>Anupam Kumar, Deepak Choudhary, M. Srikrishnam Raju, Dev Kumar Chaudhary, Raj Kumar Sagar (2019)</t>
  </si>
  <si>
    <t>CSCCRA: A Novel Quantitative Risk Assessment
Model for SaaS Cloud Service Providers</t>
  </si>
  <si>
    <t>Olusola Akinrolabu  , Steve Newو Andrew Martin(2019)</t>
  </si>
  <si>
    <t>Development of a cloud-based platform for footprint assessment in green supply chain management</t>
  </si>
  <si>
    <t>Ke Xing a, Wei Qian , Atiq Uz Zaman(2016)</t>
  </si>
  <si>
    <t>Dynamic and synchromodal container consolidation:
the cloud computing enabler</t>
  </si>
  <si>
    <t>Athanasia Tsertou ,Angelos Amditis , Evangelia Latsab, Ioannis Kanellopoulos ,
Michael Kotras</t>
  </si>
  <si>
    <t>Evaluation of User Specific Privacy Policy
Architecture for Collaborative BPaaS on the Example of Logistics</t>
  </si>
  <si>
    <t>Björn Schwarzbach, Michael Glöckner, Bogdan Franczyk, André Ludwig(2017)</t>
  </si>
  <si>
    <t>Dragan Peraković , Marko Periša , Rosana Elizabeta Sente</t>
  </si>
  <si>
    <t>Innovation and Development of Logistics in Supply
Chain by the Internet</t>
  </si>
  <si>
    <t>Xing Yu Wan et al 2018</t>
  </si>
  <si>
    <t>Smart manufacturing</t>
  </si>
  <si>
    <t>Andrew Kusiak(2017)</t>
  </si>
  <si>
    <t>H.-S. Jacob Tsao, Shrikant Parikh, Anindya S. Ghosh, Ritesh Pal, Madhura Ranalkar, Hanoz Tarapore, Shailaja Venkatsubramanyan(2010)</t>
  </si>
  <si>
    <t>Supply Chain Partner Selection under
Cloud Computing Environment: An Improved Approach
Based on BWM and VIKOR</t>
  </si>
  <si>
    <t>Sen Liu , Yanan Hu, and Yingying Zhang(2018)</t>
  </si>
  <si>
    <t>Carbon-efficient production,supplychainsandlogistics</t>
  </si>
  <si>
    <t>EDITORIAL</t>
  </si>
  <si>
    <t>Big data cloud computing framework for low carbon supplier selection in the beef supply chain</t>
  </si>
  <si>
    <t>Akshit Singh , Sushma Kumari , Hanif Malekpoor , Nishikant Mishra(2018)</t>
  </si>
  <si>
    <t>Supply Chain Management and its
Applications in Computer Science</t>
  </si>
  <si>
    <t>Saoussen Krichen
Sihem Ben Jouida(2015)</t>
  </si>
  <si>
    <t>Studies on Robust Social Influence Mechanisms</t>
  </si>
  <si>
    <t>Philip N. Brown and Jason R. Marden(2017)</t>
  </si>
  <si>
    <t>Selling groceries through the cloud
in a Tier II city in India</t>
  </si>
  <si>
    <t>Sanjay Mohapatra, Vikram Swain, Shriram Misra, Rohit Padhi, Subhabrata Nath Sharma, Neelakanth Veluru, Tanaya Saha Dalal, Subhajit Deb (2016)</t>
  </si>
  <si>
    <t>On Development of Supplier Segmentation Ontology using Latent Semantic Analysis for Supplier Knowledge Management in Supply Chain</t>
  </si>
  <si>
    <t>A. Kundu, V. Jain</t>
  </si>
  <si>
    <t>Modeling of the value network in smart manufacturing based on FAHP and text feature extraction</t>
  </si>
  <si>
    <t>Jiming Li, Cheng Qian, Yingfeng Zhang, HaidongYang, Dang Zhang, ShanRen(2019)</t>
  </si>
  <si>
    <t>Intelligent Optimal Lifecycle Planning in Agricultural
Products Supply Chains Using Cloud Computing and
RFID Data</t>
  </si>
  <si>
    <t>Qian Tao, Zhenyu Wang*, Chunqin Gu*, Yizu Zhan, Junying Xu and Ziqi Tang(2017)</t>
  </si>
  <si>
    <t>Applying Cloud Computing in Supply Chain Management in the
Middle East</t>
  </si>
  <si>
    <t>Hesham A.E. Magd(2015)</t>
  </si>
  <si>
    <t>Cloud computing in optimizing Supply chain management of
automotive component industry</t>
  </si>
  <si>
    <t>Artus Krohn-Grimberghe, Aman Chadha, Akriti Gupta, Ranjana Vyas(2017)</t>
  </si>
  <si>
    <t>E-commerce logistics in supply chain management Implementations and future perspective in furniture industry</t>
  </si>
  <si>
    <t>Ying Yu, Xin Wang, Ray Y. Zhong, G.Q. Huang (2017)</t>
  </si>
  <si>
    <t>Effective Decision-Making in Supply
Chain Management</t>
  </si>
  <si>
    <t>Henryk Krawczyk, Narek Parsamyan (2018)</t>
  </si>
  <si>
    <t>Efficient Supply Chain Management: traceability and transparency</t>
  </si>
  <si>
    <t>Gianfranco Cerullo, Guido Guizzi, Carmine Massei, Luigi Sgaglione(2016)</t>
  </si>
  <si>
    <t>Emerging ICT Tools for Virtual Supply Chain
Management: Evidences from Progressive Companies</t>
  </si>
  <si>
    <t>Prashant R. Nair (2014)</t>
  </si>
  <si>
    <t>Tackling Supply Chain through Cloud Computing:
Management: Opportunities, Challenges and Successful
Deployments</t>
  </si>
  <si>
    <t>Prashant R. Nair(2014)</t>
  </si>
  <si>
    <t>KEY FACTORS FOR INFORMATION INTEGRATION
IN THE SUPPLY CHAIN – MEASUREMENT, TECHNOLOGY AND
INFORMATION CHARACTERISTICS</t>
  </si>
  <si>
    <t>Maciej Szymczak,  Urszula Ryciuk, Dorota Leończuk, Wojciech Piotrowicz, Krzysztof Witkowski , Joanicjusz Nazarko, Joanna Jakuszewicz (2018)</t>
  </si>
  <si>
    <t>Investigating Challenges to SME Deployment
of Operational Business Intelligence</t>
  </si>
  <si>
    <t>Maryam Mirzaei, Sanjeev Vellore Ranganathan, Nick Kearns, David Airehrour, Mitra Etemaddar</t>
  </si>
  <si>
    <t>Evaluation of User Specific Privacy Policy Architecture for Collaborative BPaaS on the Example of Logistics</t>
  </si>
  <si>
    <t>Björn Schwarzbach, Michael Glöckner, Bogdan Franczy(2017)</t>
  </si>
  <si>
    <t>Effective Dynamic Control Strategy of a Key Supplier with Multiple Downstream Manufacturers Using Industrial Internet of Things and Cloud System</t>
  </si>
  <si>
    <t>Hyunsoo Lee (2019)</t>
  </si>
  <si>
    <t xml:space="preserve"> Omni-channel management in the new retailing era: A systematic review and future research agenda</t>
  </si>
  <si>
    <t>Cai, Y.-J., Lo, C.K.Y.(2020)</t>
  </si>
  <si>
    <t>"block chain" and "supply chain"</t>
  </si>
  <si>
    <t>Blockchain based secured information sharing protocol in supply chain management system with key distribution mechanism</t>
  </si>
  <si>
    <t>Dwivedi, S.K., Amin, R., Vollala, S.</t>
  </si>
  <si>
    <t xml:space="preserve"> Blockchain technology adoption barriers in the Indian agricultural supply chain: an integrated approach</t>
  </si>
  <si>
    <t>Yadav, V.S., Singh, A.R., Raut, R.D., Govindarajan, U.H.</t>
  </si>
  <si>
    <t xml:space="preserve"> Technology assessment of blockchain-based technologies in the food supply chain</t>
  </si>
  <si>
    <t>Köhler, S., Pizzol, M.</t>
  </si>
  <si>
    <t>Blockchain-based event processing in supply chains—A case study at IKEA</t>
  </si>
  <si>
    <t>Sund, T., Lööf, C., Nadjm-Tehrani, S., Asplund, M.</t>
  </si>
  <si>
    <t>Blockchain-enabled logistics finance execution platform for capital-constrained E-commerce retail</t>
  </si>
  <si>
    <t>Li, M., Shao, S., Ye, Q., Xu, G., Huang, G.Q.</t>
  </si>
  <si>
    <t>Blockchain technology framework: Current and future perspectives for the tourism industry</t>
  </si>
  <si>
    <t>Rashideh, W.</t>
  </si>
  <si>
    <t>Blockchain for smart cities: A review of architectures, integration trends and future research directions</t>
  </si>
  <si>
    <t>Bhushan, B., Khamparia, A., Sagayam, K.M., (...), Ahad, M.A., Debnath, N.C.</t>
  </si>
  <si>
    <t>Price discovery and microstructure in ether spot and derivative markets</t>
  </si>
  <si>
    <t>Alexander, C., Choi, J., Massie, H.R.A., Sohn, S.</t>
  </si>
  <si>
    <t xml:space="preserve"> Intuitive development to examine collaborative iot supply chain system underlying privacy and security levels and perspective powering through proactive blockchain</t>
  </si>
  <si>
    <t>Shahzad, A., Zhang, K., Gherbi, A.</t>
  </si>
  <si>
    <t>Blockchain for trustworthy provenances: A case study in the Australian aquaculture industry</t>
  </si>
  <si>
    <t>Garrard, R., Fielke, S.</t>
  </si>
  <si>
    <t>Applying blockchain technology to improve agri-food traceability: A review of development methods, benefits and challenges</t>
  </si>
  <si>
    <t>Feng, H., Wang, X., Duan, Y., Zhang, J., Zhang, X.</t>
  </si>
  <si>
    <t xml:space="preserve"> A systematic literature review on machine learning applications for sustainable agriculture supply chain performance</t>
  </si>
  <si>
    <t>Sharma, R., Kamble, S.S., Gunasekaran, A., Kumar, V., Kumar, A.</t>
  </si>
  <si>
    <t>A new product anti-counterfeiting blockchain using a truly decentralized dynamic consensus protocol</t>
  </si>
  <si>
    <t>Alzahrani, N., Bulusu, N.</t>
  </si>
  <si>
    <t>Confidentiality Support over Financial Grade Consortium Blockchain</t>
  </si>
  <si>
    <t>Yan, Y., Wei, C., Guo, X., (...), Zhang, H., Jiang, G.</t>
  </si>
  <si>
    <t xml:space="preserve"> Behavioral simulation for smart contracts</t>
  </si>
  <si>
    <t>Beillahi, S.M., Ciocarlie, G., Emmi, M., Enea, C.</t>
  </si>
  <si>
    <t>Technology-enhanced auditing: Improving veracity and timeliness in social and environmental audits of supply chains</t>
  </si>
  <si>
    <t>Castka, P., Searcy, C., Mohr, J.</t>
  </si>
  <si>
    <t>Smart Agriculture Using Supply Chain Management Based on Hyperledger Blockchain</t>
  </si>
  <si>
    <t>Putri, A.N., Hariadi, M., Wibawa, A.D.</t>
  </si>
  <si>
    <t xml:space="preserve"> International Conference on Climate Smart Sustainable Agriculture</t>
  </si>
  <si>
    <t xml:space="preserve"> Blockchain-based applications in shipping and port management: a literature review towards defining key conceptual frameworks</t>
  </si>
  <si>
    <t>Tsiulin, S., Reinau, K.H., Hilmola, O.-P., Goryaev, N., Karam, A.</t>
  </si>
  <si>
    <t>Investigating the link between transaction and computational costs in a blockchain environment</t>
  </si>
  <si>
    <t>Jabbar, A., Dani, S.</t>
  </si>
  <si>
    <t>Boundary conditions for traceability in food supply chains using blockchain technology</t>
  </si>
  <si>
    <t>Behnke, K., Janssen, M.F.W.H.A.</t>
  </si>
  <si>
    <t>A blockchain-based framework of cross-border e-commerce supply chain</t>
  </si>
  <si>
    <t>Liu, Z., Li, Z.</t>
  </si>
  <si>
    <t>Helo, P., Shamsuzzoha, A.H.M.</t>
  </si>
  <si>
    <t>Modeling the blockchain enabled traceability in agriculture supply chain</t>
  </si>
  <si>
    <t>Kamble, S.S., Gunasekaran, A., Sharma, R.</t>
  </si>
  <si>
    <t xml:space="preserve"> Digital technologies in supply chain management for production and digital economy development</t>
  </si>
  <si>
    <t>Kartskhiya, A.A., Tyrtychnyy, S.A., Smirnov, M.G., Dolgikh, M.G., Khmelnitskiy, L.A.</t>
  </si>
  <si>
    <t xml:space="preserve"> A blockchain use case in food distribution: Do you know where your food has been?</t>
  </si>
  <si>
    <t>Bumblauskas, D., Mann, A., Dugan, B., Rittmer, J.</t>
  </si>
  <si>
    <t xml:space="preserve"> Perception-based model for analyzing the impact of enterprise blockchain adoption on SCM in the Indian service industry</t>
  </si>
  <si>
    <t>Karamchandani, A., Srivastava, S.K., Srivastava, R.K.</t>
  </si>
  <si>
    <t>Blockchain, adoption, and financial inclusion in India: Research opportunities</t>
  </si>
  <si>
    <t>Schuetz, S., Venkatesh, V.</t>
  </si>
  <si>
    <t>Exploring the impact of blockchain on the performance of agri-food supply chains</t>
  </si>
  <si>
    <t>Stranieri, S., Riccardi, F., Meuwissen, M.P.M., Soregaroli, C. (2021)</t>
  </si>
  <si>
    <t>block chain and "supply chain"</t>
  </si>
  <si>
    <t xml:space="preserve"> Investment decision and coordination of green agri-food supply chain considering information service based on blockchain and big data</t>
  </si>
  <si>
    <t>Liu, P., Long, Y., Song, H.-C., He, Y.-D. (2020)</t>
  </si>
  <si>
    <t>Technology assessment of blockchain-based technologies in the food supply chain</t>
  </si>
  <si>
    <t>Köhler, S., Pizzol, M.(2020)</t>
  </si>
  <si>
    <t>Blockchain technology adoption barriers in the Indian agricultural supply chain: an integrated approach</t>
  </si>
  <si>
    <t>Yadav, V.S., Singh, A.R., Raut, R.D., Govindarajan, U.H.(2020)</t>
  </si>
  <si>
    <t>The potential of emergent disruptive technologies for humanitarian supply chains: the integration of blockchain, Artificial Intelligence and 3D printing</t>
  </si>
  <si>
    <t>Rodríguez-Espíndola, O., Chowdhury, S., Beltagui, A., Albores, P.(2020)</t>
  </si>
  <si>
    <t>The adoption of blockchain in supply chain: Is supply chain ready?</t>
  </si>
  <si>
    <t>A-Jalil, E.E.(2020)</t>
  </si>
  <si>
    <t>Garrard, R., Fielke, S.(2020)</t>
  </si>
  <si>
    <t xml:space="preserve"> An empirical assessment of the impact of blockchain technologies on the effectiveness of the supply chain development</t>
  </si>
  <si>
    <t>Safiullin, M.R., Elshin, L.A., Abdukaeva, A.A.(2020)</t>
  </si>
  <si>
    <t>Tobias Sund, Claes Lööf, Simin Nadjm-Tehrani, Mikael Asplund(2020)</t>
  </si>
  <si>
    <t>Blockchain base d secure d information sharing protocol in supply chain management system with key distribution mechanism</t>
  </si>
  <si>
    <t>Sanjeev Kumar Dwivedi, Ruhul Amin ∗, Satyanarayana Vollala(2020)</t>
  </si>
  <si>
    <t>The blockchain-based Halal traceability systems: a hype or reality?</t>
  </si>
  <si>
    <t>Blockchain technology for enhancing swift-trust, collaboration and resilience within a humanitarian supply chain setting</t>
  </si>
  <si>
    <t>A blockchain use case in food distribution: Do you know where your food has been?</t>
  </si>
  <si>
    <t>Estimating the Impact of Blockchain Adoption in the Food Processing Industry and Supply Chain</t>
  </si>
  <si>
    <t>Digital technologies in supply chain management for production and digital economy development</t>
  </si>
  <si>
    <t>Blockchain: case studies in food supply chain visibility</t>
  </si>
  <si>
    <t xml:space="preserve"> Rogerson, M., Parry, G.C. (2020)</t>
  </si>
  <si>
    <t>A content‐analysis based literature review in blockchain adoption within food supply chain</t>
  </si>
  <si>
    <t>Duan, J., Zhang, C., Gong, Y., Brown, S., Li, Z.(2020)</t>
  </si>
  <si>
    <t>Tracing products in a supply chain using blockchain</t>
  </si>
  <si>
    <t xml:space="preserve"> Jawaji, O., Asnani, B., Balasubramanian, S., Poovammal, E.(2020)</t>
  </si>
  <si>
    <t>The rise of advanced technology: Literature study on blockchain technology for supply chain management and its impact towards covid-19 pandemic</t>
  </si>
  <si>
    <t>A blockchain-based approach for a multi-echelon
sustainable supply chain</t>
  </si>
  <si>
    <t>V. K. Manupati, Tobias Schoenherr, M. Ramkumar, Stephan M. Wagner, Sai Krishna Pabba &amp; R. Inder Raj Singh (2020)</t>
  </si>
  <si>
    <t>Implementation of a Blood Cold Chain System Using
Blockchain Technology</t>
  </si>
  <si>
    <t>Seungeun Kim , Joohyung Kim, Dongsoo Kim(2020)</t>
  </si>
  <si>
    <t>A Blockchain and Machine Learning-Based Drug
Supply Chain Management and Recommendation
System for Smart Pharmaceutical Industry</t>
  </si>
  <si>
    <t>Khizar Abbas , Muhammad Afaq, Talha Ahmed Khan and Wang-Cheol Song (2020)</t>
  </si>
  <si>
    <t>Food supply chain in the era of Industry 4.0: blockchain technology implementation opportunities and impediments from the perspective of people, process, performance, and technology</t>
  </si>
  <si>
    <t>Kayikci, Y., Subramanian, N., Dora, M., Bhatia, M.S.(2020)</t>
  </si>
  <si>
    <t>Blockchain-based food supply chain traceability: a case study in the dairy sector</t>
  </si>
  <si>
    <t>Casino, F., Kanakaris, V., Dasaklis, T.K., (...), Pagoni, M., Rachaniotis, N.P.(2020)</t>
  </si>
  <si>
    <t>Reducing just-in-time delivery related cost volatility in the global supply chain: Consumers and blockchain technology</t>
  </si>
  <si>
    <t>Alfayad, F.S. (2020)</t>
  </si>
  <si>
    <t xml:space="preserve"> Blockchain-Based Agri-Food Supply Chain: A Complete Solution</t>
  </si>
  <si>
    <t>Shahid, A., Almogren, A., Javaid, N., (...), Zuair, M., Alam, M.(2020)</t>
  </si>
  <si>
    <t>Factors Affecting e-logistics in Malaysia: The Mediating Role of Trust</t>
  </si>
  <si>
    <t>Mahadi Hasan Miraz, Kamal Imran Mohd Sharif, Mohamad Ghozali Hassan and Mohammad Tariq Hasan (2020)</t>
  </si>
  <si>
    <t>Supply chain financing using blockchain: impacts on supply
chains selling fashionable products</t>
  </si>
  <si>
    <t>Tsan-Ming Choi (2020)</t>
  </si>
  <si>
    <t>Processes, benefits, and challenges for adoption of blockchain technologies in food supply chains: a thematic analysis</t>
  </si>
  <si>
    <t>Chen, S., Liu, X., Yan, J., Hu, G., Shi, Y.(2020)</t>
  </si>
  <si>
    <t>Blockchain technology in food supply chain security</t>
  </si>
  <si>
    <t xml:space="preserve"> Dinesh Kumar, K., Manoj Kumar, D.S., Anandh, R.(2020)</t>
  </si>
  <si>
    <t>Blockchain based supply chain management: An overview</t>
  </si>
  <si>
    <t>Khosla, D., Sharma, M., Sharma, A., Budhiraja, A., Singh, S.(2019)</t>
  </si>
  <si>
    <t>The Significance of Blockchain Technology in Digital Transformation of Logistics and Transportation</t>
  </si>
  <si>
    <t>Merkaš, Z., Perkov, D., Bonin, V.(2020)</t>
  </si>
  <si>
    <t>Managing interactive collaborative mega project supply chains under infectious risks</t>
  </si>
  <si>
    <t>Na Zhao(2019)</t>
  </si>
  <si>
    <t>Blockchain: To improvise economic efficiency and supply chain management in agriculture</t>
  </si>
  <si>
    <t>Harshavardhan Reddy, B., Aravind Reddy, Y., Sashi Rekha, K.(2019)</t>
  </si>
  <si>
    <t xml:space="preserve"> The rise of blockchain technology in agriculture and food supply chains</t>
  </si>
  <si>
    <t>Kamilaris, A., Fonts, A., Prenafeta-Boldύ, F.X.(2019)</t>
  </si>
  <si>
    <t>Blockchain-technology-supported platforms for diamond authentication and certification in luxury supply chains</t>
  </si>
  <si>
    <t>Choi, T.-M.(2019)</t>
  </si>
  <si>
    <t>The power of a blockchain-based supply chain</t>
  </si>
  <si>
    <t>Rita Azzi, Rima Kilany Chamoun, Maria Sokhn(2019)</t>
  </si>
  <si>
    <t>A novel medical blockchain model for drug supply chain integrity management in a smart hospital</t>
  </si>
  <si>
    <t>Jamil, F., Hang, L., Kim, K., Kim, D.(2019)</t>
  </si>
  <si>
    <t>Understanding blockchain innovation in supply chain and logisticsindustry</t>
  </si>
  <si>
    <t>Shamout, M.(2019)</t>
  </si>
  <si>
    <t xml:space="preserve"> Improving opportunities in healthcare supply chain processes via the internet of things and blockchain technology</t>
  </si>
  <si>
    <t>Jayaraman, R., Saleh, K., King, N.(2019)</t>
  </si>
  <si>
    <t>Are Distributed Ledger Technologies the panacea for food traceability?</t>
  </si>
  <si>
    <t>Pearson, S., May, D., Leontidis, G., (...), Maull, R., Zisman, A.(2019)</t>
  </si>
  <si>
    <t>Implications of blockchain technology in supply chain management</t>
  </si>
  <si>
    <t>Goyat, R., Kumar, G., Rai, M.K., Saha, R.(2019)</t>
  </si>
  <si>
    <t>Problems and Prospects of Blockchain Technology Usage in Supply Chains</t>
  </si>
  <si>
    <t>Zagurskiy, O.N., Titova, L.L.(2019)</t>
  </si>
  <si>
    <t>A Blockchain-Based Framework for Supply
Chain Provenance</t>
  </si>
  <si>
    <t>PINCHEN CUI  , JULIE DIXON, UJJWAL GUIN, DANIEL DIMASE(2019)</t>
  </si>
  <si>
    <t>A framework for traceable and transparent supply chain management for agri-food sector in malaysia using blockchain technology</t>
  </si>
  <si>
    <t>Chan, K.Y., Abdullah, J., Khan, A.S.(2019)</t>
  </si>
  <si>
    <t>Blockchain: Embedding trust in organic products’ supply chain</t>
  </si>
  <si>
    <t>Khare, A.A., Mittal, A.(2019)</t>
  </si>
  <si>
    <t xml:space="preserve"> Blockchain-Driven IoT for Food Traceability with an Integrated Consensus Mechanism</t>
  </si>
  <si>
    <t>Tsang, Y.P., Choy, K.L., Wu, C.H., Ho, G.T.S., Lam, H.Y.(2019)</t>
  </si>
  <si>
    <t>Zheng, K., Zhang, Z., Chen, Y., Wu, J.(2019)</t>
  </si>
  <si>
    <t>Smart contracts for smart rural supply chains</t>
  </si>
  <si>
    <t>Prause, G., Boevsky, I.(2019)</t>
  </si>
  <si>
    <t>Research on risk avoidance and coordination of supply chain subject based on blockchain technology</t>
  </si>
  <si>
    <t>Liu, L., Li, F., Qi, E.(2019)</t>
  </si>
  <si>
    <t xml:space="preserve"> Blockchain-Based Soybean Traceability in Agricultural Supply Chain</t>
  </si>
  <si>
    <t>Salah, K., Nizamuddin, N., Jayaraman, R., Omar, M.(2019)</t>
  </si>
  <si>
    <t>Revolutionizing global supply chains one block at a time: Growing international trade with blockchain: Are international rules up to the task?</t>
  </si>
  <si>
    <t>Epps, T., Carey, B., Upperton, T.(2019)</t>
  </si>
  <si>
    <t xml:space="preserve"> Blockchain Adoption in Supply Chain Networks in Asia</t>
  </si>
  <si>
    <t>Kshetri, N., Loukoianova, E.(2019)</t>
  </si>
  <si>
    <t>A Study on the Transparent Price Tracing System
in Supply Chain Management Based on Blockchain</t>
  </si>
  <si>
    <t>Minjae Yoo and YoojaeWon(2018)</t>
  </si>
  <si>
    <t xml:space="preserve"> Technology embracing by 3pl service providers in india: Tuticorin port trust – a case study</t>
  </si>
  <si>
    <t>Traceability and transparency in supply chain management system of pharmaceutical goods through block chain</t>
  </si>
  <si>
    <t>Srivastava, S., Bhadauria, A., Dhaneshwar, S., Gupta, S.(2019)</t>
  </si>
  <si>
    <t>Research on logistics supply chain of iron and steel enterprises based on block chain technology</t>
  </si>
  <si>
    <t>Yang, A., Li, Y., Liu, C., (...), Zhang, Y., Wang, J.(2019)</t>
  </si>
  <si>
    <t>Boundary traceability conditions in food supply chains using block chain technology</t>
  </si>
  <si>
    <t>Samal, A., Pradhan, B.B.(2019)</t>
  </si>
  <si>
    <t>Construction and application analysis of logistics service supply chain based on block chain</t>
  </si>
  <si>
    <t>Hong, D., Yuwen, C., Lifang, G., Jiaqi, M.(2019)</t>
  </si>
  <si>
    <t>Supply chain management based on smart contract using block chain technology</t>
  </si>
  <si>
    <t>Kannan, M., Sathishkumar, K.R.(2019)</t>
  </si>
  <si>
    <t>A Distributed Ledger for Supply Chain Physical
Distribution Visibility</t>
  </si>
  <si>
    <t>Haoyan Wu 1, Zhijie Li 1, Brian King 1, Zina Ben Miled 1,* ID , John Wassick 2 and Jeffrey Tazelaar(2017)</t>
  </si>
  <si>
    <t>Haoyan Wu , Zhijie Li , Brian King , Zina Ben Miled, John Wassick, 
Jeffrey Tazelaar(2017)</t>
  </si>
  <si>
    <t>A Novel Blockchain-Based Product
Ownership Management System (POMS) for
Anti-Counterfeits in the Post Supply Chain</t>
  </si>
  <si>
    <t>KENTAROH TOYODA, P. TAKIS MATHIOPOULOS, IWAO SASASE, TOMOAKI OHTSUKI(2017)</t>
  </si>
  <si>
    <t>Analysis of coordination mechanism of supply chain
management information system from the perspective
of block chain</t>
  </si>
  <si>
    <t>Huiqun Yuan,  Hongbin Qiu, Ya Bi · Sheng‑Hung Chang · Anthony Lam (2019)</t>
  </si>
  <si>
    <t>Can Blockchain Strengthen the Internet of Things?</t>
  </si>
  <si>
    <t>Nir Kshetri(2017)</t>
  </si>
  <si>
    <t>Zhiyong Liu*, Zipei Li(2020)</t>
  </si>
  <si>
    <t>Blockchain Anchored Supply Chain Automation</t>
  </si>
  <si>
    <t>Chandra Narayanaswami, Raj Nooyi, Srinivasa G. Raghavan, Ram Viswanathan(2019)</t>
  </si>
  <si>
    <t>Blockchain technology in supply chain management for sustainable performance: Evidence from the airport industry</t>
  </si>
  <si>
    <t>Assunta Di Vaio, Luisa Varriale(2020)</t>
  </si>
  <si>
    <t>Blockchain Technology, Supply
Chain Information, and Strategic Product Deletion Management</t>
  </si>
  <si>
    <t>QINGYUN ZHU, MAHTAB KOUHIZADEH(2019)</t>
  </si>
  <si>
    <t>Blockchain, adoption, and financial inclusion in India: Research
opportunities</t>
  </si>
  <si>
    <t>Sebastian Schuetz, Viswanath Venkatesh(2020)</t>
  </si>
  <si>
    <t>Creativity in T rusted D ata: Research on Application of
Blockchain in Supply Chain</t>
  </si>
  <si>
    <t>Zhihong Liang, Yuxiang Huang , Zechun Cao , Tiancheng Liu, Yuehua Wang (2019)</t>
  </si>
  <si>
    <t>Data quality challenges for sustainable fashion supply chain
operations in emerging markets: Roles of blockchain, government sponsors and environment taxes</t>
  </si>
  <si>
    <t>Tsan-Ming Choi, Suyuan Luo(2019)</t>
  </si>
  <si>
    <t>Enhancing Supply Chain Management Using Blockchain Technology</t>
  </si>
  <si>
    <t>Varadha Pally Vinay Reddy (2019)</t>
  </si>
  <si>
    <t>Exploring supply chain structural dynamics: New disruptive technologies and disruption risks</t>
  </si>
  <si>
    <t>Editorial**</t>
  </si>
  <si>
    <t>Improving Hyperconnected Logistics With Blockchains and Smart Contracts</t>
  </si>
  <si>
    <t>Quentin Betti, Quentin Betti, Rapha€el Khoury, Benoit Montreuil (2019)</t>
  </si>
  <si>
    <t>Perception-based model for analyzing the impact of enterprise blockchain adoption on SCM in the Indian service industry</t>
  </si>
  <si>
    <t>Amit Karamchandani, Samir K. Srivastava, Rajiv K. Srivastava(2020)</t>
  </si>
  <si>
    <t>Platform Supported Supply Chain Operations in the Blockchain Era: Supply Contracting and Moral Hazards</t>
  </si>
  <si>
    <t>Ya-Jun Cai and Tsan-Ming Choi (2020)</t>
  </si>
  <si>
    <t>Smart contract-based approach for efficient shipment management</t>
  </si>
  <si>
    <t>Haya Hasan, Esra AlHadhrami, Alia AlDhaheri, Khaled Salah, Raja Jayaraman (2019)</t>
  </si>
  <si>
    <t>Towards an Autonomous Industry 4.0 Warehouse:
A UAV and Blockchain-Based System for Inventory
and Traceability Applications in Big Data-Driven
Supply Chain Management</t>
  </si>
  <si>
    <t>Tiago M. Fernández-Caramés , Oscar Blanco-Novoa, Iván Froiz-Míguez and Paula Fraga-Lamas(2019)</t>
  </si>
  <si>
    <t>Blockchain for Supply Chain Traceability: Business
Requirements and Critical Success Factors</t>
  </si>
  <si>
    <t>Gabriella M. Hastig, ManMohan S. Sodhi(2020)</t>
  </si>
  <si>
    <t>Blockchain technology for enhancing
supply chain resilience</t>
  </si>
  <si>
    <t>Hokey Min(2019)</t>
  </si>
  <si>
    <t>Big Data</t>
  </si>
  <si>
    <t>Risk assessment of agricultural supermarket supply chain in big data environment</t>
  </si>
  <si>
    <t>Dai, M., Liu, L.(2020)</t>
  </si>
  <si>
    <t>Sharma, R., Kamble, S.S., Gunasekaran, A., Kumar, V., Kumar, A. (2020)</t>
  </si>
  <si>
    <t xml:space="preserve"> Quality management of the food cold chain system based on big data analysis</t>
  </si>
  <si>
    <t>Ruan, M. (2020)</t>
  </si>
  <si>
    <t>Data-driven online service supply chain: a demand-side and supplyside perspective</t>
  </si>
  <si>
    <t>Lei Li, Shaojun Ma and Xu Han, Chundong Zheng, Di Wang (2020)</t>
  </si>
  <si>
    <t>Relevance of adopting emerging technologies in outbound supply chain: New paradigm for cement industry</t>
  </si>
  <si>
    <t>Sharma, A., Khanna, P.(2020)</t>
  </si>
  <si>
    <t xml:space="preserve"> Analysis of two financing modes in green supply chains when considering the role of data collection</t>
  </si>
  <si>
    <t>Zhao, N., Wang, Q.(2020)</t>
  </si>
  <si>
    <t>Predictors of firm performance and supply chain: Evidence from Indonesian pharmaceuticals industry</t>
  </si>
  <si>
    <t>Asrini, Musnaini, Setyawati, Y., Kumalawati, L., Fajariyah, N.A.(2020)</t>
  </si>
  <si>
    <t xml:space="preserve"> The role of big data analytics in the relationship among the collaboration types, supply chain management and market performance of Thai manufacturing firms</t>
  </si>
  <si>
    <t>Chakphet, T., Saenpakdee, M., Pongsiri, T., Jermsittiparsert, K.</t>
  </si>
  <si>
    <t xml:space="preserve"> Social media big data analytics for demand forecasting: Development and case implementation of an innovative framework</t>
  </si>
  <si>
    <t>Iftikhar, R., Khan, M.S.(2020)</t>
  </si>
  <si>
    <t xml:space="preserve"> From supply chain connectivity (SCC) to supply chain agility (SCA), adaptability and alignment: Mediating role of big data analytics capability</t>
  </si>
  <si>
    <t>Srimarut, T., Mekhum, W.(2020)</t>
  </si>
  <si>
    <t>Key questions on the use of big data in farming: An activity theory approach</t>
  </si>
  <si>
    <t>Lioutas, E.D., Charatsari, C., La Rocca, G., De Rosa, M.(2019)</t>
  </si>
  <si>
    <t>Big data in humanitarian supply chain management: a review and further research directions</t>
  </si>
  <si>
    <t>Gupta, S., Altay, N., Luo, Z.(2019)</t>
  </si>
  <si>
    <t>Data-driven capabilities, supply chain integration and competitive performance: Evidence from the food and beverages industry in Pakistan</t>
  </si>
  <si>
    <t>Irfan, M., Wang, M.(2019)</t>
  </si>
  <si>
    <t>Influence of big data and predictive analytics and social capital on performance of humanitarian supply chain: Developing framework and future research directions</t>
  </si>
  <si>
    <t>Jeble, S., Kumari, S., Venkatesh, V.G., Singh, M.(2019)</t>
  </si>
  <si>
    <t>Application of Big Data in a
Multicategory Product-Service
System for Global Logistics Support</t>
  </si>
  <si>
    <t>Chinho Lin; Meichun Lin(2019)</t>
  </si>
  <si>
    <t>Skills frameworks: a focus on supply chains</t>
  </si>
  <si>
    <t>Joash Mageto, Rose Luke(2020)</t>
  </si>
  <si>
    <t xml:space="preserve"> Big data for agri-food 4.0: Application to sustainability management for by-products supply chain</t>
  </si>
  <si>
    <t>Belaud, J.-P., Prioux, N., Vialle, C., Sablayrolles, C.(2019)</t>
  </si>
  <si>
    <t>Challenges with big data analytics in service supply chains in the UAE</t>
  </si>
  <si>
    <t>Khan, M.(2019)</t>
  </si>
  <si>
    <t>Transparency in food supply chains: A review of enabling technology solutions</t>
  </si>
  <si>
    <t>Astill, J., Dara, R.A., Campbell, M., (...), Sharif, S., Yada, R.Y.(2019)</t>
  </si>
  <si>
    <t>Towards an Autonomous Industry 4.0 Warehouse: A UAV and Blockchain-Based System for Inventory and Traceability Applications in Big Data-Driven Supply Chain Management</t>
  </si>
  <si>
    <t>Fernández-Caramés, T.M., Blanco-Novoa, O., Froiz-Míguez, I., Fraga-Lamas, P.(2019)</t>
  </si>
  <si>
    <t>Customer knowledge sharing incentive mechanism in agricultural products supply chain in big data context</t>
  </si>
  <si>
    <t>Shen, N.(2019)</t>
  </si>
  <si>
    <t xml:space="preserve"> Construction of Integrated Management Model of Port Logistics Supply Chain Based on Big Data</t>
  </si>
  <si>
    <t>Ouyang, F.(2019)</t>
  </si>
  <si>
    <t>Dimitrios Makris, Zaza Nadja Lee Hansen, Omera Khan(2019)</t>
  </si>
  <si>
    <t>On data and connectivity in complete supply chains</t>
  </si>
  <si>
    <t>Per Engelseth and Judith Molka-Danielsen, Brian E. White (2019)</t>
  </si>
  <si>
    <t xml:space="preserve"> Data-driven distributionally robust optimization of shale gas supply chains under uncertainty</t>
  </si>
  <si>
    <t>Gao, J., Ning, C., You, F.(2019)</t>
  </si>
  <si>
    <t xml:space="preserve"> Application of big data analysis in supply chain management: Future challenges</t>
  </si>
  <si>
    <t>Mishra, S., Pattnaik, S., Mishra, B.B.(2019)</t>
  </si>
  <si>
    <t>Enhancing environmental performance of pharmaceutical industry of Thailand: Role of big data, green innovation and supply chain collaboration</t>
  </si>
  <si>
    <t>Namdej, P., Wattanapongphasuk, S., Jermsittiparsert, K.(2019)</t>
  </si>
  <si>
    <t xml:space="preserve"> Triad of big data supply chain analytics, supply chain integration and supply chain performance: Evidences from oil and gas sector</t>
  </si>
  <si>
    <t>Mubarik, M., Zuraidah, R., Rasi, B.R.M.(2019)</t>
  </si>
  <si>
    <t>Insights from big Data Analytics in supply chain management: an all-inclusive literature review using the SCOR model</t>
  </si>
  <si>
    <t>Chehbi-Gamoura, S., Derrouiche, R., Damand, D., Barth, M.(2019)</t>
  </si>
  <si>
    <t xml:space="preserve"> Can big data benefits bridge between data driven supply chain orientation and financial performance? Evidence from manufacturing sector of Thailand</t>
  </si>
  <si>
    <t>Sommanawat, K., Vipaporn, T., Joemsittiprasert, W.</t>
  </si>
  <si>
    <t>Decision-Making and Coordination of a Three-Stage Book Supply Chain considering Big Data Information Cost</t>
  </si>
  <si>
    <t>Liu, P.(2019)</t>
  </si>
  <si>
    <t xml:space="preserve"> The disruptive impact of future advanced ICTs on maritime transport: a systematic review</t>
  </si>
  <si>
    <t>The impact of Big Data analytics and data security practices on service supply chain performance</t>
  </si>
  <si>
    <t>Fernando, Y., Chidambaram, R.R.M., Wahyuni-TD, I.S.(2018)</t>
  </si>
  <si>
    <t>Singh, A., Kumari, S., Malekpoor, H., Mishra, N.(2018)</t>
  </si>
  <si>
    <t xml:space="preserve"> Big data in humanitarian supply chain networks: a resource dependence perspective</t>
  </si>
  <si>
    <t>Prasad, S., Zakaria, R., Altay, N.(2018)</t>
  </si>
  <si>
    <t>Big Data in Supply Chain Management</t>
  </si>
  <si>
    <t>Nada R. Sanders, Ram Ganeshan(2018)</t>
  </si>
  <si>
    <t>Big data driven agricultural products supply chain management: A trustworthy scheduling optimization approach</t>
  </si>
  <si>
    <t>Tao, Q., Gu, C., Wang, Z., (...), Hu, W., Yu, X.(2018)</t>
  </si>
  <si>
    <t xml:space="preserve"> Big data and predictive analytics in humanitarian supply chains: Enabling visibility and coordination in the presence of swift trust</t>
  </si>
  <si>
    <t>Dubey, R., Luo, Z., Gunasekaran, A., (...), Hazen, B.T., Douglas, M.A.(2018)</t>
  </si>
  <si>
    <t>Big data analytics in logistics and supply chain management</t>
  </si>
  <si>
    <t xml:space="preserve"> Fosso Wamba, S., Gunasekaran, A., Papadopoulos, T., Ngai, E.(2018)</t>
  </si>
  <si>
    <t>Wolfert, S., Ge, L., Verdouw, C., Bogaardt, M.-J.(2017)</t>
  </si>
  <si>
    <t>A study on decision-making of food supply chain based on big data</t>
  </si>
  <si>
    <t>Ji, G., Hu, L., Tan, K.H.(2017)</t>
  </si>
  <si>
    <t>Agricultural cooperatives and the role of organisational models in new intelligent traceability systems and big data analysis</t>
  </si>
  <si>
    <t>Giagnocavo, C., Bienvenido, F., Li, M., (...), Sanchez-Molina, J.A., Yang, X.T.(2017)</t>
  </si>
  <si>
    <t>Big Data and Predictive Analysis is Key to Superior Supply Chain Performance: A South African Experience</t>
  </si>
  <si>
    <t>Bag, S.(2017)</t>
  </si>
  <si>
    <t>Order allocation for service supply chain base on the customer best delivery time under the background of big data</t>
  </si>
  <si>
    <t>Liu, Y.-Q., Wang, H.(2016)</t>
  </si>
  <si>
    <t>Big data analytics and application for logistics and supply chain
management</t>
  </si>
  <si>
    <t>KannanGovindan, T.C.E.Cheng, Nishikant Mishra, NageshShukl</t>
  </si>
  <si>
    <t xml:space="preserve"> Big data analytics in sustainable humanitarian supply chain: barriers and their interactions</t>
  </si>
  <si>
    <t>Bag, S., Gupta, S., Wood, L.(2020)</t>
  </si>
  <si>
    <t xml:space="preserve"> Data-driven online service supply chain: a demand-side and supply-side perspective</t>
  </si>
  <si>
    <t>Li, L., Ma, S., Han, X., Zheng, C., Wang, D.(2020)</t>
  </si>
  <si>
    <t>Antecedents and imperatives of integrating SCM and ERP in manufacturing organizations: A coneptual perspective with big data analytics</t>
  </si>
  <si>
    <t>Ranjan, S., Jha, V.K., Pal, P.(2016)</t>
  </si>
  <si>
    <t>Big data and analytics in operations and supply
chain management: managerial aspects and
practical challenges</t>
  </si>
  <si>
    <t>Thanos Papadopoulos, Angappa Gunasekaran, Rameshwar Dubey &amp; Samuel
Fosso Wamba</t>
  </si>
  <si>
    <t>Big data analytics in operations and supply chain
management</t>
  </si>
  <si>
    <t>Samuel Fosso Wamba1 · Angappa Gunasekaran2 · Rameshwar Dubey3 · Eric W. T. Ngai4</t>
  </si>
  <si>
    <t>Big data and predictive analytics applications in supply chain
management</t>
  </si>
  <si>
    <t>A Perspective on Smart Process Manufacturing Research Challenges for Process Systems Engineers</t>
  </si>
  <si>
    <t xml:space="preserve"> David LockhartBogle(2017)</t>
  </si>
  <si>
    <t>Logistics Planning and Its Applications for Engine
Plant under ‘Industry 4.0’</t>
  </si>
  <si>
    <t>Fengzhu LI, Li Sijun and Yanjun Cui</t>
  </si>
  <si>
    <t>A technology delivery system for characterizing the supply side of technology emergence: Illustrated for Big Data &amp; Analytics</t>
  </si>
  <si>
    <t>Ying Huang, Alan L. Porter, Scott W. Cunningham, Douglas K.R. Robinson, Jianhua Liu, Donghua Zhu</t>
  </si>
  <si>
    <t>Trends in digitization of the supply chain: A brief
literature review</t>
  </si>
  <si>
    <t>Jose Antonio Marmolejo-Saucedo,  and Scarlett Hartmann</t>
  </si>
  <si>
    <t>The influence of the Digital
Divide on Big Data generation
within supply chain management</t>
  </si>
  <si>
    <t>Ginevra Gravili and Marco Benvenuto, Alexandru Avram, Carmine Viola</t>
  </si>
  <si>
    <t>The Application of Big Data Analytics in Supply Planning</t>
  </si>
  <si>
    <t>Makmur, Maria Theresa Viega, Gunawan Wang</t>
  </si>
  <si>
    <t>STUDY ON ENVIRONMENTAL IMPACT THROUGH ANALYSIS OF BIG DATA FOR SUSTAINABLE AND GREEN SUPPLY CHAIN MANAGEMENT</t>
  </si>
  <si>
    <t>A. KALEEL AHMED1, C. B. SENTHIL KUMAR2 &amp; S. NALLUSAMY3</t>
  </si>
  <si>
    <t>Thirsty in an Ocean of Data? Pitfalls and Practical Strategies
When Partnering With Industry on Big Data Supply Chain
Research</t>
  </si>
  <si>
    <t>Kevin B. Smyth, Keely L. Croxton, Rod Franklin, and A. Michael Knemeyer(2018)</t>
  </si>
  <si>
    <t>Pricing and Design of After-Sales Service Contract: The
Value of Mining Asymmetric Sales Cost Information</t>
  </si>
  <si>
    <t xml:space="preserve">Yanfei Lan, Zhibing Liu, Baozhuang Niu, </t>
  </si>
  <si>
    <t>Parallel Aspect-Oriented Sentiment Analysis for Sales
Forecasting with Big Data</t>
  </si>
  <si>
    <t>Raymond Yiu Keung Lau, Wenping Zhang, Wei Xu</t>
  </si>
  <si>
    <t>Nexus of Internet of Things (IoT)
and Big Data: Roadmap for Smart
Management Systems (SMgS)</t>
  </si>
  <si>
    <t>MOUSUMI ROY, ABHIJIT ROY(2019)</t>
  </si>
  <si>
    <t>Master data management for manufacturing big data:
a method of evaluation for data network</t>
  </si>
  <si>
    <t>Chun Zhao, Lei Ren,  Ziqiao Zhang, Zihao Meng</t>
  </si>
  <si>
    <t>Mapping the market for remanufacturing: An application of ‘‘Big Data’’ analytics</t>
  </si>
  <si>
    <t>João Quariguasi Frota Neto ∗, Marie Dutordoir(2020)</t>
  </si>
  <si>
    <t>Creation of unstructured big data
from customer service The case of parcel shipping companies on Twitter</t>
  </si>
  <si>
    <t>Jyotirmoyee Bhattacharjya, Adrian Bachman Ellison, Vincent Pang, Arda Gezdur (2018)</t>
  </si>
  <si>
    <t>Customer demand analysis of the electronic commerce
supply chain using Big Data</t>
  </si>
  <si>
    <t>Lei Li, Ting Chi, Tongtong Hao, Tao Yu(2018)</t>
  </si>
  <si>
    <t>Data Science, Predictive Analytics, and Big Data: A Revolution
That Will Transform Supply Chain Design and Management</t>
  </si>
  <si>
    <t>Matthew A. Waller, Stanley E. Fawcett(2013)</t>
  </si>
  <si>
    <t>Data Science, Predictive Analytics, and Big Data in Supply Chain
Management: Current State and Future Potential</t>
  </si>
  <si>
    <t>Tobias Schoenherr and Cheri Speier-Pero(2015)</t>
  </si>
  <si>
    <t>Designing Smart Supplier Chain Management
Model under Big Data and Internet of Things
Environment</t>
  </si>
  <si>
    <t>Am-suk Oh(2019)</t>
  </si>
  <si>
    <t>Exploring the relationships between continuous
improvement and predictive analytics</t>
  </si>
  <si>
    <t>Brian J. Galli, Lanndon A. Ocampo(2019)</t>
  </si>
  <si>
    <t>Harvestingbigdatatoenhancesupplychaininnovation
capabilities: Ananalyticinfrastructurebasedondeductiongraph</t>
  </si>
  <si>
    <t>Kim HuaTan , YuanZhuZhan , GuojunJi, FeiY , ChingterChang (2015)</t>
  </si>
  <si>
    <t>Impact of big data analytics in reverse supply chain of Indian manufacturing industries: An empirical
research</t>
  </si>
  <si>
    <t>Ajay Kumar Beheraa(2019)</t>
  </si>
  <si>
    <t>Towards Industry 4.0 Mapping digital technologies for supply chain management-marketing integration</t>
  </si>
  <si>
    <t>Lorenzo Ardito, Antonio Messeni Petruzzelli, Umberto Panniello and
Achille Claudio Garavelli(2019)</t>
  </si>
  <si>
    <t>A combined big data analytics and Fuzzy DEMATEL technique
to improve the responsiveness of automotive supply chains</t>
  </si>
  <si>
    <t>Rinu Sathyan · P. Parthiban · R. Dhanalakshmi · Amrita Minz(2020)</t>
  </si>
  <si>
    <t>A System of Systems Approach for
Global Supply Chain Management in the Big Data Era</t>
  </si>
  <si>
    <t>TSAN-MING CHOI(2018)</t>
  </si>
  <si>
    <t>An unstructured big data approach for country logistics performance assessment in global supply chains</t>
  </si>
  <si>
    <t>Aseem Kinra, Kim Sundtoft Hald, Raghava Rao Mukkamala, Ravi Vatrapu(2020)</t>
  </si>
  <si>
    <t>Big data in spare parts supply chains The potential of using product-in-use data in
aftermarket demand planning</t>
  </si>
  <si>
    <t>Joakim Andersson and Patrik Jonsson(2018)</t>
  </si>
  <si>
    <t>Big Data Analytics for Physical Internet-based
intelligent manufacturing shop floors</t>
  </si>
  <si>
    <t>Ray Y. Zhong, Chen Xu, Chao Chen &amp; George Q. Huang(2017)</t>
  </si>
  <si>
    <t>Big Data for supply chain management in the service and manufacturing
sectors: Challenges, opportunities, and future perspectives</t>
  </si>
  <si>
    <t>Ray Y. Zhong , Stephen T. Newman, George Q. Huang , Shulin Lan</t>
  </si>
  <si>
    <t>Big Data Research on the Green Internet of Things in New Smart-Logistics</t>
  </si>
  <si>
    <t>Tetouani Samir, Chouar Abdelsamad, Soulhi Aziz, Elalami Jamila(2019)</t>
  </si>
  <si>
    <t>Construction of the knowledge service model of a port supply chain enterprise in a big data environment</t>
  </si>
  <si>
    <t>Yang Bo, Yang Meifang(2020)</t>
  </si>
  <si>
    <t>Enhanced petri nets for traceability of food management using internet of things</t>
  </si>
  <si>
    <t>Balamurugan, S., Ayyasamy, A., Joseph, K.S.(2021)</t>
  </si>
  <si>
    <t>Study on supply chain strategy based on cost income model and multi-access edge computing under the background of the Internet of Things</t>
  </si>
  <si>
    <t>Sun, L., Zhao, Y., Sun, W., Liu, Z.(2020)</t>
  </si>
  <si>
    <t>Bumblauskas, D., Mann, A., Dugan, B., Rittmer, J.(2020)</t>
  </si>
  <si>
    <t>Blockchain for the future of sustainable supply chain management in
Industry 4.0</t>
  </si>
  <si>
    <t>Behzad Esmaeilian, Joe Sarkis, Kemper Lewis, Sara Behdad(2020)</t>
  </si>
  <si>
    <t>Research on simulation of school uniform
supply chain optimal model based on
internet of things</t>
  </si>
  <si>
    <t>Chen Jun(2020)</t>
  </si>
  <si>
    <t>Knowledge diffusion paths of blockchain domain: the main
path analysis</t>
  </si>
  <si>
    <t>Dejian Yu · Libo Sheng(2020)</t>
  </si>
  <si>
    <t>Industry 4.0 sustainable supply chains: An application of an IoT
enabled scrap metal management solution</t>
  </si>
  <si>
    <t>Theofilos D. Mastos , Alexandros Nizamis , Thanasis Vafeiadis ,
Nikolaos Alexopoulos , Christos Ntinas , Dimitrios Gkortzis, Angelos Papadopoulos,
Dimosthenis Ioannidis , Dimitrios Tzovaras (2020)</t>
  </si>
  <si>
    <t>Bing Qing Tan 1, FangfangWang 2, Jia Liu 2,*, Kai Kang 3 and Federica Costa</t>
  </si>
  <si>
    <t>Conceptual framework of IoT for transport logistics an approach
to connecting material flow and IT in self-directing collaborating
logistics progressions</t>
  </si>
  <si>
    <t>Ashok Chopra(2020)</t>
  </si>
  <si>
    <t>Real-time supply chain —A blockchain architecture for project deliveries</t>
  </si>
  <si>
    <t>System architecture for blockchain based transparency of supply chain social sustainability</t>
  </si>
  <si>
    <r>
      <t xml:space="preserve">The </t>
    </r>
    <r>
      <rPr>
        <b/>
        <i/>
        <sz val="11"/>
        <color theme="1"/>
        <rFont val="Calibri"/>
        <family val="2"/>
        <scheme val="minor"/>
      </rPr>
      <t xml:space="preserve">physical internet </t>
    </r>
    <r>
      <rPr>
        <sz val="11"/>
        <color theme="1"/>
        <rFont val="Calibri"/>
        <family val="2"/>
        <scheme val="minor"/>
      </rPr>
      <t>as a new supply chain paradigm: a
systematic literature review and a comprehensive framework</t>
    </r>
  </si>
  <si>
    <t>Horst Treiblmaier, Kristijan Mirkovski, Paul Benjamin Lowry, Zach G. Zacharia(2020)</t>
  </si>
  <si>
    <t xml:space="preserve"> IoT-blockchain enabled optimized provenance system for food industry 4.0 using advanced deep learning</t>
  </si>
  <si>
    <t>Khan, P.W., Byun, Y.-C., Park, N.(2020)</t>
  </si>
  <si>
    <t>Framework for an IoT-based shop floor material management system for panelized homebuilding</t>
  </si>
  <si>
    <t>Wang, M., Altaf, M.S., Al-Hussein, M., Ma, Y.(2020)</t>
  </si>
  <si>
    <t>Conceptualizing internet of things (IoT) model for improving customer experience in the retail industry</t>
  </si>
  <si>
    <t>Ratna, V.V.(2020)</t>
  </si>
  <si>
    <t xml:space="preserve"> Internet of things: Benefits and challenges of logistics service providers in India</t>
  </si>
  <si>
    <t>Sivakumar, V., Ruthramathi, R., Leelapriyadharsini, S.(2020)</t>
  </si>
  <si>
    <t>Design on improvement of traceability process in the outsourcing of logistics’ activities using the internet of things (IoT) applications</t>
  </si>
  <si>
    <t>Arif, J., Azzouz, K., Mouzouna, Y., Jawab, F.(2020)</t>
  </si>
  <si>
    <t>A survey on latest developments and applications in supply chain management using IoT</t>
  </si>
  <si>
    <t>Satish, A., Karthikeyan, V., Srinivasareddy, P.S., Raja, A(2020)</t>
  </si>
  <si>
    <t xml:space="preserve"> Analysing challenges for internet of things adoption in agriculture supply chain management</t>
  </si>
  <si>
    <t>Yadav, S., Garg, D., Luthra, S.(2020)</t>
  </si>
  <si>
    <t>Linear approximation fuzzy model for fault detection in cyber-physical system for supply chain management</t>
  </si>
  <si>
    <t>Wang, L., Zhang, Y.(2020)</t>
  </si>
  <si>
    <t xml:space="preserve"> Development of IoT based data-driven agriculture supply chain performance measurement framework</t>
  </si>
  <si>
    <t>Mass customization under the internet of things | [Personalización masiva bajo internet de las cosas]</t>
  </si>
  <si>
    <t>Shnawa, W.A.(2020)</t>
  </si>
  <si>
    <t>Food supply chain and business model innovation</t>
  </si>
  <si>
    <t>Nosratabadi, S., Mosavi, A., Lakner, Z.(2020)</t>
  </si>
  <si>
    <t>Zhi Li , Hanyang Guo , Ali Vatankhah Barenji , W. M. Wang , Yijiang Guan &amp;
George Q. Huang(2020)</t>
  </si>
  <si>
    <t>Managing the Dynamics of New
Technologies in the Global Supply
Chain</t>
  </si>
  <si>
    <t>PEDRO M. REYES, JOHN K. VISICH, PATRICK JASKA(2020)</t>
  </si>
  <si>
    <t>Industry 4.0 and Supply Chain Management: A Methodological Review</t>
  </si>
  <si>
    <t>Dhamija, P., Bedi, M., Gupta, M.L.(2020)</t>
  </si>
  <si>
    <t>Achieving sustainable performance in a data-driven agriculture supply chain: A review for research and applications</t>
  </si>
  <si>
    <t>Kamble, S.S., Gunasekaran, A., Gawankar, S.A.(2020)</t>
  </si>
  <si>
    <t>Green procurement process model based on blockchain–IoT integrated architecture for a sustainable business</t>
  </si>
  <si>
    <t>Rane, S.B., Thakker, S.V.(2019)</t>
  </si>
  <si>
    <t>An end-to-end Internet of Things solution for Reverse Supply Chain Management in Industry 4.0</t>
  </si>
  <si>
    <t>Garrido-Hidalgo, C., Olivares, T., Ramirez, F.J., Roda-Sanchez, L.(2019)</t>
  </si>
  <si>
    <t>The impact of RFID, IIoT, and Blockchain technologies on supply chain transparency</t>
  </si>
  <si>
    <t>Zelbst, P.J., Green, K.W., Sower, V.E., Bond, P.L.(2019)</t>
  </si>
  <si>
    <t>An efficient bayes classifiers algorithm for traceability of food supply chain management using internet of things</t>
  </si>
  <si>
    <t>Balamurugan, S., Ayyasamy, A., Joseph, K.(2019)</t>
  </si>
  <si>
    <t>Internet of Things (IOT)-Enabled Product Monitoring at Steadyserv: Interpretations From Two Frameworks</t>
  </si>
  <si>
    <t>Angeles, R.(2019)</t>
  </si>
  <si>
    <t xml:space="preserve"> Architecting user-centric internet of things for smart agriculture</t>
  </si>
  <si>
    <t>Sinha, A., Shrivastava, G., Kumar, P.(2019)</t>
  </si>
  <si>
    <t>Designing smart supplier chain management model under big data and internet of things environment</t>
  </si>
  <si>
    <t>Oh, A.-S.(2019)</t>
  </si>
  <si>
    <t xml:space="preserve"> Leveraging the Internet of Things and blockchain technology in Supply Chain Management</t>
  </si>
  <si>
    <t>Rejeb, A., Keogh, J.G., Treiblmaier, H.(2019)</t>
  </si>
  <si>
    <t xml:space="preserve"> Research on agricultural products supply chain inspection system based on internet of things</t>
  </si>
  <si>
    <t>Leng, K., Jin, L., Shi, W., Van Nieuwenhuyse, I.(2019)</t>
  </si>
  <si>
    <t xml:space="preserve"> Modeling the internet of things adoption barriers in food retail supply chains</t>
  </si>
  <si>
    <t>Kamble, S.S., Gunasekaran, A., Parekh, H., Joshi, S.(2019)</t>
  </si>
  <si>
    <t>Value Creation by SMEs Participating in Global Value Chains under Industry 4.0 Trend: Case Study of Textile Industry in Taiwan</t>
  </si>
  <si>
    <t>Chen, C.-L.(2019)</t>
  </si>
  <si>
    <t>New product development - A transformational perspective with internet of things</t>
  </si>
  <si>
    <t>Yerpude, S., Singhal, T.K.(2019)</t>
  </si>
  <si>
    <t>The digitisation of food manufacturing to reduce waste – Case study of a ready meal factory</t>
  </si>
  <si>
    <t>Jagtap, S., Rahimifard, S.(2019)</t>
  </si>
  <si>
    <t xml:space="preserve"> Optimization RFID-enabled Retail Store Management with Complex Event Processing</t>
  </si>
  <si>
    <t>Peng, S.-L., Liu, C.-J., He, J., Yu, H.-N., Li, F. (2019)</t>
  </si>
  <si>
    <t xml:space="preserve"> IoT &amp; digital twins concept integration effects on supply chain strategy: Challenges and effect</t>
  </si>
  <si>
    <t>Simchenko, N.A., Tsohla, S.Y., Chyvatkin, P.P.(2019)</t>
  </si>
  <si>
    <t>The application research of application decision model based on internet of things in enterprise supply chain management</t>
  </si>
  <si>
    <t>Chen, C., Tang, X., Li, Y.(2019)</t>
  </si>
  <si>
    <t>Estimating service quality in industrial internet-of-things monitoring applications with blockchain</t>
  </si>
  <si>
    <t>Maiti, A., Raza, A., Kang, B.H., Hardy, L.(2019)</t>
  </si>
  <si>
    <t>Dynamic capabilities and internet of things as predictors of supply chain performance in Thailand: Mediating role of operational agility</t>
  </si>
  <si>
    <t>Aeknarajindawat, N.(2019)</t>
  </si>
  <si>
    <t>Improving sustainability performance through internet of things capability in Thailand: Mediating role of IOT enabled supply chain integration</t>
  </si>
  <si>
    <t>Saengchai, S., Jermsittiparsert, K.(2019)</t>
  </si>
  <si>
    <t>Reference Models for Digital Manufacturing Platforms</t>
  </si>
  <si>
    <t>Francisco Fraile , Raquel Sanchis , Raul Poler and Angel Ortiz(20199</t>
  </si>
  <si>
    <t>Toward Industry 4.0 With IoT: Optimizing Business Processes in an Evolving Manufacturing Factory</t>
  </si>
  <si>
    <t>Laura Belli, Luca Davoli, Alice Medioli, Pier Luigi Marchini, Gianluigi Ferrari(2019)</t>
  </si>
  <si>
    <t>Supplier selection problem in IoT solutions</t>
  </si>
  <si>
    <t>Sonal Agarwal, Vidushi Sharmav, Anuradha Pughat(2019)</t>
  </si>
  <si>
    <t>Supply chain coordination of incomplete preventive
maintenance service based on multimedia remote monitoring</t>
  </si>
  <si>
    <t>Yaqi Zhang,  Juhong Chen(2019)</t>
  </si>
  <si>
    <t>Effective dynamic control strategy of a key supplier with multiple downstream manufacturers using Industrial Internet of Things and cloud system</t>
  </si>
  <si>
    <t>Lee, H.(2019)</t>
  </si>
  <si>
    <t>The IoT research in sustainable agricultural supply chain management: A conceptual framework</t>
  </si>
  <si>
    <t>Telukdarie, A., Dhamija, P.(2019)</t>
  </si>
  <si>
    <t>An Intelligent Supply Chain Information Collaboration Model Based on Internet of Things and Big Data</t>
  </si>
  <si>
    <t>Jiang, W.(2019)</t>
  </si>
  <si>
    <t>The emerging big data analytics and IoT in supply chain management: a systematic review</t>
  </si>
  <si>
    <t>Aryal, A., Liao, Y., Nattuthurai, P., Li, B.(2019)</t>
  </si>
  <si>
    <t>An Internet of Things (IoT)-based risk monitoring system for managing cold supply chain risks</t>
  </si>
  <si>
    <t>Tsang, Y.P., Choy, K.L., Wu, C.H., (...), Lam, C.H.Y., Koo, P.S.(2019)</t>
  </si>
  <si>
    <t xml:space="preserve"> A reference architecture for IoT-based logistic information systems in agri-food supply chains</t>
  </si>
  <si>
    <t>Verdouw, C.N., Robbemond, R.M., Verwaart, T., Wolfert, J., Beulens, A.J.M.(2019)</t>
  </si>
  <si>
    <t>The Healthcare Sustainable Supply Chain 4.0:
The Circular Economy Transition Conceptual Framework with the Corporate Social Responsibility Mirror</t>
  </si>
  <si>
    <t>Gláucya Daú 1, Annibal Scavarda , Luiz Felipe Scavarda, Vivianne Julianelli Taveira Portugal (2019)</t>
  </si>
  <si>
    <t>The internet of things for smart manufacturing: A
review</t>
  </si>
  <si>
    <t>Hui Yang, Soundar Kumara, Satish T.S. Bukkapatnam &amp; Fugee Tsung(2019)</t>
  </si>
  <si>
    <t>A triangular fuzzy demand stochastic process model for IoT</t>
  </si>
  <si>
    <t>Shao Fang(2018)</t>
  </si>
  <si>
    <t>Fuzzy Multicriteria Analysis for Performance
Evaluation of Internet-of-Things-Based
Supply Chains</t>
  </si>
  <si>
    <t>Santoso Wibowo, Srimannarayana Grandhi</t>
  </si>
  <si>
    <t>Feasibility Analysis of the Scheme of Internet of Things
Based on Two-Level Supply Chain Dynamics</t>
  </si>
  <si>
    <t>Ming Luo, Guohua Zhou(2018)</t>
  </si>
  <si>
    <t>Competition of pricing and service investment between iot-based and traditional manufacturers</t>
  </si>
  <si>
    <t>Zhou, Z., Liu, X., Pei, J., Pardalos, P.M., Cheng, H.(2018)</t>
  </si>
  <si>
    <t>Enhancing new product development effectiveness with internet of things origin real time data</t>
  </si>
  <si>
    <t>Yerpude, S., Singhal, T.K.(2018)</t>
  </si>
  <si>
    <t>1 Blockchain's roles in meeting key supply chain management objectives</t>
  </si>
  <si>
    <t>Kshetri, N.(2018)</t>
  </si>
  <si>
    <t>Anticipating critical materials implications from the Internet of Things (IOT): Potential stress on future supply chains from emerging data storage technologies</t>
  </si>
  <si>
    <t>Ku, A.Y.(2018)</t>
  </si>
  <si>
    <t>Time traps in supply chains: Is optimal still good enough?</t>
  </si>
  <si>
    <t>Dunke, F., Heckmann, I., Nickel, S., Saldanha-da-Gama, F.(2018)</t>
  </si>
  <si>
    <t>An Immune Genetic Algorithm for Multi-Echelon Inventory Cost Control of IOT Based Supply Chains</t>
  </si>
  <si>
    <t>Wang, Y., Geng, X., Zhang, F., Ruan, J.(2018)</t>
  </si>
  <si>
    <t>Application of internet of things technology in logistics management systemof automobile supply chain</t>
  </si>
  <si>
    <t>Chen, J., Zhang, L.(2018)</t>
  </si>
  <si>
    <t>Conception of logistics management system for smart factory</t>
  </si>
  <si>
    <t>Chong, Z.Q., Low, C.Y., Mohammad, U., Rahman, R.A., Shaari, M.S.B.(2018)</t>
  </si>
  <si>
    <t>Research on optimization model and circulation channel of cross-border logistics network of agricultural products in China based on internet of things</t>
  </si>
  <si>
    <t>Jianhua, Z.(2018)</t>
  </si>
  <si>
    <t xml:space="preserve"> An intelligent-internet of things (IoT) outbound logistics knowledge management system for handling temperature sensitive products</t>
  </si>
  <si>
    <t>Yuen, J.S.M., Choy, K.L., Lam, H.Y., Tsang, Y.P.(2018)</t>
  </si>
  <si>
    <t>Industrie 4.0 by siemens: Steps made next</t>
  </si>
  <si>
    <t>Cozmiuc, D., Petrisor, I.(2018)</t>
  </si>
  <si>
    <t>RFID IoT-enabled warehouse for safety management
using product class-based storage and potential
fields methods</t>
  </si>
  <si>
    <t>Sourour Trab Related 
, Eddy Bajic Related
, Ahmed Zouinkhi Related f Gabes, Mohamed Naceur Abdelkrim, Hassen Chekir (2018)</t>
  </si>
  <si>
    <t>An IoT-based cargo monitoring system for enhancing operational effectiveness under a cold chain environment</t>
  </si>
  <si>
    <t>Tsang, Y.P., Choy, K.L., Wu, C.H., (...), Lam, H.Y., Koo, P.S.(2017)</t>
  </si>
  <si>
    <t>Tzounis, A., Katsoulas, N., Bartzanas, T., Kittas, C.(2017)</t>
  </si>
  <si>
    <t>Mitigating risks of perishable products in the cyber-physical systems based on the extended MRP model</t>
  </si>
  <si>
    <t>Bogataj, D., Bogataj, M., Hudoklin, D.(2017)</t>
  </si>
  <si>
    <t>Food safety pre-warning system based on data mining for a sustainable food supply chain</t>
  </si>
  <si>
    <t>Wang, J., Yue, H.(2017)</t>
  </si>
  <si>
    <t>Risk assessment and control of agricultural supply chains under Internet of Things</t>
  </si>
  <si>
    <t>Yan, B., Wang, X., Shi, P.(2017)</t>
  </si>
  <si>
    <t>Internet of Things and food circular economy: A new tool for Sustainable Development Goals</t>
  </si>
  <si>
    <t>Andreopoulou, Z.(2017)</t>
  </si>
  <si>
    <t>Smart solutions for RFID based inventory management systems: A survey</t>
  </si>
  <si>
    <t>Alwadi, A., Gawanmeh, A., Parvin, S., Al-Karaki, J.N.(2017)</t>
  </si>
  <si>
    <t>Internet of things (IoT) for manufacturing logistics on SAP ERP applications</t>
  </si>
  <si>
    <t>Mahmud, B.(2017)</t>
  </si>
  <si>
    <t>Modeling of an IoT-enabled supply chain for perishable food with two-echelon supply hubs</t>
  </si>
  <si>
    <t>Zhang, Y., Zhao, L., Qian, C.(2017)</t>
  </si>
  <si>
    <t xml:space="preserve"> Three-level supply chain coordination of fresh agricultural products in the Internet of Things</t>
  </si>
  <si>
    <t>Yan, B., Wu, X.-H., Ye, B., Zhang, Y.-W.(2017)</t>
  </si>
  <si>
    <t>Internet-of-things Paradigm in Food Supply Chains Control and Management</t>
  </si>
  <si>
    <t>Accorsi, R., Bortolini, M., Baruffaldi, G., Pilati, F., Ferrari, E.(2017)</t>
  </si>
  <si>
    <t>Augmentation of effectiveness of vendor managed inventory (VMI) operations with IoT Data - A research perspective</t>
  </si>
  <si>
    <t>Yerpude, S., Singhal, T.K.(2017)</t>
  </si>
  <si>
    <t xml:space="preserve"> Innovation in modern collaborative logistics management based on the internet of things</t>
  </si>
  <si>
    <t>Rongfei, M., Yiyong, W.(2017)</t>
  </si>
  <si>
    <t>Towards a traceability system based on cloud and fog computing</t>
  </si>
  <si>
    <t>Mededjel, M., Belalem, G., Neki, A.(2017)</t>
  </si>
  <si>
    <t>Internet of things (IoT) embedded future supply chains for industry 4.0: An assessment from an ERP-based fashion apparel and footwear industry</t>
  </si>
  <si>
    <t>Majeed, M.A.A., Rupasinghe, T.D.(2017)</t>
  </si>
  <si>
    <t xml:space="preserve"> Application of IoT to inventory management in the tire industry</t>
  </si>
  <si>
    <t>Lee, K., Kim, D.-H., Choi, H.R., (...), Cho, M.-J., Kang, D.-Y.(2016)</t>
  </si>
  <si>
    <t>Information sharing in supply chain of agricultural products based on the Internet of Things</t>
  </si>
  <si>
    <t>Yan, B., Yan, C., Ke, C., Tan, X.(2016)</t>
  </si>
  <si>
    <t>Virtualization of food supply chains with the internet of things</t>
  </si>
  <si>
    <t>Verdouw, C.N., Wolfert, J., Beulens, A.J.M., Rialland, A.(2016)</t>
  </si>
  <si>
    <t>Can IoT be used to mitigate food supply chain risk?</t>
  </si>
  <si>
    <t>Beker, I., Delić, M., Milisavljević, S., (...), Ostojić, G., Stankovski, S.(2016)</t>
  </si>
  <si>
    <t>Autonomous tracing system for backward design in food supply chain</t>
  </si>
  <si>
    <t>Chen, R.-Y.(2015)</t>
  </si>
  <si>
    <t>Value-centric design of the internet-of-things solution for food supply chain: Value creation, sensor portfolio and information fusion</t>
  </si>
  <si>
    <t>Pang, Z., Chen, Q., Han, W., Zheng, L.(2015)</t>
  </si>
  <si>
    <t>Application of internet of things in food packaging and transportation</t>
  </si>
  <si>
    <t>Maksimović, M., Vujović, V., Omanović-Mikličanin, E.(2015)</t>
  </si>
  <si>
    <t>Beker, I., Delić, M., Milisavljević, S., (...), Ostojić, G., Stankovski, S.(2015)</t>
  </si>
  <si>
    <t>Intelligent IoT-Enabled System in Green Supply Chain using Integrated FCM Method</t>
  </si>
  <si>
    <t>Research on adopting application in agricultural products supply chain based on internet of things</t>
  </si>
  <si>
    <t>Zhao, J., Dong, X.(2014)</t>
  </si>
  <si>
    <t xml:space="preserve"> Applied research on supply chain management based on internet of things</t>
  </si>
  <si>
    <t>Huo, W., Xu, X.</t>
  </si>
  <si>
    <t>The application of internet of things in agricultural means of production supply chain management</t>
  </si>
  <si>
    <t>Wang, X., Liu, N.(2014)</t>
  </si>
  <si>
    <t>Study on supply-chain of modern agricultural products based on IOT in order to guarantee the quality and safety</t>
  </si>
  <si>
    <t>Lianguang, M.(2014)</t>
  </si>
  <si>
    <t>Research on complex event of Internet of Things for supply chain decision support</t>
  </si>
  <si>
    <t>Li, J., Cheng, X., Liu, B.(2013)</t>
  </si>
  <si>
    <t>A traceable platform of aquatic foods supply chain based on RFID and EPC Internet of Things</t>
  </si>
  <si>
    <t>Yan, B., Hu, D., Shi, P.(2012)</t>
  </si>
  <si>
    <t xml:space="preserve"> Information Integration of CPFR in Inbound Logistics of Automotive Manufacturers Based on Internet of Things</t>
  </si>
  <si>
    <t>Liu, X., Sun, Y.(2012)</t>
  </si>
  <si>
    <t>Information Flow Management of Vendor-managed Inventory System in Automobile Parts Inbound Logistics Based on Internet of Things</t>
  </si>
  <si>
    <t>Liu, X., Sun, Y.(2011)</t>
  </si>
  <si>
    <t>Conceptual Modeling of the Internet of Things Implementation in Hospitals Supply Chain</t>
  </si>
  <si>
    <t>Ali Mohaghar, Mohammad Reza Taghizadeh Yazdi,  Fariborz Jolai,  Mehdi Mohammadi,  Shayan Atashin Panjeh</t>
  </si>
  <si>
    <t>Contextualvariety,Internet-of-Thingsandthechoiceoftailoringover
platform: Masscustomisationstrategyinsupplychainmanagement</t>
  </si>
  <si>
    <t>IreneNg , KimberleyScharf , GannaPogrebna a, RogerMaull</t>
  </si>
  <si>
    <t>Internet of Things (IoT) to the rescue</t>
  </si>
  <si>
    <t>Private-Blockchain-Based Industrial IoT for Material and Product Tracking in Smart Manufacturing</t>
  </si>
  <si>
    <t>Mohammad Iqbal Saryuddin Assaqty, Ying Gao, Xiping Hu, Zhaolong Ning, Victor C. M. Leung, Quansi Wen, and Yijian Chen(2020)</t>
  </si>
  <si>
    <t>Research on Multi-Dimensional Logistics Based on the Internet of Things</t>
  </si>
  <si>
    <t>Quan Gan(2015)</t>
  </si>
  <si>
    <t xml:space="preserve">research on port supply chain logistics integration based on the internet of things </t>
  </si>
  <si>
    <t>W Jiu-he, S Li-huan (2013)</t>
  </si>
  <si>
    <t>Supplychainmanagementintheeraoftheinternetofthings</t>
  </si>
  <si>
    <t>Cyber-Physical Production Systems in Industry 4.0: Smart Factory Performance, Manufacturing Process Innovation, and Sustainable Supply Chain Networks</t>
  </si>
  <si>
    <t>Mathilde Felstead(2019)</t>
  </si>
  <si>
    <t>Smart Production Systems in Industry 4.0: Sustainable Supply Chain Management, Cognitive Decision-Making Algorithms, and Dynamic Manufacturing Processes</t>
  </si>
  <si>
    <t>Eilis Bourke(2019)</t>
  </si>
  <si>
    <t>A decision-support model for additive manufacturing scheduling using an integrative analytic hierarchy process and multi-objective optimization</t>
  </si>
  <si>
    <t>Ransikarbum, K., Pitakaso, R., Kim, N.(2020)</t>
  </si>
  <si>
    <t>additive manufacturing</t>
  </si>
  <si>
    <t xml:space="preserve"> Leveraging 3D printing capacity in times of crisis: Recommendations for COVID-19 distributed manufacturing for medical equipment rapid response</t>
  </si>
  <si>
    <t>Manero, A., Smith, P., Koontz, A., (...), Courbin, D., Chi, A.(2020)</t>
  </si>
  <si>
    <t>Additive Manufacturing Can Assist in the Fight against COVID-19 and Other Pandemics and Impact on the Global Supply Chain</t>
  </si>
  <si>
    <t>Larrañeta, E., Dominguez-Robles, J., Lamprou, D.A.(2020)</t>
  </si>
  <si>
    <t xml:space="preserve"> 3D printing in COVID-19: Productivity estimation of the most promising open source solutions in emergency situations</t>
  </si>
  <si>
    <t>Salmi, M., Akmal, J.S., Pei, E., (...), Jaribion, A., Khajavi, S.H.(2020)</t>
  </si>
  <si>
    <t>The impact of digital technology and Industry 4.0 on the ripple effect and supply chain risk analytics</t>
  </si>
  <si>
    <t>Ivanov, D., Dolgui, A., Sokolov, B.(2019)</t>
  </si>
  <si>
    <t xml:space="preserve"> The mediating role of knowledge management and the moderating role of additive manufacturing (industry 4.0) in the relationship between knowledge management capability and firm performance: A case of KPMG Thailand</t>
  </si>
  <si>
    <t>Jermsittiparsert, K., Boonratanakittiphumi, C.(2019)</t>
  </si>
  <si>
    <t>The role of additive manufacturing and supply chain management in improving the supply chain performance: A case of industry 4.0 in dksh Thailand</t>
  </si>
  <si>
    <t>Kurpjuweit, S., Schmidt, C.G., Klöckner, M., Wagner, S.M.(2019)</t>
  </si>
  <si>
    <t>Additive manufacturing in military and humanitarian missions: Advantages and challenges in the spare parts supply chain</t>
  </si>
  <si>
    <t>Boer, J.D., Lambrechts, W., Krikke, H.(2020)</t>
  </si>
  <si>
    <t xml:space="preserve"> Towards Reinforcing Healthcare 4.0: A Green Real-Time IIoT Scheduling and Nesting Architecture for COVID-19 Large-Scale 3D Printing Tasks</t>
  </si>
  <si>
    <t>Darwish, L.R., Farag, M.M., El-Wakad, M.T.(2020)</t>
  </si>
  <si>
    <t xml:space="preserve"> The impact of 3D printing on the humanitarian supply chain</t>
  </si>
  <si>
    <t>Corsini, L., Aranda-Jan, C.B., Moultrie, J.(2020)</t>
  </si>
  <si>
    <t xml:space="preserve"> Evolution and Emerging Trends of Sustainability in Manufacturing Based on Literature Visualization Analysis</t>
  </si>
  <si>
    <t>Jiang, J., Qu, L.(2020)</t>
  </si>
  <si>
    <t>3D Printed Foods: A Comprehensive Review on Technologies, Nutritional Value, Safety, Consumer Attitude, Regulatory Framework, and Economic and Sustainability Issues</t>
  </si>
  <si>
    <t>Baiano, A.(2020)</t>
  </si>
  <si>
    <t>Additive Manufacturing Cyber-Physical System: Supply Chain Cybersecurity and Risks</t>
  </si>
  <si>
    <t>Gupta, N., Tiwari, A., Bukkapatnam, S.T.S., Karri, R.(2020)</t>
  </si>
  <si>
    <t>Application of additive manufacturing for mass customisation: understanding the interaction of critical barriers</t>
  </si>
  <si>
    <t>Shukla, M., Todorov, I., Kapletia, D.(2018)</t>
  </si>
  <si>
    <t>SA717:A732ustainability of additive manufacturing: An overview on its energy demand and environmental impact</t>
  </si>
  <si>
    <t>Peng, T., Kellens, K., Tang, R., Chen, C., Chen, G.(2018)</t>
  </si>
  <si>
    <t>Building a digital twin for additive manufacturing through the
exploitation of blockchain: A case analysis of the aircraft industry</t>
  </si>
  <si>
    <t>Claudio Mandolla, Antonio Messeni Petruzzelli, Gianluca Percoco, Andrea Urbinati</t>
  </si>
  <si>
    <t>Requirements for large-scale adoption of rapid
manufacturing technologies</t>
  </si>
  <si>
    <t>Saad Hasan , Allan Rennie , Mohammad Rashedul Hoque &amp; Nisar Ahmed(2019)</t>
  </si>
  <si>
    <t>Interpretive framework by analysing the enablers
for implementation of Industry 4.0: an ISM
approach</t>
  </si>
  <si>
    <t>Sivananda Devi K, K.P. Paranitharan &amp; Inigo Agniveesh A(2020)</t>
  </si>
  <si>
    <t>Successful approaches for implementing additive manufacturing</t>
  </si>
  <si>
    <t>Robert Martens, Susan K. Fan and Rocky J. Dwyer</t>
  </si>
  <si>
    <t>A methodology for the decentralised design and production
of additive manufactured spare parts</t>
  </si>
  <si>
    <t>Joaquin Montero, Sebastian Weber, Matthias Bleckmann
and Kristin Paetzold(2020)</t>
  </si>
  <si>
    <t>How additive manufacturing allows products to
absorb variety in use: empirical evidence from the
defence industry</t>
  </si>
  <si>
    <t>Philip Davies , Glenn Parry , Kyle Alves &amp; Irene Ng(2020)</t>
  </si>
  <si>
    <t xml:space="preserve"> Environmental and Economic Implications of Distributed Additive Manufacturing: The Case of Injection Mold Tooling</t>
  </si>
  <si>
    <t>Huang, R., Riddle, M.E., Graziano, D., (...), Cresko, J., Masanet, E.(2017)</t>
  </si>
  <si>
    <t>Reshoring and additive manufacturing</t>
  </si>
  <si>
    <t>Moradlou, H., Tate, W.(2018)</t>
  </si>
  <si>
    <t>Three dimensional printing – a key tool for the humanitarian logistician?</t>
  </si>
  <si>
    <t>Tatham, P., Loy, J., Peretti, U.(2015)</t>
  </si>
  <si>
    <t>Sun, L., Wang, Y., Hua, G., Cheng, T.C.E., Dong, J.(2020)</t>
  </si>
  <si>
    <t>Arbabian, M.E., Wagner, M.R.(2020)</t>
  </si>
  <si>
    <t>Yılmaz, Ö.F.(2020)</t>
  </si>
  <si>
    <t>Kunovjanek, M., Reiner, G.(2020)</t>
  </si>
  <si>
    <t>Beltagui, A., Kunz, N., Gold, S. (2020)</t>
  </si>
  <si>
    <t>Systematic review of sourcing and 3D printing: make-or-buy decisions in industrial buyer–supplier relationships</t>
  </si>
  <si>
    <t>Meyer, M.M., Glas, A.H., Eßig, M.(2020)</t>
  </si>
  <si>
    <t>Optimal postponement in supply chain network design under uncertainty: an application for additive manufacturing</t>
  </si>
  <si>
    <t>Ramón-Lumbierres, D., Heredia Cervera, F.J., Minguella-Canela, J., Muguruza-Blanco, A.(2020)</t>
  </si>
  <si>
    <t>Additive manufacturing – digitally changing the global business landscape</t>
  </si>
  <si>
    <t>Öberg, C.(2019)</t>
  </si>
  <si>
    <t>On the verge of disruption: rethinking position and role – the case of additive manufacturing</t>
  </si>
  <si>
    <t>Öberg, C., Shams, T.(2019)</t>
  </si>
  <si>
    <t>Makris, D., Hansen, Z.N.L., Khan, O.(2019)</t>
  </si>
  <si>
    <t>3D printing: Enabling customer-centricity in the supply chain</t>
  </si>
  <si>
    <t>Martinelli, E.M., Christopher, M.(2019)</t>
  </si>
  <si>
    <t>Chergui, A., Hadj-Hamou, K., Vignat, F.(2018)</t>
  </si>
  <si>
    <t>Khorram Niaki, M., Nonino, F.(2017)</t>
  </si>
  <si>
    <t>Special issue on 3D printing: opportunities and applications for supply chain management</t>
  </si>
  <si>
    <t>Rogers, H., Braziotis, C., Pawar, K.S.(2017)</t>
  </si>
  <si>
    <t>The impact of additive manufacturing on supply chains</t>
  </si>
  <si>
    <t>Durach, C.F., Kurpjuweit, S., Wagner, S.M.(2017)</t>
  </si>
  <si>
    <t>3D printing the future: scenarios for supply chains reviewed</t>
  </si>
  <si>
    <t>Ryan, M.J., Eyers, D.R., Potter, A.T., Purvis, L., Gosling, J.(2017)</t>
  </si>
  <si>
    <t>Additive manufacturing technology adoption: an empirical analysis of general and supply chain-related determinants</t>
  </si>
  <si>
    <t>Oettmeier, K., Hofmann, E.(2017)</t>
  </si>
  <si>
    <t>Overview of Additive Manufacturing Informatics: “A Digital Thread”</t>
  </si>
  <si>
    <t>Mies, D., Marsden, W., Warde, S.(2016)</t>
  </si>
  <si>
    <t>Impact of additive manufacturing technology adoption on supply chain management processes and components</t>
  </si>
  <si>
    <t>Oettmeier, K., Hofmann, E.(2016)</t>
  </si>
  <si>
    <t>Bogers, M., Hadar, R., Bilberg, A.(2016)</t>
  </si>
  <si>
    <t>Environmental Dimensions of Additive Manufacturing Mapping Application Domains and Their Environmental
Implications</t>
  </si>
  <si>
    <t>Karel Kellens, Martin Baumers, Timothy G. Gutowski, William Flanagan, Reid Lifset,
and Joost R. Duflou(2017)</t>
  </si>
  <si>
    <t>The rise of 3-D printing: The advantages of
additive manufacturing over traditional
manufacturing</t>
  </si>
  <si>
    <t>Overview of Additive Manufacturing
Informatics: “A Digital Thread”</t>
  </si>
  <si>
    <t>Deborah Mies* , Will Marsden and Stephen Warde(2016)</t>
  </si>
  <si>
    <t xml:space="preserve">The Supply Chain Becomes the Demand Chain
</t>
  </si>
  <si>
    <t>Martin Christopher and Lynette J. Ryals</t>
  </si>
  <si>
    <t>How 3D printing technology changes the rules of the game Insights from the construction sector</t>
  </si>
  <si>
    <t>Ivo Kothman and Niels Faber(2016)</t>
  </si>
  <si>
    <t>Additive Manufacturing and Big Data</t>
  </si>
  <si>
    <t>Lidong Wang, Cheryl Ann Alexander(2016)</t>
  </si>
  <si>
    <t>Managerial and Industry 4.0 solutions for fashion supply chains</t>
  </si>
  <si>
    <t>Braglia, M., Marrazzini, L., Padellini, L., Rinaldi, R.(2020)</t>
  </si>
  <si>
    <t>"lean", "supply chain", "industry 4.0"</t>
  </si>
  <si>
    <t>A framework to overcome sustainable supply chain challenges through solution measures of industry 4.0 and circular economy: An automotive case</t>
  </si>
  <si>
    <t>Yadav, G., Luthra, S., Jakhar, S.K., Mangla, S.K., Rai, D.P.(2020)</t>
  </si>
  <si>
    <t>Application of internet of things in cell-based therapy delivery: Protocol for a systematic review</t>
  </si>
  <si>
    <t>Lam, C., Van Velthoven, M.H., Meinert, E.(2020)</t>
  </si>
  <si>
    <t>Automating construction manufacturing procedures using BIM digital objects (BDOs): Case study of knowledge transfer partnership project in UK</t>
  </si>
  <si>
    <t>Al-Saeed, Y., Edwards, D.J., Scaysbrook, S.(2020)</t>
  </si>
  <si>
    <t>Achieving a sustainable shipbuilding supply chain under I4.0 perspective</t>
  </si>
  <si>
    <t>Ramirez-Peña, M., Sánchez Sotano, A.J., Pérez-Fernandez, V., Abad, F.J., Batista, M.(2020)</t>
  </si>
  <si>
    <t>Digitalizing supply chains potential benefits and impact on lean operations</t>
  </si>
  <si>
    <t>Haddud, A., Khare, A.(2020)</t>
  </si>
  <si>
    <t>**</t>
  </si>
  <si>
    <t>Contributions of Industry 4.0 to lean management within the supply chain operations reference model</t>
  </si>
  <si>
    <t>Müller, J.M., Birkel, H.S.(2020)</t>
  </si>
  <si>
    <t>Advancements in industrial supply chain through lean implementation - a review</t>
  </si>
  <si>
    <t>Ahmed Zainul Abideen; Fazeeda Binti Mohamad(2021)</t>
  </si>
  <si>
    <t>Implications for sustainability in supply chain management and the circular economy using machine learning model</t>
  </si>
  <si>
    <t>Wang, D., Zhang, Y.(2020)</t>
  </si>
  <si>
    <t>Driving forces and barriers of Industry 4.0: Do multinational and small and medium-sized companies have equal opportunities?</t>
  </si>
  <si>
    <t>Horváth, D., Szabó, R.Z.(2019)</t>
  </si>
  <si>
    <t>Evaluation of supply chain coordination index in context to Industry 4.0 environment</t>
  </si>
  <si>
    <t>Singh, R.K., Kumar, P., Chand, M.(2019)</t>
  </si>
  <si>
    <t>Lean production determinants and performance consequences of implementation of Industry 4.0 in Thailand: Evidence from manufacturing sector</t>
  </si>
  <si>
    <t>Hotrawaisaya, C., Pakvichai, V., Sriyakul, T.(2019)</t>
  </si>
  <si>
    <t>The moderating effect of Industry 4.0 on the relationship between lean supply chain management and performance improvement</t>
  </si>
  <si>
    <t>Tortorella, G., Miorando, R., Mac Cawley, A.F.(2019)</t>
  </si>
  <si>
    <t>Coping with errors in organizations: Challenges, opportunities, and frontiers for operations management research</t>
  </si>
  <si>
    <t>Naveh, E., Lei, Z.(2019)</t>
  </si>
  <si>
    <t>2nd International Conference on Future Learning Aspects of Mechanical Engineering, FLAME 2020</t>
  </si>
  <si>
    <t>Smart Manufacturing of Electric Vehicles</t>
  </si>
  <si>
    <t>Alptekin, B., Tunaboylu, B., Zaim, S., Perlo, P.</t>
  </si>
  <si>
    <t>FOUNDRY 4.0: An innovative technology for sustainable and flexible process design in foundries</t>
  </si>
  <si>
    <t>Scharf, S., Sander, B., Kujath, M., (...), Stein, H., Tom Felde, J.(2021)</t>
  </si>
  <si>
    <t>6th European Lean Educator Conference, ELEC 2019</t>
  </si>
  <si>
    <t xml:space="preserve"> 26th International Joint Conference on Industrial Engineering and Operations Management, IJCIEOM 2020</t>
  </si>
  <si>
    <t>10th Annual International IEOM Conference, IEOM 2020</t>
  </si>
  <si>
    <t>9th IFAC Conference on Manufacturing Modelling, Management and Control, MIM 2019 - Proceedings</t>
  </si>
  <si>
    <t>Combining Industry 4.0 with Lean Healthcare to Optimize Operational Performance of Sri Lankan Healthcare Industry</t>
  </si>
  <si>
    <t>Ilangakoon, T., Weerabahu, S., Wickramarachchi, R.(2019)</t>
  </si>
  <si>
    <t>Exploring industry 4.0 technologies as drivers of lean and agile supply chain strategies</t>
  </si>
  <si>
    <t>Raji, I.O., Rossi, T.(2019)</t>
  </si>
  <si>
    <t>A framework for the impact of lean six sigma on supply chain performance in manufacturing companies</t>
  </si>
  <si>
    <t>Pardamean Gultom, G.D., Wibisono, E.(2019)</t>
  </si>
  <si>
    <t>24th Summer School Francesco Turco, 2019</t>
  </si>
  <si>
    <t xml:space="preserve"> 24th International Joint Conference on Industrial Engineering and Operations Management, IJCIEOM 2018</t>
  </si>
  <si>
    <t>Evaluating factory of the future principles for the wood products industry: Three case studies</t>
  </si>
  <si>
    <t>Landscheidt, S., Kans, M.(2019)</t>
  </si>
  <si>
    <t>Analyzing an impact of industry 4.0 on logistics and supply chain</t>
  </si>
  <si>
    <t>Jirsak, P.(2018)</t>
  </si>
  <si>
    <t>The service design of material traceability system in the smart manufacturing theme</t>
  </si>
  <si>
    <t>Lee, R.C.(018)</t>
  </si>
  <si>
    <t>18th International TRIZ Future Conference on Automated Invention for Smart Industries, TFC 2018</t>
  </si>
  <si>
    <t>Lean thinking and industry 4.0 competitiveness strategy: Sustainable food supply chain in the European Union</t>
  </si>
  <si>
    <t>Pilinkienė, V., Gružauskas, V., Navickas, V.(2017)</t>
  </si>
  <si>
    <t>A decentralized and pull-based control loop for on-demand delivery in eto construction supply chains</t>
  </si>
  <si>
    <t>Dallasega, P., Marcher, C., Marengo, E., (...), Matt, D.T., Nutt, W.(2016)</t>
  </si>
  <si>
    <r>
      <t xml:space="preserve"> BIM, augmented and virtual reality empowering lean</t>
    </r>
    <r>
      <rPr>
        <b/>
        <sz val="11"/>
        <color theme="1"/>
        <rFont val="Calibri"/>
        <family val="2"/>
        <scheme val="minor"/>
      </rPr>
      <t xml:space="preserve"> construction</t>
    </r>
    <r>
      <rPr>
        <sz val="11"/>
        <color theme="1"/>
        <rFont val="Calibri"/>
        <family val="2"/>
        <scheme val="minor"/>
      </rPr>
      <t xml:space="preserve"> management: A project simulation gamev</t>
    </r>
  </si>
  <si>
    <t>Dallasega, P., Revolti, A., Sauer, P.C., Schulze, F., Rauch, E.(2020)</t>
  </si>
  <si>
    <t xml:space="preserve"> E-Kanban hybrid model for Malaysian automotive component suppliers with IoT solution</t>
  </si>
  <si>
    <t>Idris, M.R., Prakash, P.S., Abdullah, A.(2020)</t>
  </si>
  <si>
    <t>Lean production as a tool for green production: the Green Foundry case study</t>
  </si>
  <si>
    <t>Stefano Saetta, Valentina Caldarelli(2020)</t>
  </si>
  <si>
    <t>Digital Supply Chain Twins: Managing
the Ripple Effect, Resilience,
and Disruption Risks by Data-Driven
Optimization, Simulation, and Visibility</t>
  </si>
  <si>
    <t>Dmitry Ivanov, Alexandre Dolgui, Ajay Das and Boris Sokolov(2019)</t>
  </si>
  <si>
    <t>How to use lean manufacturing for improving a Healthcare logistics performance</t>
  </si>
  <si>
    <t>Dossou, Paul-Eric, Pereira Rafael, Salama Cristiane, Chang Junior Joao</t>
  </si>
  <si>
    <t>Lean 4.0, Six Sigma-Big Data Toward Future Industrial Opportunities and Challenges: A Literature Review</t>
  </si>
  <si>
    <t>Hanane Rifqi authorAbdellah ZammaSouad Ben Souda(2021)</t>
  </si>
  <si>
    <t>Lean Six Sigma Approach for Global Supply Chain
Management using Industry 4.0 and IIoT</t>
  </si>
  <si>
    <t>Athul Jayaram(2016)</t>
  </si>
  <si>
    <t>Systems Integration in the Lean
Manufacturing Systems Value Chain to
Meet Industry 4.0 Requirements</t>
  </si>
  <si>
    <t>Stephanie W. DOH,  Fernando DESCHAMPS, Edson PINHEIRO DE LIMA(2016)</t>
  </si>
  <si>
    <t>HATS project for lean and smart global logistic: A shipping company
case study</t>
  </si>
  <si>
    <t>Emanuele Frontoni , Roberto Rosetti ,⇑, Marina Paolanti , A.C. Alves(2020)</t>
  </si>
  <si>
    <t>"lean", "supply chain", "digitalization"</t>
  </si>
  <si>
    <t>Lean, streamlined machine</t>
  </si>
  <si>
    <t xml:space="preserve"> Next generation industrial iot digitalization for traceability in metal manufacturing industry: A case study of industry 4.0</t>
  </si>
  <si>
    <t>Beliatis, M.J., Jensen, K., Ellegaard, L., Aagaard, A., Presser, M.(2021)</t>
  </si>
  <si>
    <t>Radio frequency identification for meat supply-chain digitalisation</t>
  </si>
  <si>
    <t>Barge, P., Biglia, A., Comba, L., (...), Tortia, C., Gay, P.(2020)</t>
  </si>
  <si>
    <t>Smart changeable manufacturing systems</t>
  </si>
  <si>
    <t>ElMaraghy, H.(2019)</t>
  </si>
  <si>
    <t>Introduction: Supply chain integration challenges in the commercial aviation industry (  Book Chapter)</t>
  </si>
  <si>
    <t>Richter, K., Witt, N.(2016)</t>
  </si>
  <si>
    <t>Knowledge is power – what get in the way of digitalisation | [Wissen ist trumpf − was der digitalisierung noch im wege steht: Ergebnisse der perfect production umfrage in 2017 zur nutzung von industrie 4.0-modellen]</t>
  </si>
  <si>
    <t>Schumacher, J.(2018)</t>
  </si>
  <si>
    <t>Material flow optimization through e-kanban system simulation</t>
  </si>
  <si>
    <t>Pekarcikova, M., Trebuna, P., Kliment, M., Rosocha, L.(2020)</t>
  </si>
  <si>
    <t xml:space="preserve"> Evaluation of supply chain coordination index in context to Industry 4.0 environment</t>
  </si>
  <si>
    <t>"lean", "supply chain", "cloud computing"</t>
  </si>
  <si>
    <t xml:space="preserve"> CloudChain: A novel distribution model for digital products based on supply chain principles</t>
  </si>
  <si>
    <t>Vazquez-Martinez, G.A., Gonzalez-Compean, J.L., Sosa-Sosa, V.J., Morales-Sandoval, M., Perez, J.C.(2018)</t>
  </si>
  <si>
    <t>A simulation case study on supply chain management of a construction firm adopting cloud computing and RFID</t>
  </si>
  <si>
    <t>Sahin, M., Ko, H.S., Lee, H.F., Azambuja, M.(2017)</t>
  </si>
  <si>
    <t xml:space="preserve"> IOP Conference Series: Materials Science and Engineering</t>
  </si>
  <si>
    <t xml:space="preserve"> Proceedings of the 2016 2nd International Conference on Contemporary Computing and Informatics, IC3I 2016</t>
  </si>
  <si>
    <t xml:space="preserve"> 19th Americas Conference on Information Systems, AMCIS 2013, Volume 2</t>
  </si>
  <si>
    <t>Azambuja, M., Schnitzer, T., Sahin, M., Lee, F.</t>
  </si>
  <si>
    <t>2012 2nd International Conference on Management, Manufacturing and Materials Engineering, ICMMM 2012</t>
  </si>
  <si>
    <t>67th Annual Conference and Expo of the Institute of Industrial Engineers 2017</t>
  </si>
  <si>
    <t>"lean", "supply chain", "blockchain"</t>
  </si>
  <si>
    <t>Blockchain for on-demand small launch vehicle supply chainâ€</t>
  </si>
  <si>
    <t>Raju, K., Ravichandran, S., Khadri, S.P.M.S.(2018)</t>
  </si>
  <si>
    <t>14th International Conference on Algorithmic Aspects in Information and Management, AAIM 2020</t>
  </si>
  <si>
    <t>Alptekin, B., Tunaboylu, B., Zaim, S., Perlo, P. (2021)</t>
  </si>
  <si>
    <t>Tracing back the value stream with colored coins</t>
  </si>
  <si>
    <t>Pytel, N., Hofmann, A., Winkelmann, A.(2021)</t>
  </si>
  <si>
    <t>Service Design for Trans-National Smart Supply Chains</t>
  </si>
  <si>
    <t>Gerasimova, V., Philipp, R., Prause, G.(2021)</t>
  </si>
  <si>
    <t>Discover the digital technology application in fashion business models</t>
  </si>
  <si>
    <t>Liu, Z., Song, Q., Cao, K., Wang, Y., Li, Y.(2020)</t>
  </si>
  <si>
    <t>"lean", "supply chain", "big data"</t>
  </si>
  <si>
    <t>The Big Data Application Strategy for Cost Reduction in Automotive Industry</t>
  </si>
  <si>
    <t>Ge, X., Jackson, J.(2014)</t>
  </si>
  <si>
    <t>Advanced Technologies Supporting the Implementation of Lean/Green Supply Chain Management Practices and Its Influence on the Performance</t>
  </si>
  <si>
    <t>Carvalho, H., Pimentel, C., Azevedo, S., Gento, A.M.(2020)</t>
  </si>
  <si>
    <t xml:space="preserve"> Proceedings of the International Conference on Industrial Engineering and Operations Management Pretoria, IEOM 2018</t>
  </si>
  <si>
    <t>2nd IEOM European International Conference on Industrial Engineering and Operations Management, IEOM 2018</t>
  </si>
  <si>
    <t>Liu, Z.-C., Li, Y., Wang, Y.-Y.(2018)</t>
  </si>
  <si>
    <t>The role of internet of things (IoT) and big data as a road map for smart management systems: Case studies across industries</t>
  </si>
  <si>
    <t>Roy, M.(2018)</t>
  </si>
  <si>
    <t>Proceedings of the International Conference on Industrial Engineering and Operations Management Bangkok, IEOM 2019</t>
  </si>
  <si>
    <t xml:space="preserve"> Proceedings of the 3rd EU International Conference on Industrial Engineering and Operations Management, IEOM 2019</t>
  </si>
  <si>
    <t>Exploring lean six sigma across a range of industries</t>
  </si>
  <si>
    <t>Boswell, A., Kirchner, S., Neumann, A., (...), Smith, M., Enos, J.R.(2019)</t>
  </si>
  <si>
    <t>IIE Annual Conference and Expo 2014</t>
  </si>
  <si>
    <t>Adaptive resilient strategies for supply chain networks</t>
  </si>
  <si>
    <t>Tan, W.J., Cai, W., Li, Z.(2016)</t>
  </si>
  <si>
    <t>Research on Management Uncertainty Solution Based on Environmental Change by big data Technology</t>
  </si>
  <si>
    <t>Li, X.(2019)</t>
  </si>
  <si>
    <t xml:space="preserve"> How big data analytics improve supply chain performance: Considering the roles of supply chain and is strategy</t>
  </si>
  <si>
    <t>Chen, W., Wei, S., Yin, J., Chen, X.(2020)</t>
  </si>
  <si>
    <t>The supply chain becomes the demand chain</t>
  </si>
  <si>
    <t xml:space="preserve"> Christopher, M., Ryals, L.J.(2014)</t>
  </si>
  <si>
    <t>"lean", "supply chain", "internet of things"</t>
  </si>
  <si>
    <t xml:space="preserve"> Nexus of Internet of Things (IoT) and Big Data: Roadmap for Smart Management Systems (SMgS)</t>
  </si>
  <si>
    <t>Roy, M., Roy, A.(2019)</t>
  </si>
  <si>
    <t>Opportunities for enhanced lean construction management using Internet of Things standards</t>
  </si>
  <si>
    <t>Dave, B., Kubler, S., Främling, K., Koskela, L.(2016)</t>
  </si>
  <si>
    <t>24th International Joint Conference on Industrial Engineering and Operations Management, IJCIEOM 2018</t>
  </si>
  <si>
    <t>2018 IEEE International Conference on Technology Management, Operations and Decisions, ICTMOD 2018</t>
  </si>
  <si>
    <t xml:space="preserve"> Technology management for different types of retail formats: A prospectus of IoT</t>
  </si>
  <si>
    <t>Drave, V.A., Sharma, R.R.K.(2018)</t>
  </si>
  <si>
    <t xml:space="preserve"> Augmentation of effectiveness of vendor managed inventory (VMI) operations with IoT Data - A research perspective</t>
  </si>
  <si>
    <t>How smart is your manufacturing? Build smarter with AI</t>
  </si>
  <si>
    <t>McMahon, M., Mumper, D., Ihaza, M., Farrar, D.(2019)</t>
  </si>
  <si>
    <t>IFIP WG 5.7 International Conference on Advances in Production Management Systems, APMS 2012</t>
  </si>
  <si>
    <t>Study of digital lean construction platform for precast components</t>
  </si>
  <si>
    <t>Yungui, L., Kuining, Q., Yongbin, W., Tao, Z.(2014)</t>
  </si>
  <si>
    <t>Can lean innovation bring growth and profits back to semiconductors?</t>
  </si>
  <si>
    <t>Noonen, M., Jones, S., Samuelson, N.(2014)</t>
  </si>
  <si>
    <t>Intelligent products: Shifting the production control logic in construction (with lean and Bim)</t>
  </si>
  <si>
    <t>Dave, B., Kubler, S., Pikas, E., (...), Koskela, L., Peltokorpi, A.(2015)</t>
  </si>
  <si>
    <t>2018 International Conference on Production and Operations Management Society, POMS 2018</t>
  </si>
  <si>
    <t>"lean", "supply chain", "additive manufacturing"</t>
  </si>
  <si>
    <t>IFIP WG 5.7 International Conference on Advances in Production Management Systems, APMS 2018</t>
  </si>
  <si>
    <t>IS 3D printing transforming the project management function in the aerospace industry?</t>
  </si>
  <si>
    <t>Romero-Torres, A., Vieira, D.R.(2016)</t>
  </si>
  <si>
    <t>Establishment of a competitive additive manufacturing workshop</t>
  </si>
  <si>
    <t>Ryan, P., Schwerdtfeger, J., Rodermann, M.(2016)</t>
  </si>
  <si>
    <t>How additive manufacturing improves product lifecycle management and supply chain management in the aviation sector?</t>
  </si>
  <si>
    <t>Romero, A., Vieira, D.R.(2016)</t>
  </si>
  <si>
    <t xml:space="preserve"> 3rd International Conference on Mechanical and Manufacturing Engineering, ICME 2012</t>
  </si>
  <si>
    <t xml:space="preserve"> 2nd International Conference on Future Learning Aspects of Mechanical Engineering, FLAME 2020</t>
  </si>
  <si>
    <t>Investigating the effect of value stream mapping on procurement effectiveness: a case study</t>
  </si>
  <si>
    <t>Jing, S., Hou, K., Yan, J., Ho, Z.-P., Han, L.(2021)</t>
  </si>
  <si>
    <t>"lean", "supply chain", "digital"</t>
  </si>
  <si>
    <t xml:space="preserve"> Digital collaboration within the supply chain: Unlocking the hidden lean potential</t>
  </si>
  <si>
    <t>Alieva, J., von Haartman, R.(2021)</t>
  </si>
  <si>
    <t>Modeling of a strategy for developing a lean organizational structure for managing a petrochemical enterprise
Open Access</t>
  </si>
  <si>
    <t>Barsegyan, N.V., Kudryavtseva, S.S., Ivanova, L.N.(2020)</t>
  </si>
  <si>
    <t>9th AIC 2019 on Sciences and Engineering, AIC-SE 2019</t>
  </si>
  <si>
    <t>The Role of Digital Connectivity in Supply Chain and Logistics Systems: A Proposed SIMPLE Framework</t>
  </si>
  <si>
    <t>Queiroz, M.M., Fosso Wamba, S.(2020)</t>
  </si>
  <si>
    <t xml:space="preserve"> 2020 IEEE International Conference on Industrial Engineering and Engineering Management, IEEM 2020</t>
  </si>
  <si>
    <t>Industry 4.0 technologies as enablers of lean and agile supply chain strategies: an exploratory investigation</t>
  </si>
  <si>
    <t xml:space="preserve"> Raji, I.O., Shevtshenko, E., Rossi, T., Strozzi, F.(2021)</t>
  </si>
  <si>
    <t>2013 International Conference on Materials Engineering and Mechanical Automation, MEMA 2013</t>
  </si>
  <si>
    <t xml:space="preserve"> 19th Americas Conference on Information Systems, AMCIS 2013, Volume 1</t>
  </si>
  <si>
    <t xml:space="preserve"> IFIP WG 5.7 International Conference on Advances in Production Management Systems, APMS 2014</t>
  </si>
  <si>
    <t>Driving Digital Manufacturing to reality</t>
  </si>
  <si>
    <t>Brown, Robert G.(2000)</t>
  </si>
  <si>
    <t>eTransition in the multi-life cycle CIM context</t>
  </si>
  <si>
    <t>Ranky, P.G.(2003)</t>
  </si>
  <si>
    <t>MMF - Making materials flow - Lean logistics</t>
  </si>
  <si>
    <t>Da Graça Jr., J.C.(2005)</t>
  </si>
  <si>
    <t xml:space="preserve"> Crushed by compliance but coming from behind</t>
  </si>
  <si>
    <t>IFIP TC 8 WG 8.9 International Conference on Research and Practical lssues of Enterprise Information Systems, CONFENIS 2007</t>
  </si>
  <si>
    <t>Taljanovic, K., Salihbegovic, A.(2008)</t>
  </si>
  <si>
    <t xml:space="preserve"> Challenging Lean Construction Thinking: What Do We Think and What Do We Know? - 18th Annual Conference of the International Group for Lean Construction, IGLC 18</t>
  </si>
  <si>
    <t>Exploring the benefits of collaboration between business process models and fact based modeling - ORM</t>
  </si>
  <si>
    <t>Dela Cruz, N., Holker, C., Tello, M. (2012)</t>
  </si>
  <si>
    <t>The SemProM data format</t>
  </si>
  <si>
    <t>Horn, S., Claus, A., Neidig, J., (...), Hansen, T., Haupert, J.(2013)</t>
  </si>
  <si>
    <t>Reorganization and lean in a kanban inventory: A case study</t>
  </si>
  <si>
    <t>Domingos, B.S.M., Ribeiro, R.B., Barros, J.G.M., (...), Matias, N.T., Gonzaga, M.(2013)</t>
  </si>
  <si>
    <t>Lean and reliable digital supply chains - T-Scale platform case study</t>
  </si>
  <si>
    <t>Hajdul, M., Persi, S.(2013)</t>
  </si>
  <si>
    <t>Security analysis and review of digital signature-based low-cost RFID tag authentication</t>
  </si>
  <si>
    <t>Väisänen, T., Ritamäki, M., Scholliers, J., Toivonen, S.(2014)</t>
  </si>
  <si>
    <t>Information and digital technologies of Industry 4.0 and Lean supply chain management: a systematic literature review</t>
  </si>
  <si>
    <t>Núñez-Merino, M., Maqueira-Marín, J.M., Moyano-Fuentes, J., Martínez-Jurado, P.J.(2020)</t>
  </si>
  <si>
    <t xml:space="preserve"> Material flow optimization through e-kanban system simulation</t>
  </si>
  <si>
    <t>Determining factors driving sustainable performance through the application of lean management practices in horticultural primary production</t>
  </si>
  <si>
    <t>Pearce, D., Dora, M., Wesana, J., Gellynck, X.(2018)</t>
  </si>
  <si>
    <t>Sketching the Landscape for Lean Digital Transformation</t>
  </si>
  <si>
    <t>Ashrafian, A., Powell, D.J., Ingvaldsen, J.A., (...), Pedersen, A.-C., Lodgaard, E.(2019)</t>
  </si>
  <si>
    <t>Pharmaceutical supply chain transformation through application of the lean principle: A literature review</t>
  </si>
  <si>
    <t>Argiyantari, B., Simatupang, T.M., Basri, M.H.(2020)</t>
  </si>
  <si>
    <t>Development of a new storage structure using a hybrid procurement policy: Case where stock holding costs are excluded</t>
  </si>
  <si>
    <t>Moubarak, A., Jawab, F.(2019)</t>
  </si>
  <si>
    <t>The roles of lean and green supply chain management strategies in the global business environments (  Book Chapter)</t>
  </si>
  <si>
    <t>Kasemsap, K.(2017)</t>
  </si>
  <si>
    <t>Conquering the digital customer: How Zara is confronting the digital innovation revolution (  Book Chapter)</t>
  </si>
  <si>
    <t>Viardot, E., Nylund, P.A.(2017)</t>
  </si>
  <si>
    <t xml:space="preserve"> IFIP WG 5.7 International Conference on Advances in Production Management Systems, APMS 2018</t>
  </si>
  <si>
    <t>The Role of Digital Connectivity in Supply
Chain and Logistics Systems:
A Proposed SIMPLE Framework</t>
  </si>
  <si>
    <t>Software enables demand-driven manufacturing</t>
  </si>
  <si>
    <t>Maher, J.(2015)</t>
  </si>
  <si>
    <t xml:space="preserve"> An integrated lean assessment framework for tyre distribution industry</t>
  </si>
  <si>
    <t>Mahfouz, A., Arisha, A.(2016)</t>
  </si>
  <si>
    <t>Management aspects of smart manufacturing</t>
  </si>
  <si>
    <t>Horvath, D., Csontos, R.S., Szabó, R.Zs.(2018)</t>
  </si>
  <si>
    <t>Supply chain performance: how lean practices efficiently drive improvements</t>
  </si>
  <si>
    <t>Tortorella, G.L., Giglio, R., Limon-Romero, J.(2018)</t>
  </si>
  <si>
    <t xml:space="preserve"> Blockchain in Logistics and Supply Chain: A Lean Approach for Designing Real-World Use Cases</t>
  </si>
  <si>
    <t>Perboli, G., Musso, S., Rosano, M.(2018)</t>
  </si>
  <si>
    <t>COVID- 19: outcomes for Global Supply Chains</t>
  </si>
  <si>
    <t>Luis Miguel FONSECA, Américo Lopes AZEVEDO(2020)</t>
  </si>
  <si>
    <t>Lean, streamlined machine: Digitalizing supply chains to boost organizational performance</t>
  </si>
  <si>
    <t>Low-Certainty-Need (LCN) supply chains: a new
perspective in managing disruption risks and
resilience</t>
  </si>
  <si>
    <t>Dmitry Ivanov &amp; Alexandre Dolgui(2019)</t>
  </si>
  <si>
    <t>Supply chain process optimisation via the
management of variance</t>
  </si>
  <si>
    <t>Farhad Nabhani, Christian Uhl, Florian Kauf &amp; Alireza Shokri(2018)</t>
  </si>
  <si>
    <t>Nexus of Internet of Things (IoT) and Big Data: Roadmap for Smart Management Systems (SMgS)</t>
  </si>
  <si>
    <t>Mousumi Roy; Abhijit Roy(2019)</t>
  </si>
  <si>
    <t>A NEW METHODOLOGY FOR SUPPLY CHAIN
MANAGEMENT: DISCOURSE ANALYSIS AND ITS
POTENTIAL FOR THEORETICAL ADVANCEMENT</t>
  </si>
  <si>
    <t>Cynthia Hardy,  Vikram Bhakoo,  Steve Maguire(2020)</t>
  </si>
  <si>
    <t>Lean resilience: AURA (Active Usage of Resilience Assets) framework for post-COVID-19
supply chain management</t>
  </si>
  <si>
    <t>Dmitry Ivanov(2021)</t>
  </si>
  <si>
    <t>Lean production as a tool for green production: the Green Foundry case</t>
  </si>
  <si>
    <t>Strategic Design for Warehouse 4.0 Readiness in Thailand</t>
  </si>
  <si>
    <t>Boonsothonsatit, G., Hankla, N., Choowitsakunlert, S.(2020)</t>
  </si>
  <si>
    <t>"lean", "supply chain", "Internet of Things"</t>
  </si>
  <si>
    <t>How Additive Manufacturing Improves Product Lifecycle
Management and Supply Chain Management
in the Aviation Sector?</t>
  </si>
  <si>
    <t>Alejandro Romero,  Darli Rodrigues Vieira</t>
  </si>
  <si>
    <t>"lean", "supply chain", "Additive manufacturing"</t>
  </si>
  <si>
    <t>a systems approach for the definition of lean workflows in global aerospace manufacturing companies</t>
  </si>
  <si>
    <t>Jaime rojo abollado, essam shehab(2018)</t>
  </si>
  <si>
    <t>Additive Manufacturing – A Future Revolution in Supply Chain Sustainability and Disaster Management</t>
  </si>
  <si>
    <t>Krishnamoorthi Muthukumarasamy, Pratheep Balasubramanian, Aniket Marathe and Mohamed Awwad(2018)</t>
  </si>
  <si>
    <t>Lean production and the Internet</t>
  </si>
  <si>
    <t>PeterBruun, Robert N Mefford(2004)</t>
  </si>
  <si>
    <t>The impact of IT on supply chain agility and firm performance: An empirical investigation</t>
  </si>
  <si>
    <t>Sharon E.DeGroote, Thomas G.Marx(2013)</t>
  </si>
  <si>
    <t>IT investments and business performance improvement: the mediating role of lean manufacturing implementation</t>
  </si>
  <si>
    <t>Morteza Ghobakhloo &amp;Tang Sai Hong(2014)</t>
  </si>
  <si>
    <t>The role of lean in the application of information technology to manufacturing</t>
  </si>
  <si>
    <t>John P.T.Mo(2009)</t>
  </si>
  <si>
    <t>Impact of use of information technology on lean production adoption: evidence from the automotive industry</t>
  </si>
  <si>
    <t>José Moyano-Fuentes,  Pedro José Martínez-Jurado, Juan Manuel Maqueira-Marín ,  Sebastián Bruque-Cámara Related information(2012a)</t>
  </si>
  <si>
    <t>Lean Production and information technology: Connection or contradiction?</t>
  </si>
  <si>
    <t>Jan Riezebos,Warse Klingenberg, Christian Hicks(2009)</t>
  </si>
  <si>
    <t>Impact of information technology integration and Lean/ just-in-time practices on lead-time performance</t>
  </si>
  <si>
    <t>Ward, P. and Zhou, H. (2006)</t>
  </si>
  <si>
    <t>“RFID-enabled dynamic value stream mapping for a smart real-time lean-based manufacturing system</t>
  </si>
  <si>
    <t>M. T. M. Ramadan</t>
  </si>
  <si>
    <t xml:space="preserve"> Idris(2020),</t>
  </si>
  <si>
    <t>Warehouse management with lean and RFID application: a case study</t>
  </si>
  <si>
    <t>Chen J.C., Cheng C.-H., Huang P.B., Wang K.-J.,
Huang C.-J., Ting T.-C.,(2013)</t>
  </si>
  <si>
    <t>Bevilacqua(2019)</t>
  </si>
  <si>
    <t>Lean practices as requisites for the use of digital technology in production</t>
  </si>
  <si>
    <t>R von Haartman, L Bengtsson, C Niss(2016)</t>
  </si>
  <si>
    <t>The moderating effect of Industry 4.0 on
the relationship between lean supply chain management and performance improvement</t>
  </si>
  <si>
    <t>Tortorella, G., Miorando, R. and Mac-Cawley, A.F. (2019a)</t>
  </si>
  <si>
    <t xml:space="preserve"> The Use of Augmented Reality in the Lean Workplaces at Smart
Factories</t>
  </si>
  <si>
    <t>Pereira, A. C., A. C. Alves, and P. M. Arezes. 2019a.</t>
  </si>
  <si>
    <t>Radio Frequency Identification (RFID) enabling lean manufacturing</t>
  </si>
  <si>
    <t>Saygin, C., and J. Sarangapani(2011)</t>
  </si>
  <si>
    <t>Lean and Automate Manufacturing and Logistics</t>
  </si>
  <si>
    <t>Nicoletti, B (2013)</t>
  </si>
  <si>
    <t>The bilateral effects between industry 4.0 and lean: Proposal of a framework based on literature review</t>
  </si>
  <si>
    <t>Salvadorinho, J., Teixeira, L.(2020)</t>
  </si>
  <si>
    <t>Best Practices of Just-in-Time 4.0: Multi Case Study Analysis</t>
  </si>
  <si>
    <t>Peron, M., Alfnes, E., Sgarbossa, F.(2021)</t>
  </si>
  <si>
    <t>Towards digital lean manufacturing: A Brazilian case</t>
  </si>
  <si>
    <t>Sordan, J.E., Oprime, P.C., Pimenta, M., Lombardi, F., Chiabert, P.(2020)</t>
  </si>
  <si>
    <t>ASSESSMENT OF SUPPLY CHAIN AGILITY IN A CLOUD COMPUTING-BASED FRAMEWORK</t>
  </si>
  <si>
    <t>SUSANA AZEVEDO , PAULA PRATA,
PAULO FAZENDEIRO, V. CRUZ–MACHADO(2012)</t>
  </si>
  <si>
    <t>IT in lean-based manufacturing industries:
systematic literature review and research issues</t>
  </si>
  <si>
    <t>Cláudia Pinho &amp; Luis Mendes(2017)</t>
  </si>
  <si>
    <t>Characterization of Industry 4.0 Lean Management
Problem-Solving Behavioral Patterns Using EEG
Sensors and Deep Learning</t>
  </si>
  <si>
    <t>Javier Villalba-Diez,  , Xiaochen Zheng , Daniel Schmidt,  Martin Molina</t>
  </si>
  <si>
    <t>Exploring Linkages Between Lean and Green
Supply Chain and the Industry 4.0</t>
  </si>
  <si>
    <t>Susana Duarte(B) and Virgilio Cruz-Machado(2017)</t>
  </si>
  <si>
    <t>Integration of Industrie 4.0 in lean manufacturing learning factories</t>
  </si>
  <si>
    <t>H Bauer, F Brandl, C Lock, G Reinhart - Procedia manufacturing (2018)</t>
  </si>
  <si>
    <t>Center of Excellence for Lean Enterprise 4.0</t>
  </si>
  <si>
    <t>U Dombrowski, J Wullbrandt, S Fochler(2019)</t>
  </si>
  <si>
    <t>Development of a digital continuous improvement system for production</t>
  </si>
  <si>
    <t>J. Hambach, K. Kümmela, J. Metternich(2017)</t>
  </si>
  <si>
    <t xml:space="preserve">Lean meets Industrie 4.0–a practical approach to interlink the method world and cyber-physical world </t>
  </si>
  <si>
    <t>C Prinz, N Kreggenfeld, B Kuhlenkötter(2018)</t>
  </si>
  <si>
    <t>Industry 4.0 and Lean Management – Synergy
or Contradiction?</t>
  </si>
  <si>
    <t>Adam Sanders(&amp;), Karthik R. K. Subramanian, Tobias Redlich,
and Jens P. Wulfsberg</t>
  </si>
  <si>
    <t>Impact of RFID and information sharing on JIT, TQM and operational performance</t>
  </si>
  <si>
    <t>Pamela J. Zelbst, Kenneth W. Green, Jr, Victor E. Sower and Roger D. Abshire(2014)</t>
  </si>
  <si>
    <t>Rethinking jidoka systems under automation &amp; learning perspectives in the digital lean manufacturing world</t>
  </si>
  <si>
    <t>D Romero, P Gaiardelli, D Powell, T Wuest, M Thürer (2019)</t>
  </si>
  <si>
    <t>‘Lean first, then automate’: a framework for process improvement in pure service companies. A case study</t>
  </si>
  <si>
    <t>Thomas Bortolotti, Pietro Romano(2012)</t>
  </si>
  <si>
    <t>SLAE–CPS: Smart Lean Automation Engine Enabled
by Cyber-Physical Systems Technologies</t>
  </si>
  <si>
    <t>Jing Ma , Qiang Wang,  Zhibiao Zhao(2017)</t>
  </si>
  <si>
    <t>Digitalization as a catalyst for lean production: A learning factory approach for digital shop floor management</t>
  </si>
  <si>
    <t>A Meissner, M Müller, A Hermann, J Metternich(2018)</t>
  </si>
  <si>
    <t>Value stream mapping 4.0: Holistic examination of value stream and information logistics in production</t>
  </si>
  <si>
    <t>Tobias Meudt , Joachim Metternich, Eberhard Abele(2017)</t>
  </si>
  <si>
    <t>Towards Lean Production in Industry 4.0</t>
  </si>
  <si>
    <t>Beata Mrugalska, Magdalena K. Wyrwicka(2017)</t>
  </si>
  <si>
    <t>The impact of big data on world-class sustainable manufacturing</t>
  </si>
  <si>
    <t>Rameshwar Dubey,  Angappa Gunasekaran, Stephen J. Childe,
Samuel Fosso Wamba, Thanos Papadopoulos(2016)</t>
  </si>
  <si>
    <t>Lean automation enabled by industry 4.0 technologies</t>
  </si>
  <si>
    <t>D Kolberg, D Zühlke(2015)</t>
  </si>
  <si>
    <t>The Impact of the Digital Transformation on Lean Production Systems</t>
  </si>
  <si>
    <t>S Schumacher, A Bildstein, T Bauernhansl -(2020)</t>
  </si>
  <si>
    <t>What does operational excellence mean in the
Fourth Industrial Revolution era?</t>
  </si>
  <si>
    <t>Guilherme Luz Tortorella, Paulo A. Cauchick-Miguel, Wen Li, Jo Staines &amp;
Duncan McFarlane(2021)</t>
  </si>
  <si>
    <t>Continuous Improvement Programs and Industry 4.0:
Descriptive Bibliometric Analysis</t>
  </si>
  <si>
    <t>Santos, P.H.A., Martins, R.A.(2021)</t>
  </si>
  <si>
    <t>The Synergic Relationship Between Industry 4.0 and
Lean Management: Best Practices from the Literature</t>
  </si>
  <si>
    <t>Beatrice Paiva Santos, Daisy Valle Enrique, Vinicius B.P. Maciel, Tânia Miranda Lima,
Fernando Charrua-Santos, Renata Walczak</t>
  </si>
  <si>
    <t>INDUSTRY 4.0. THE END LEAN MANAGEMENT?</t>
  </si>
  <si>
    <t>Felipe Martinez – Petr Jirsak – Miroslav Lorenc(2016)</t>
  </si>
  <si>
    <t>Della Valle_b(2021)</t>
  </si>
  <si>
    <t>A Guidance for Blockchain-Based Digital Transition in Supply Chains</t>
  </si>
  <si>
    <t>Najjar(2021)</t>
  </si>
  <si>
    <t>Blockchain Technology for Reinforcing Sustainability Practices Across Complex Multi-tier Supply Networks</t>
  </si>
  <si>
    <t>Blockchain adoption in supply networks: a
social capital perspective</t>
  </si>
  <si>
    <t>Galati(2021)</t>
  </si>
  <si>
    <t>Blockchain Design for Digital Supply Chain Integration</t>
  </si>
  <si>
    <t>Korpela(2021)</t>
  </si>
  <si>
    <t>Wang_b(2019)</t>
  </si>
  <si>
    <t>IDENTIFY AND RANK THE CHALLENGES OF IMPLEMENTING
SUSTAINABLE SUPPLY CHAIN BLOCKCHAIN TECHNOLOGY
USING THE BAYESIAN BEST WORST METHOD</t>
  </si>
  <si>
    <t>Evaluation of factors affecting the decision to adopt blockchain technology: A logistics company case study using Fuzzy DEMATEL</t>
  </si>
  <si>
    <t>Maden(2020)</t>
  </si>
  <si>
    <t>The Application of Blockchain-Based Life Cycle Assessment on an Industrial Supply Chain</t>
  </si>
  <si>
    <t>Saberi*b(2019)</t>
  </si>
  <si>
    <t>Karadgi(2021)</t>
  </si>
  <si>
    <t xml:space="preserve">Traceable and intelligent supply chain based on blockchain and artificial intelligence </t>
  </si>
  <si>
    <t>Barricades in the Adoption of Block-Chain Technology in Supply Chain Management: Challenges and Benefits</t>
  </si>
  <si>
    <t>Akhtar(2021)</t>
  </si>
  <si>
    <t>Philsoophian(2021)</t>
  </si>
  <si>
    <t>The mediating role of blockchain technology in improvement of knowledge sharing for supply chain management</t>
  </si>
  <si>
    <t>Shoaib(2020)</t>
  </si>
  <si>
    <t>An integrated framework to prioritize blockchain-based supply chain success factors</t>
  </si>
  <si>
    <t>Blockchain and Risk in Supply Chain Management</t>
  </si>
  <si>
    <t>Alkhudary(2020)</t>
  </si>
  <si>
    <t>Permissioned blockchain model for end-to-end trackability in supply chain management</t>
  </si>
  <si>
    <t>Khanna(2020)</t>
  </si>
  <si>
    <t>https://www.mdpi.com/2076-3417/11/14/6523</t>
  </si>
  <si>
    <t>Peide LIU, Ayad HENDALIANPOUR, Mohammad HAMZEHLOU, Mohammd Reza FEYLIZADEH, Jafar RAZMI</t>
  </si>
  <si>
    <t>https://journals.vgtu.lt/index.php/TEDE/article/view/14421/10409</t>
  </si>
  <si>
    <t>Technological and Economic Development of Economy</t>
  </si>
  <si>
    <t>Maryam philsoophian, Peyman Akhavan and Morteza Namvar</t>
  </si>
  <si>
    <t>https://www-emerald-com.ezproxy.biblio.polito.it/insight/content/doi/10.1108/MD-08-2020-1122/full/html</t>
  </si>
  <si>
    <t>Muhammad Shoaib, Ming K. Lim and Chao Wang</t>
  </si>
  <si>
    <t>https://www-emerald-com.ezproxy.biblio.polito.it/insight/content/doi/10.1108/IMDS-04-2020-0194/full/html</t>
  </si>
  <si>
    <t>3.97</t>
  </si>
  <si>
    <t>blockchain; decentralized applications; digitalization; strategy; supply chain</t>
  </si>
  <si>
    <t>There is a lack of education programs focusing on blockchain and related skills. More education and research are needed in this area for a better understanding of the impact of this technology and its
acquisition procedures. Additionally, as a software-based technology, blockchain should be addressed in digitalization strategies and goals, but thus far, its impacts and digital transitions are unclear.</t>
  </si>
  <si>
    <t>Which are the elements for designing blockchain-based digital strategies that might foster a reliable re-engineering in SC operations?</t>
  </si>
  <si>
    <t>Della Valle(2021), Rodrigues(2021), Della Valle_b(2021)</t>
  </si>
  <si>
    <t>Interviews with 18 experts with different background but with blockchain experience</t>
  </si>
  <si>
    <t>The main concern in SC operations is about the current designed systems; in fact, a blockchain-based system in the SC is a centralized system, which reduces the decentralization capacity. Blockchain technology might powerfully impact industry applications, but it is not a green technology, and environmental issues need to be considered in advance. Other criticisms are more oriented to technical issues and drawbacks such as energy use, low performance, migration paths, scale-up capability, and other core technology issues.</t>
  </si>
  <si>
    <t>Transparency, verifiable processes, immutability, traceability, and paperless procedures are major benefits of blockchain technology application. Blockchain may change many ways to run operations, support digitalization strategies, play a fundamental role in digital assets, and also design some changes in the traditional methods that people and governments are using to perform. Blockchain can mitigate a range of problems related to money laundering, tax transparency, illegal labor, black markets, and illegal international trade. For harmonizing other technologies with blockchain, interviewees explained that blockchain, as a secondary system, must be integrated with running systems to exploit the entire efficiency potential, both regarding performance and energy consumption. Interviewees mentioned the high impacts of some upcoming blockchain-based business models and how they may improve operational efficiency and effectiveness in future digital procedures.</t>
  </si>
  <si>
    <t>In this study, the major influences that blockchain-based digital business strategies may play in SC operations are analyzed. 18 interviews with international experts from different sectors are conducted and analyzed the collected data using the grounded theory approach. A set of three matrices is presented to address those elements that may support digital transition procedures in SCs; also, a reference framework is identified for the evaluation and detection of those aspects to be taken into consideration during blockchain adoption in SC</t>
  </si>
  <si>
    <t>There are some limitations in the current literature; the interviewees’ selection process may have overlooked several renowned experts who may have brought additional perspectives in the analysis. Likewise, as a qualitative approach, the data collection and assessment might have been influenced by authors' personal judgments.</t>
  </si>
  <si>
    <t>Future studies may be performed considering quantitative approaches</t>
  </si>
  <si>
    <t>Wu(2021), Büyüközkan(2021), Della Valle(2021), Kumar Bhardwaj(2021), Batta(2020), Irannezhad(2021), Sivula(2021), Rodrigues(2021), Sundarakani(2021), Ar(2020), Hartley(2021), Della Valle_b(2021)</t>
  </si>
  <si>
    <t>Blockchain is still in its development phase, so there are still some difficulties related to its development, technological aspects and organizational policies</t>
  </si>
  <si>
    <t>What are the factors that can positively influence a supply chain while adopting blockchain technology as identified in the literature? What are the key factors of the blockchain-based supply chain in real-world practice? What is the taxonomy of the success factors that help in implementing blockchain technology in a supply chain? How should the identified success factors be prioritized?</t>
  </si>
  <si>
    <t>Literature data obtained from digital libraries and search engines; 69 relevant publications (journal papers and websites); 64 online survey questionnaires through Google Form</t>
  </si>
  <si>
    <t>Literature review, Survey, MCDM</t>
  </si>
  <si>
    <t>The “Accessibility” category had the highest rank, followed by "Overall Efficiency". This shows that these categories is more important among all the categories. The "Sustainablility" category has the lowest rank, instead. "Accessibility” category ranks first, and it is confirmed by the survey. The most important factors are tracing and tracking in blockchain-based supply chains. Product monitoring helps managers to fix inventory management issues, and this is done by sharing information among supply chain partners. The blockchain provides a complete authentication mechanism to its users inside a chain so that one can check data and add values. Furthermore, the property of immutability (no one can change the data) can improve the trust among two parties without involving a middleman.</t>
  </si>
  <si>
    <t>The main challenge for an industrial manager is to check whether his or her industry
needs blockchain technology or not. In some circumstances, RFID and other IoT devices
provide the best results in small industries, so there would be no need to invest in blockchain technology. Many firms have started to integrate blockchain technology with IoT devices to track products from their origin to end-users. Blockchain provides a quick solution to improve safety and security by protecting records and strengthening the transparency of a product.</t>
  </si>
  <si>
    <t>Future work will be to find the barriers/obstacles to the successful implementation of blockchain technology</t>
  </si>
  <si>
    <t>The purpose of this study is to identify and prioritize the factors that can positively influence the implementation of a blockchain-based supply chain. The most important factors are identified through a literature review. Then, they are prioritized by using a questionnaire survey and an AHP model. Findings show that the “Accessibility” category has the highest importance, and the “Overall efficiency” category has the second highest rank. "Sustainability" was found to be the least important category.</t>
  </si>
  <si>
    <t>Blockchain, Supply chain management, Success factors, Analytic hierarchy process</t>
  </si>
  <si>
    <t>Blockchain technology, Knowledge management (KM), Knowledge sharing, Supply chain performance</t>
  </si>
  <si>
    <t>How does blockchain technology improve knowledge sharing in supply chains?</t>
  </si>
  <si>
    <t>The current literature lacks some crucial aspects in the development of knowledge sharing (KS) in supply chain (SC) success, and there is a need for a comprehensive study to investigate all KS related elements in the SC.</t>
  </si>
  <si>
    <t>Survey questionnaires to 36 Iranian start-ups; 116 respondents</t>
  </si>
  <si>
    <t>Both hypothesis tested are supported. There is a significant positive relationship between knowledge sharing and supply chain performance (H1) and a mediating role of blockchain in the relationship between knowledge sharing and supply chain performance (H2). Among the blockchain features, transparency has the highest impact. This stems from the fact that in supply chain management, it is crucial for suppliers to be able to trace their products transparently. Authentication, on the other hand, has the lowest impact in the developed structural model. The results also show that among the metrics of SC performance, speed is improved more when using blockchain in knowledge sharing. This high impact could be a result of the instant message exchange in distributed blockchain systems. Cost, however, has been less improved, which could be due to concerns about the additional cost of introducing a decentralized blockchain system to the supply chain.</t>
  </si>
  <si>
    <t>Many organizations have employed knowledge management (KM) techniques to improve their supply chain efficiency. Scholars have also highlighted the role of KS in the effectiveness of KM practices. Lack of proper KS in the organization can result in SC inefficiency: organizations may repeat mistakes, fail to identify best practices, lose their human assets, lower the reliability of their products, increase the production time of new innovative products and many more. Through application of KS in the SC, performance will be improved, the production costs will be decreased, and the product will be delivered quickly.</t>
  </si>
  <si>
    <t>Data are collected form start-ups and not from blockchain-integrated companies; blockchain in an early stage</t>
  </si>
  <si>
    <t>Future research may focus on investigation of the blockchain deployment throughout supply chains. In addition, future works must address some blockchain-related technical issues such as scalability, security and decentralization issue. More research studies also need
to address the diffusion of blockchain, adoption of technology, social effects and their managerial implications. Future research can also use different methods such as case studies.</t>
  </si>
  <si>
    <t>This research aimed to investigate the role of blockchain technology in facilitating knowledge sharing in supply chain management. A survey is conducted among 36 Iranian start-ups to test the two hypothesis formulated. Findings support both the hypothesis. Blockchain technology mediates the relationship between knowledge sharing and supply chain performance. It is suggested that the supply chains should focus on features of blockchain technology because they can improve speed, quality, dependability and flexibility</t>
  </si>
  <si>
    <t>The emerging practical problems of blockchain technology determine and lead academic debates and discussions. These concerns need to be thoroughly and efficiently addressed.</t>
  </si>
  <si>
    <t>Supply Chain, Blockchain Technology, Bayesian Best Worst Method, sustainable</t>
  </si>
  <si>
    <t>Interviews with 25 academic experts and 25 practitioners from different companies with experience in BT in sustainable SC</t>
  </si>
  <si>
    <t xml:space="preserve"> According to experts, the attributes A4 (Intra-organizational) and A2 (External) are the first and second ranks of importance. Lack of management awareness and commitment in the SC will challenge financial decisions and resource allocations. The lack of new organizational policies needed to explain the use of BT can be a challenge. Among the sub-criteria, the sub-criteria B3 (Challenge  of  information  disclosure policy between  partners  in  the  SC),  B2 (Problems  in  collaboration, communication and  coordination  in  the  SC)  and  B4 (Challenge  in  integrating  sustainable  practices  and  BT  through  SCM)  are  the  most  important  criteria  in  this  category.  This  classification  mainly  identifies  and  introduces  barriers  to  SC  partnerships.  In  essence,  SCM  is  about  managing  relationships between partners to create value for shareholders. Thus, relationships between partners  can  be  challenging,  especially  when  it  comes  to  integrating  information  technology  and  sustainable  action.  BT  will  facilitate  information  sharing  through  a  SC</t>
  </si>
  <si>
    <t>Doubting the disclosure of information from some partners may limit the full benefits of using BT and prevent  the  successful  implementation  of  this  technology.  Different  privacy  policies  related  to  the  use  and distribution of data and information in SCs may lead to new challenges for data sharing between  partners.  Because  of  the  transparency  of  information  in  BT,  information  sharing  policies and rules must be defined and managed within the SCN. The lack of strong rules for information sharing ultimately affects cooperation among SC partners.</t>
  </si>
  <si>
    <t>This study aims to evaluate the main barriers affecting blockhain technology in sustainable supply chains and tries to rank them by using Bayesian Best-Worst Method. Findings reveal that the lack of business models and the best practices in implementing Blockchain technology is a challenge and it is important that practitioners acknowledge these barriers in the first steps.</t>
  </si>
  <si>
    <t>Mukhtar(2020)</t>
  </si>
  <si>
    <t>Blockchain network model to improve supply chain visibility based on smart contract</t>
  </si>
  <si>
    <t>Kurpjuweit(2020)</t>
  </si>
  <si>
    <t>Erol(2022)</t>
  </si>
  <si>
    <t>Scrutinizing blockchain applicability in sustainable supply chains through an integrated fuzzy multi-criteria decision making framework</t>
  </si>
  <si>
    <t>Utilizing blockchain technology for supply chain transparency: A resource orchestration perspective</t>
  </si>
  <si>
    <t>Gligor(2021)</t>
  </si>
  <si>
    <t>Ismail Erol, Ilker Murat Ar, Iskender Peker</t>
  </si>
  <si>
    <t>Sustainable supply chain management; Blockchain; Fuzzy theory; Multi-criteria decision making</t>
  </si>
  <si>
    <t>There are many studies that reveal the importance of blockchain, but no previous study has quantitatively investigated the critical functions of SSCs for the suitability of blockchain using expert data.</t>
  </si>
  <si>
    <t>What are the blockchain advantage criteria for evaluating the feasibility of blockchain in SSCs? What are the appropriate critical functions of SSCs for building effective blockchain applications? What are the implications of identifying the critical functions of SSCs suitable for blockchain?</t>
  </si>
  <si>
    <t>The results of this research imply that more effective coordination through better interoperability (C7), better transparency through improved visibility (C2) and built in trust through verified records (C6) were discovered to be the most important criteria. However, lower costs through less waste (C8) turned out to be the least important criterion. These results answer RQ1 and are in line with previous studies. The findings of our research revealed that Sourcing (A1), Delivery (A3), Product Recovery (A6) and Transformation (A2) are the most blockchain friendly functions. This result including the answer of the RQ2. Value proposition (A4), and customers and product use (A5) turned out to be the least feasible critical functions in a SSC.</t>
  </si>
  <si>
    <t>Incorporating blockchain into the critical functions of SSC may improve the sustainability of the entire system through the most important functions of blockchain including effective coordination, better transparency, and improved trust. In other words, supply chain safety, security, and circularity, all of which are the components of sustainability, are all ensured through enhanced interoperability, better transparency, and improved verification.</t>
  </si>
  <si>
    <t>Data collected may be affected by subjective judgements; this research's findings cannot be generalized; small set of criteria and small sample size</t>
  </si>
  <si>
    <t>Future studies are required to exhibit the potential risks and challenges of implementing blockchain in each relevant issue of the critical functions, and new research is also needed to discover the association between blockchain and circular economy.</t>
  </si>
  <si>
    <t xml:space="preserve">This research is aimed at investigating the most feasible functions of a sustainable supply chain (SSC) for potential blockchain implementations. A MCDM method bade on Fuzzy SWARACOPRAS-EDAS and COPELAND-based framework is conducted; dat are collected through 18 survey questionnaires from blockchain experts. Findings of this study implied that while sourcing, delivery, transformation and product recovery proved to be the most appropriate functions of SSCs for blockchain applications, customers and product use was the least feasible one. </t>
  </si>
  <si>
    <t>Challenges of Adoption of Blockchain Technology in Supply Chain: An Overview</t>
  </si>
  <si>
    <t>Ghode(2022)</t>
  </si>
  <si>
    <t>Supply Chain Disruption Risk Management with Blockchain: A Dynamic Literature Review</t>
  </si>
  <si>
    <t>Rodrigues_b(2021)</t>
  </si>
  <si>
    <t>Blockchain in Supply Chain Management: Characteristics and Benefits</t>
  </si>
  <si>
    <t>Implementation of Blockchain Technology in Supply Chain Management</t>
  </si>
  <si>
    <t>Yuvraj(2021)</t>
  </si>
  <si>
    <t>Al-Farsi(2021)</t>
  </si>
  <si>
    <t>Security of Blockchain-Based Supply Chain Management Systems: Challenges and Opportunities</t>
  </si>
  <si>
    <t>New organizational changes with blockchain: a focus on the supply chain</t>
  </si>
  <si>
    <t>Morozova(2021)</t>
  </si>
  <si>
    <t>Blockchain Applications in Logistics and Supply Chain Management: Problems and Prospects</t>
  </si>
  <si>
    <t>Unny(2020)</t>
  </si>
  <si>
    <t>Blockchain in Supply Chain Management: A Review of the Capability Maturity Model</t>
  </si>
  <si>
    <t>Supply chain operations with online platforms under the cap-and-trade regulation: Impacts of using blockchain technology</t>
  </si>
  <si>
    <t>A blockchain-driven supply chain finance application for auto retail industry</t>
  </si>
  <si>
    <t>Chen(2020)</t>
  </si>
  <si>
    <t>Application of Blockchain Technology to the Credit Management of Supply Chain</t>
  </si>
  <si>
    <t>Omar(2020)</t>
  </si>
  <si>
    <t>Enhancing Vendor Managed Inventory Supply Chain Operations Using Blockchain Smart Contracts</t>
  </si>
  <si>
    <t>Zheng(2022)</t>
  </si>
  <si>
    <t>Truong(2015)</t>
  </si>
  <si>
    <t>Efficiency and risk management models for cloud-based solutions in supply chain management</t>
  </si>
  <si>
    <t>Brazilian Administration Review</t>
  </si>
  <si>
    <t>Eladian Rodrigues, Wagner Lourenzani, Eduardo Satolo</t>
  </si>
  <si>
    <t>https://www.scielo.br/j/bar/a/nMXQLbhDBCgXZsbB3qXL4CC/?lang=en</t>
  </si>
  <si>
    <t>https://www-sciencedirect-com.ezproxy.biblio.polito.it/science/article/pii/S1568494621011194?via%3Dihub</t>
  </si>
  <si>
    <t>Journal of Organizational Change Management</t>
  </si>
  <si>
    <t>https://www-emerald-com.ezproxy.biblio.polito.it/insight/content/doi/10.1108/JOCM-08-2020-0249/full/html</t>
  </si>
  <si>
    <t>0.82</t>
  </si>
  <si>
    <t>blockchain; supply chain management; systematic literature review; benefits; characteristics</t>
  </si>
  <si>
    <t>Survey questionnaires to 18 experts</t>
  </si>
  <si>
    <t>The literature lacks a wide range of SLRs on the issue Supply chain management and Blockchain</t>
  </si>
  <si>
    <t>Journal and conference paper research on Scopus, Web of Science and Science Direct databases; 31 relevant papers found</t>
  </si>
  <si>
    <t>Blockchain is characterized as a technology that generally benefits the supply chain and reinforce the characteristic of reliability, information decentralization and greater transparency. The main drivers for the adoption of the technology are explained, among others: cost reduction, level of self-regulation, and a strong flow of information. The potential impact of the application of technology in supply chain management is due to its complexity in creating a physical cyber-system or large-scale fracture of the current model, which is inhibited by technological deficiencies that are not addressed or effectively addressed in the current scenario. Challenges have been also identified in blockchain implementation: issues related to trust in technology, people’s familiarization with technology, difficulties entering and exchanging data, network issues, and legal issues.</t>
  </si>
  <si>
    <t>Despite recent research on the application of blockchain in SCM, its potential is yet to be profoundly debated and its practical application yet to be tested. In this matter, the efforts of research should find a fertile and vast field of study. However, the researchers have and additional responsibility to help society build the knowledge on blockchain application to improve entire chains of production and achieve a new level of integration, potentializing its characteristics and benefits, in behalf of the entire society, transforming well institutionalized and expensive services and relations into transparent and reliable ones.</t>
  </si>
  <si>
    <t>Literature limitations due to technology infancy; impossible to establish a clear approach introducing blockchain into SCM</t>
  </si>
  <si>
    <t>Future studies should expand this paper's analysis and try to find a more universal analysis</t>
  </si>
  <si>
    <t>This research aimed to understand the scenario of the adoption of blockchain in supply chain management based on academic publications evidencing its characteristics and benefits, through a systematic literature review. A total number of 31 papers is widely analyzed. Due to profound analysis, characteristics and benefits of its application on supply chain management as transparency, confidence, information decentralization, and information security are disclosed in this study</t>
  </si>
  <si>
    <t>Blockchain, Supply chain, Systematic literature review, Benefits, Challenges, Future research</t>
  </si>
  <si>
    <t>In literature, few works explored the use of blockchain technology (BT) within Supply Chains (SCs). There are many conceptual articles that explain the mechanism of the BT, but few evaluate its impacts within SCs.</t>
  </si>
  <si>
    <t>Management-related blockchain articles research on Scopus database; 60 papers found</t>
  </si>
  <si>
    <t>The application of BT in SCM has huge benefits in terms of monitoring and automation of processes. As blockchains are peer-to-peer networks, this can reduce the dependence on third parties and transaction costs are reduced because third parties are not involved. BT improves the efficiency of the process, reducing operations number, average lead times and transport costs. One of the important advantages of the blockchain is the immutability and integrity of transactions. Thanks to BT in SC, it will be easy to get accurate demand forecasts. This helps SCs to mitigate the risks in which high inventory stocks are developed. BT offers a way to improve security in logistics. Traceability based on BT would allow to solve many SC problems. Furthermore, the data collected along the entire SC are recorded in BT, and this increases transparency between the participants.</t>
  </si>
  <si>
    <t>Technical skills and limited knowledge on the use of BT represent a barrier for its adoption. In addition, SC partners want to see the benefits of implementation by competitors before using it. The introduction of BT requires investment in new hardware and software, which is expensive for network partners. As the Bitcoin blockchain has highlighted energy consumption problems, one of the challenges is to quantify the energy impacts on its use in SC management. The effects of BT on the medium and small businesses is unclear. As BT implementation requires the agreement and willingness of partners, some organizations may be reluctant to share valuable and critical information because other companies may exploit this information as a competitive advantage.</t>
  </si>
  <si>
    <t>A promising research possibility could include evaluating the combined effects on the SC by integrating BT with other emerging technologies such as cloud computing, robotics, artificial intelligence and internet of things. Further, future studies can evaluate the effects of the blockchain-based traceability framework proposed from different perspectives, such as the calculation of costs, the speed of processing transactions, the storage capacity and the overall efficiency of the SCs. Finally there is a need of research on how blockchain can help companies in enhancing sustainability.</t>
  </si>
  <si>
    <t>Absence of grey literature and the other non-managerial engineering journals were not considered</t>
  </si>
  <si>
    <t>The paper aims to present a systematic literature review (SLR) showing the benefits, challenges and future research of blockchain technology (BT) for the supply chain (SC). 60 management-related papers from Scopus database are analyzed. Findindgs presents a total of 31 variables classified into positive, negative and future direction.</t>
  </si>
  <si>
    <t>Supply chainsand Blockchain</t>
  </si>
  <si>
    <t>Logistics, Pallet management, Blockchain-IoT combination</t>
  </si>
  <si>
    <t>Supply chain management, Blockchain-IoT combination</t>
  </si>
  <si>
    <t>Numero di papers</t>
  </si>
  <si>
    <t>n</t>
  </si>
  <si>
    <t>%</t>
  </si>
  <si>
    <t>Totale</t>
  </si>
  <si>
    <t>Supply chain management, Blockchain-Big data combination</t>
  </si>
  <si>
    <t>Technology/ SC activities</t>
  </si>
  <si>
    <t>Manufacturing</t>
  </si>
  <si>
    <t>Procurement</t>
  </si>
  <si>
    <t>Demand forecasting</t>
  </si>
  <si>
    <t>Customer Relationship</t>
  </si>
  <si>
    <t>Overall SC/logisticcs</t>
  </si>
  <si>
    <t>Technology/SC areas and issues</t>
  </si>
  <si>
    <t>Information Sharing</t>
  </si>
  <si>
    <t>Revenue/Cost sharing</t>
  </si>
  <si>
    <t>Risk</t>
  </si>
  <si>
    <t>Performance</t>
  </si>
  <si>
    <t>SC Finance</t>
  </si>
  <si>
    <t>Scheduling</t>
  </si>
  <si>
    <t>Business Model</t>
  </si>
  <si>
    <t>Technology/Methodology</t>
  </si>
  <si>
    <t>Systems dynamics</t>
  </si>
  <si>
    <t>Survey/Case study</t>
  </si>
  <si>
    <t>Conceptual/Framework</t>
  </si>
  <si>
    <t>Architecture</t>
  </si>
  <si>
    <t>Platform Develpoment</t>
  </si>
  <si>
    <t>Technology/Theories</t>
  </si>
  <si>
    <t>UTAUT</t>
  </si>
  <si>
    <t>Dynamic Capability</t>
  </si>
  <si>
    <t>Game Theory</t>
  </si>
  <si>
    <t>Resource Based View</t>
  </si>
  <si>
    <t>Innovation Diffusion</t>
  </si>
  <si>
    <t xml:space="preserve">Innovation Diffusion </t>
  </si>
  <si>
    <t xml:space="preserve">Resource Dependence </t>
  </si>
  <si>
    <t>Technology Acceptance Model</t>
  </si>
  <si>
    <t>Grounded Theory</t>
  </si>
  <si>
    <t>Institutional Theory</t>
  </si>
  <si>
    <t>System Theory</t>
  </si>
  <si>
    <t>Stakeholder Theory</t>
  </si>
  <si>
    <t>Resource Dependence</t>
  </si>
  <si>
    <t>TOTAL</t>
  </si>
  <si>
    <t>Journal of Enteprise Information Management</t>
  </si>
  <si>
    <t>Journal Analysis</t>
  </si>
  <si>
    <t>Computers and Industrial Engineering</t>
  </si>
  <si>
    <t>International Journal of Operations and Production Management</t>
  </si>
  <si>
    <t>Information and Management</t>
  </si>
  <si>
    <t>Maritime Business Review</t>
  </si>
  <si>
    <t>Others</t>
  </si>
  <si>
    <t>No. of papers</t>
  </si>
  <si>
    <t>Year</t>
  </si>
  <si>
    <t>Quartiles</t>
  </si>
  <si>
    <t>Supply chain processes/ Supply chain issues</t>
  </si>
  <si>
    <t xml:space="preserve">Manufacturing </t>
  </si>
  <si>
    <t>Demand Forecasting</t>
  </si>
  <si>
    <t>Overall SC/logistics</t>
  </si>
  <si>
    <t>Financial</t>
  </si>
  <si>
    <t>Oliveira(2014), Ooi(2018)</t>
  </si>
  <si>
    <t>Balci(2021), Batta(2020)</t>
  </si>
  <si>
    <t>Wu(2021), Batta(2020)</t>
  </si>
  <si>
    <t>Supply chain processes/issues</t>
  </si>
  <si>
    <t>Büyüközkan(2021), Della Valle(2021),  Kumar Bhardwaj(2021), Irannezhad(2021), Sivula(2021), Rodrigues(2021), Sundarakani(2021), Ar(2020), Hartley(2021), Della Valle_b(2021)</t>
  </si>
  <si>
    <t>Methodologies/SC issues</t>
  </si>
  <si>
    <t>System Dynamics</t>
  </si>
  <si>
    <t>Architecture development</t>
  </si>
  <si>
    <t>Platform/Computer system</t>
  </si>
  <si>
    <t>Subramanian(2015), Gupta(2013), Oliveira(2014), Novais(2020), Lin(2021), Ooi(2018), Gupta(2020)</t>
  </si>
  <si>
    <t xml:space="preserve"> Subramanian(2015), Shirzad Talatappeh(2020), Gupta(2020)</t>
  </si>
  <si>
    <t>Kumar(2021), Chang(2021)</t>
  </si>
  <si>
    <t>Choi(2020), Kamble(2021), Alazab(2021), Philsoophian(2021)</t>
  </si>
  <si>
    <t>Babich(2019), Yin(2021)</t>
  </si>
  <si>
    <t>Manupati(2022), Budak(2021)</t>
  </si>
  <si>
    <t>Biswas(2019), Etemadi(2021), Budak(2021)</t>
  </si>
  <si>
    <t>Khan(2021), Li(2021)</t>
  </si>
  <si>
    <t>Hong(2021), Budak(2021)</t>
  </si>
  <si>
    <t>Li(2021), Hong(2021), Park(2020), Mubarik(2021)</t>
  </si>
  <si>
    <t>Varriale(2020), Khanfar(2021), Park(2021), Hirata(2020), Dutta(2020)</t>
  </si>
  <si>
    <t>Bag(2021), Liu(2021), Erol(2022)</t>
  </si>
  <si>
    <t>Batta(2020), Rodrigues(2021)</t>
  </si>
  <si>
    <t>Büyüközkan(2021), Irannezhad(2021), Ar(2020)</t>
  </si>
  <si>
    <t>Jabbour(2018), Chiarini(2020), Olsen(2020)</t>
  </si>
  <si>
    <t>Hofmann(2017), Barreto(2017), Hartley(2019), Tang(2019), Rajput(2019), Koh(2019), Sawangwong(2021), Tiwari(2021), Zekhnini(2021), Efthymiou(2021), Erboz(2021), Koh(2019)</t>
  </si>
  <si>
    <t>Tang(2019), Chiarini(2020), Sawangwong(2021), Ran(2020), Erboz(2021)</t>
  </si>
  <si>
    <t>Hofmann(2017), Ghadimi(2019), Barreto(2017), Hartley(2019), Tiwari(2021), Zekhnini(2021), Efthymiou(2021), Koh(2019)</t>
  </si>
  <si>
    <t>Jabbour(2018), Hofmann(2017), Sawangwong(2021), Koh(2019)</t>
  </si>
  <si>
    <t>Jabbour(2018), Koh(2019)</t>
  </si>
  <si>
    <t>Hughes(2019), Gausdal(2018), Babich(2019), Chang(2019), Espinosa Perez(2022), Reddy(2021), Moosavi(2021), Hussain(2021), Balci(2021), Vivaldini(2021), Della Valle(2021), Rejeb(2021), Batta(2020), Pal(2021), Kumar(2021), Choi(2020), Chang(2021), Kamble(2021), Hirata(2020), Yin(2021), Wang(2021), Dede(2021), Alazab(2021), Mathivathanan(2021), Batwa(2021), Dutta(2020), Shoaib(2020), Philsoophian(2021), Rodrigues_b(2021), Varriale(2021)</t>
  </si>
  <si>
    <t>Hofmann(2017), Tang(2019), Wu(2021)</t>
  </si>
  <si>
    <t>Hofmann(2017), Gausdal(2018), Reddy(2021), Moosavi(2021), Wu(2021), Li(2021), Hussain(2021), Hong(2021), Della Valle(2021), Varriale(2020), Khanfar(2021), Sivula(2021), Wang(2020),  Hirata(2020), Yin(2021), Wang(2021), Rijanto(2021), Sundarakani(2021), Dutta(2020), Olsen(2020)</t>
  </si>
  <si>
    <t>Babich(2019),  Espinosa Perez(2022)</t>
  </si>
  <si>
    <t>Gausdal(2018), Balci(2021), Della Valle(2021), Choi(2020), Kamble(2021), Wang(2021), Alazab(2021), Mathivathanan(2021), Shoaib(2020), Philsoophian(2021)</t>
  </si>
  <si>
    <t>Literature review, Architecture development</t>
  </si>
  <si>
    <t>Khan(2021), Wu(2021), Li(2021), Hong(2021), Varriale(2020), Khanfar(2021), Park(2021), Wang(2020), Hirata(2020), Bag(2021), Park(2020), Mubarik(2021), Dutta(2020), Liu(2021), Erol(2022)</t>
  </si>
  <si>
    <t>Khan(2021), Wu(2021), Li(2021), Hong(2021), Park(2021), Wang(2020), Bag(2021), Park(2020), Mubarik(2021), Erol(2022)</t>
  </si>
  <si>
    <t>Ko(2018), Babich(2019), Espinosa Perez(2022), Khanfar(2021), Khan(2021)</t>
  </si>
  <si>
    <t>Practice-based View</t>
  </si>
  <si>
    <t>Literature review, Survey, Hypothesis test</t>
  </si>
  <si>
    <t>Chiarini(2020), Erboz(2021), Sawangwong(2021)</t>
  </si>
  <si>
    <t>Jabbour(2019), Hofmann(2017), Barreto(2017), Hartley(2019), Tang(2019), Rajput(2019), Koh(2019), Chiarini(2020), Olsen(2020), Tiwari(2021), Ran(2020), Zekhnini(2021), Efthymiou(2021), Sawangwong(2021)</t>
  </si>
  <si>
    <t>Olsen(2020), Hussain(2021), Varriale(2020), Sawangwong(2021)</t>
  </si>
  <si>
    <t>Olsen(2020), Efthymiou(2021)</t>
  </si>
  <si>
    <t>Hartley(2019), Chiarini(2020), Sawangwong(2021), Erboz(2021)</t>
  </si>
  <si>
    <t>Sociomaterialism theory</t>
  </si>
  <si>
    <t>Biswas(2019), Hughes(2019), van Hoek(2019), Gausdal(2018), Babich(2019), Chang(2019), Espinosa Perez(2022),  Reddy(2021), Moosavi(2021), Wu(2021), Hussain(2021), Hirata(2020), Dede(2021), Büyüközkan(2021), Vivaldini(2021), Rejeb(2021), Varriale(2020), Batta(2020), Irannezhad(2021), Manupati(2022), Pal(2021), Khanfar(2021), Chang(2021), Park(2021), Sivula(2021), Bag(2021), Mathivathanan(2021), Batwa(2021), Ar(2020), Mubarik(2021), Budak(2021), Dutta(2020), Ada(2021), Shoaib(2020), Philsoophian(2021), Liu(2021), Erol(2022), Rodrigues_b(2021), Varriale(2021), Etemadi(2021)</t>
  </si>
  <si>
    <t>Framework, Literature review</t>
  </si>
  <si>
    <t>Sundarakani(2021), Ada(2021), Espinosa Perez(2022)</t>
  </si>
  <si>
    <t xml:space="preserve">Simulation </t>
  </si>
  <si>
    <t>Literature review, Survey, Conceptual</t>
  </si>
  <si>
    <t>Babich(2019), Chang(2019), Reddy(2021), Rejeb(2021), Wang(2020), Yin(2021), Mathivathanan(2021), Batwa(2021), Rijanto(2021), Della Valle_b(2021), Wang(2021)</t>
  </si>
  <si>
    <t>Survey, Framework, Literature review, MCDM</t>
  </si>
  <si>
    <t>Biswas(2019), Balci(2021),  Büyüközkan(2021), Hong(2021), Etemadi(2021), Irannezhad(2021), Bag(2021), Ar(2020), Budak(2021), Shoaib(2020), Liu(2021), Erol(2022), Mathivathanan(2021)</t>
  </si>
  <si>
    <t>Hughes(2019), Espinosa Perez(2022), Reddy(2021), Moosavi(2021), Hussain(2021), Vivaldini(2021), Varriale(2020), Batta(2020), Pal(2021), Khanfar(2021), Park(2021), Hirata(2020), Yin(2021), Wang(2021), Dede(2021), Rodrigues(2021), Batwa(2021), Dutta(2020), Shoaib(2020), Rodrigues_b(2021), Varriale(2021), Rejeb(2021), Mathivathanan(2021)</t>
  </si>
  <si>
    <t>Chang(2019), Kumar(2021), Rijanto(2021)</t>
  </si>
  <si>
    <t>Chang(2019), Rijanto(2021)</t>
  </si>
  <si>
    <t>Khan(2021), Li(2021), Kumar Bhardwaj(2021), Choi(2020), Kamble(2021), Alazab(2021), Park(2020), Mubarik(2021), Philsoophian(2021)</t>
  </si>
  <si>
    <t>MCDM, Simulation, Survey</t>
  </si>
  <si>
    <t>van Hoek(2019), Gausdal(2018), Khan(2021), Wu(2021), Li(2021), Balci(2021), Hong(2021), Della Valle(2021), Kumar Bhardwaj(2021), Irannezhad(2021), Choi(2020), Park(2021), Sivula(2021), Kamble(2021), Wang(2020), Bag(2021), Wang(2021), Alazab(2021), Mathivathanan(2021), Park(2020), Rodrigues(2021), Rijanto(2021), Sundarakani(2021), Ar(2020), Hartley(2021), Mubarik(2021), Ada(2021), Della Valle_b(2021), Shoaib(2020), Philsoophian(2021), Erol(2022), Büyüközkan(2021), Budak(2021)</t>
  </si>
  <si>
    <t>Ko(2018), Kumar(2021)</t>
  </si>
  <si>
    <t>Biswas(2019), Babich(2019), Etemadi(2021), Manupati(2022), Yin(2021), Budak(2021)</t>
  </si>
  <si>
    <t xml:space="preserve"> Ko(2018), Rijanto(2021)</t>
  </si>
  <si>
    <t>Wu(2021), Kumar(2021), Chang(2021)</t>
  </si>
  <si>
    <t>Biswas(2019), Etemadi(2021), Manupati(2022), Yin(2021), Budak(2021)</t>
  </si>
  <si>
    <t>Babich(2019), Wu(2021), Kumar(2021), Chang(2021), Ada(2021)</t>
  </si>
  <si>
    <t>Biswas(2019), Hughes(2019), van Hoek(2019), Gausdal(2018), Reddy(2021), Moosavi(2021), Li(2021), Hussain(2021), Büyüközkan(2021), Vivaldini(2021), Hong(2021), Della Valle(2021), Etemadi(2021), Kumar Bhardwaj(2021), Varriale(2020), Irannezhad(2021), Manupati(2022), Pal(2021), Choi(2020), Park(2021), Sivula(2021), Kamble(2021), Wang(2020), Hirata(2020), Yin(2021), Bag(2021), Wang(2021), Dede(2021), Alazab(2021), Mathivathanan(2021), Park(2020), Rodrigues(2021), Sundarakani(2021), Ar(2020), Hartley(2021), Mubarik(2021), Budak(2021), Dutta(2020), Della Valle_b(2021), Philsoophian(2021), Liu(2021), Erol(2022), Rodrigues_b(2021), Varriale(2021), Rejeb(2021), Batwa(2021), Shoaib(2020)</t>
  </si>
  <si>
    <t>Sawangwong(2021), Koh(2019)</t>
  </si>
  <si>
    <t>Sundarakani(2021), Sawangwong(2021), Koh(2019)</t>
  </si>
  <si>
    <t>Resource-based View</t>
  </si>
  <si>
    <t>Multi-agent System</t>
  </si>
  <si>
    <t>Resource Dependence Theory</t>
  </si>
  <si>
    <t>Sociomaterialism Theory</t>
  </si>
  <si>
    <t>Subramanian(2015), Lu(2021), Novais(2020), Shirzad Talatappeh(2020), Gupta(2020), Chen(2021)</t>
  </si>
  <si>
    <t xml:space="preserve"> Subramanian(2015), Novais(2020), Gupta(2020)</t>
  </si>
  <si>
    <t>Alshamaila(2013), Subramanian(2015), Gupta(2013), Marston(2011), Oliveira(2014), Lu(2021), Novais(2020), Lin(2021), Shirzad Talatappeh(2020), Ooi(2018), Gupta(2020)</t>
  </si>
  <si>
    <t>Alshamaila(2013), Subramanian(2015), Oliveira(2014), Novais(2020), Lin(2021), Ooi(2018), Gupta(2020), Gupta(2013)</t>
  </si>
  <si>
    <t>Babich(2019), Kumar(2021), Chang(2021)</t>
  </si>
  <si>
    <t>Ko(2018), Khan(2021)</t>
  </si>
  <si>
    <t>Khanfar(2021), Khan(2021)</t>
  </si>
  <si>
    <t>Li(2021), Hong(2021), Varriale(2020), Park(2021), Wang(2020), Hirata(2020), Bag(2021), Park(2020), Mubarik(2021), Dutta(2020), Liu(2021), Erol(2022)</t>
  </si>
  <si>
    <t>van Hoek(2019), Li(2021), Hong(2021), Manupati(2022), Sundarakani(2021), Budak(2021), Dutta(2020)</t>
  </si>
  <si>
    <t>Chang(2019), Kumar(2021)</t>
  </si>
  <si>
    <t xml:space="preserve">Hughes(2019), Gausdal(2018), Reddy(2021), Moosavi(2021), Hussain(2021), Vivaldini(2021), Della Valle(2021), Pal(2021), Choi(2020), Kamble(2021), Hirata(2020), Yin(2021), Wang(2021), Dede(2021),  Alazab(2021), Mathivathanan(2021), Dutta(2020), Philsoophian(2021), Rodrigues_b(2021), Varriale(2021), Shoaib(2020), Rejeb(2021),  Batwa(2021) </t>
  </si>
  <si>
    <t>Sundarakani(2021), Ada(2021)</t>
  </si>
  <si>
    <t>Wu(2021), Della Valle(2021), Kumar Bhardwaj(2021), Irannezhad(2021), Sivula(2021), Rodrigues(2021), Sundarakani(2021), Ar(2020), Hartley(2021), Della Valle_b(2021), Büyüközkan(2021)</t>
  </si>
  <si>
    <t>van Hoek(2019), Khan(2021), Li(2021), Hong(2021), Sundarakani(2021), Ada(2021), Budak(2021)</t>
  </si>
  <si>
    <t>Hughes(2019), Espinosa Perez(2022), Reddy(2021), Moosavi(2021), Hussain(2021), Vivaldini(2021), Batta(2020), Pal(2021), Hirata(2020), Yin(2021), Wang(2021), Dede(2021), Batwa(2021), Dutta(2020), Shoaib(2020), Rodrigues_b(2021), Varriale(2021), Rejeb(2021), Mathivathanan(2021)</t>
  </si>
  <si>
    <t>Babich(2019), Chang(2019), Reddy(2021), Rejeb(2021), Yin(2021), Mathivathanan(2021), Batwa(2021), Wang(2021)</t>
  </si>
  <si>
    <t>Balci(2021), Shoaib(2020), Mathivathanan(2021)</t>
  </si>
  <si>
    <t>backward</t>
  </si>
  <si>
    <t>forward</t>
  </si>
  <si>
    <t>Number of rejected papers</t>
  </si>
  <si>
    <t>not about manufacturing industry</t>
  </si>
  <si>
    <t>computer science</t>
  </si>
  <si>
    <t>Lin(2021), Gupta(2013)</t>
  </si>
  <si>
    <t>AR</t>
  </si>
  <si>
    <t>CC</t>
  </si>
  <si>
    <t>R</t>
  </si>
  <si>
    <t>ST</t>
  </si>
  <si>
    <t>SDV</t>
  </si>
  <si>
    <t>UAV</t>
  </si>
  <si>
    <t>3DP</t>
  </si>
  <si>
    <t>BC</t>
  </si>
  <si>
    <t>BDA</t>
  </si>
  <si>
    <t>AI</t>
  </si>
  <si>
    <t>BD</t>
  </si>
  <si>
    <t>CPS</t>
  </si>
  <si>
    <t>Colonna1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</si>
</sst>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9" x14ac:knownFonts="1">
    <font>
      <sz val="11"/>
      <color theme="1"/>
      <name val="Calibri"/>
      <family val="2"/>
      <scheme val="minor"/>
    </font>
    <font>
      <sz val="11"/>
      <name val="Calibri"/>
      <family val="2"/>
      <scheme val="minor"/>
    </font>
    <font>
      <sz val="9"/>
      <color indexed="81"/>
      <name val="Tahoma"/>
      <family val="2"/>
    </font>
    <font>
      <b/>
      <sz val="9"/>
      <color indexed="81"/>
      <name val="Tahoma"/>
      <family val="2"/>
    </font>
    <font>
      <b/>
      <sz val="12"/>
      <color theme="1"/>
      <name val="Calibri"/>
      <family val="2"/>
      <scheme val="minor"/>
    </font>
    <font>
      <u/>
      <sz val="11"/>
      <color theme="10"/>
      <name val="Calibri"/>
      <family val="2"/>
      <scheme val="minor"/>
    </font>
    <font>
      <u/>
      <sz val="11"/>
      <color theme="1"/>
      <name val="Calibri"/>
      <family val="2"/>
      <scheme val="minor"/>
    </font>
    <font>
      <i/>
      <sz val="11"/>
      <color theme="1"/>
      <name val="Calibri"/>
      <family val="2"/>
      <scheme val="minor"/>
    </font>
    <font>
      <i/>
      <u/>
      <sz val="11"/>
      <color theme="1"/>
      <name val="Calibri"/>
      <family val="2"/>
      <scheme val="minor"/>
    </font>
    <font>
      <b/>
      <sz val="11"/>
      <color theme="1"/>
      <name val="Calibri"/>
      <family val="2"/>
      <scheme val="minor"/>
    </font>
    <font>
      <b/>
      <u/>
      <sz val="11"/>
      <color theme="1"/>
      <name val="Calibri"/>
      <family val="2"/>
      <scheme val="minor"/>
    </font>
    <font>
      <b/>
      <i/>
      <u/>
      <sz val="11"/>
      <color theme="1"/>
      <name val="Calibri"/>
      <family val="2"/>
      <scheme val="minor"/>
    </font>
    <font>
      <sz val="11"/>
      <color rgb="FFFF0000"/>
      <name val="Calibri"/>
      <family val="2"/>
      <scheme val="minor"/>
    </font>
    <font>
      <b/>
      <sz val="11"/>
      <color rgb="FFFF0000"/>
      <name val="Calibri"/>
      <family val="2"/>
      <scheme val="minor"/>
    </font>
    <font>
      <sz val="10"/>
      <color rgb="FF212121"/>
      <name val="Arial"/>
      <family val="2"/>
    </font>
    <font>
      <b/>
      <sz val="11"/>
      <name val="Calibri"/>
      <family val="2"/>
      <scheme val="minor"/>
    </font>
    <font>
      <sz val="11"/>
      <color rgb="FF00B050"/>
      <name val="Calibri"/>
      <family val="2"/>
      <scheme val="minor"/>
    </font>
    <font>
      <i/>
      <u/>
      <sz val="11"/>
      <name val="Calibri"/>
      <family val="2"/>
      <scheme val="minor"/>
    </font>
    <font>
      <u/>
      <sz val="11"/>
      <name val="Calibri"/>
      <family val="2"/>
      <scheme val="minor"/>
    </font>
    <font>
      <u/>
      <sz val="9"/>
      <color indexed="81"/>
      <name val="Tahoma"/>
      <family val="2"/>
    </font>
    <font>
      <b/>
      <i/>
      <u/>
      <sz val="11"/>
      <color rgb="FFFF0000"/>
      <name val="Calibri"/>
      <family val="2"/>
      <scheme val="minor"/>
    </font>
    <font>
      <u/>
      <sz val="11"/>
      <color rgb="FF00B050"/>
      <name val="Calibri"/>
      <family val="2"/>
      <scheme val="minor"/>
    </font>
    <font>
      <b/>
      <u/>
      <sz val="11"/>
      <color rgb="FF00B050"/>
      <name val="Calibri"/>
      <family val="2"/>
      <scheme val="minor"/>
    </font>
    <font>
      <u/>
      <sz val="11"/>
      <color rgb="FFFF0000"/>
      <name val="Calibri"/>
      <family val="2"/>
      <scheme val="minor"/>
    </font>
    <font>
      <b/>
      <i/>
      <u/>
      <sz val="11"/>
      <color rgb="FF00B050"/>
      <name val="Calibri"/>
      <family val="2"/>
      <scheme val="minor"/>
    </font>
    <font>
      <sz val="10"/>
      <color theme="1"/>
      <name val="Calibri"/>
      <family val="2"/>
      <scheme val="minor"/>
    </font>
    <font>
      <b/>
      <i/>
      <u/>
      <sz val="11"/>
      <name val="Calibri"/>
      <family val="2"/>
      <scheme val="minor"/>
    </font>
    <font>
      <i/>
      <u/>
      <sz val="11"/>
      <color rgb="FF00B050"/>
      <name val="Calibri"/>
      <family val="2"/>
      <scheme val="minor"/>
    </font>
    <font>
      <b/>
      <u/>
      <sz val="11"/>
      <color rgb="FF00B0F0"/>
      <name val="Calibri"/>
      <family val="2"/>
      <scheme val="minor"/>
    </font>
    <font>
      <sz val="11"/>
      <color rgb="FF00B0F0"/>
      <name val="Calibri"/>
      <family val="2"/>
      <scheme val="minor"/>
    </font>
    <font>
      <sz val="10"/>
      <color rgb="FFFF0000"/>
      <name val="Calibri"/>
      <family val="2"/>
      <scheme val="minor"/>
    </font>
    <font>
      <b/>
      <u/>
      <sz val="11"/>
      <color rgb="FFFF0000"/>
      <name val="Calibri"/>
      <family val="2"/>
      <scheme val="minor"/>
    </font>
    <font>
      <b/>
      <u/>
      <sz val="11"/>
      <color rgb="FF7030A0"/>
      <name val="Calibri"/>
      <family val="2"/>
      <scheme val="minor"/>
    </font>
    <font>
      <b/>
      <i/>
      <u/>
      <sz val="11"/>
      <color rgb="FF7030A0"/>
      <name val="Calibri"/>
      <family val="2"/>
      <scheme val="minor"/>
    </font>
    <font>
      <u/>
      <sz val="11"/>
      <color rgb="FF7030A0"/>
      <name val="Calibri"/>
      <family val="2"/>
      <scheme val="minor"/>
    </font>
    <font>
      <sz val="11"/>
      <color rgb="FF7030A0"/>
      <name val="Calibri"/>
      <family val="2"/>
      <scheme val="minor"/>
    </font>
    <font>
      <b/>
      <sz val="11"/>
      <color rgb="FF00B0F0"/>
      <name val="Calibri"/>
      <family val="2"/>
      <scheme val="minor"/>
    </font>
    <font>
      <u/>
      <sz val="11"/>
      <color rgb="FF00B0F0"/>
      <name val="Calibri"/>
      <family val="2"/>
      <scheme val="minor"/>
    </font>
    <font>
      <b/>
      <sz val="11"/>
      <color rgb="FF7030A0"/>
      <name val="Calibri"/>
      <family val="2"/>
      <scheme val="minor"/>
    </font>
    <font>
      <b/>
      <u/>
      <sz val="11"/>
      <name val="Calibri"/>
      <family val="2"/>
      <scheme val="minor"/>
    </font>
    <font>
      <sz val="11"/>
      <color theme="5" tint="-0.249977111117893"/>
      <name val="Calibri"/>
      <family val="2"/>
      <scheme val="minor"/>
    </font>
    <font>
      <u/>
      <sz val="11"/>
      <color theme="5" tint="-0.249977111117893"/>
      <name val="Calibri"/>
      <family val="2"/>
      <scheme val="minor"/>
    </font>
    <font>
      <sz val="11"/>
      <color rgb="FFC00000"/>
      <name val="Calibri"/>
      <family val="2"/>
      <scheme val="minor"/>
    </font>
    <font>
      <b/>
      <i/>
      <sz val="11"/>
      <color theme="1"/>
      <name val="Calibri"/>
      <family val="2"/>
      <scheme val="minor"/>
    </font>
    <font>
      <sz val="11"/>
      <color theme="1"/>
      <name val="Calibri"/>
      <family val="2"/>
    </font>
    <font>
      <sz val="9"/>
      <color indexed="81"/>
      <name val="Tahoma"/>
    </font>
    <font>
      <b/>
      <sz val="9"/>
      <color indexed="81"/>
      <name val="Tahoma"/>
    </font>
    <font>
      <sz val="8"/>
      <name val="Calibri"/>
      <family val="2"/>
      <scheme val="minor"/>
    </font>
    <font>
      <sz val="11"/>
      <color theme="1"/>
      <name val="Calibri"/>
      <family val="2"/>
      <scheme val="minor"/>
    </font>
  </fonts>
  <fills count="31">
    <fill>
      <patternFill patternType="none"/>
    </fill>
    <fill>
      <patternFill patternType="gray125"/>
    </fill>
    <fill>
      <patternFill patternType="solid">
        <fgColor theme="5" tint="0.79998168889431442"/>
        <bgColor indexed="64"/>
      </patternFill>
    </fill>
    <fill>
      <patternFill patternType="solid">
        <fgColor theme="5" tint="0.59999389629810485"/>
        <bgColor indexed="64"/>
      </patternFill>
    </fill>
    <fill>
      <patternFill patternType="solid">
        <fgColor theme="7" tint="0.39997558519241921"/>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5" tint="0.39997558519241921"/>
        <bgColor indexed="64"/>
      </patternFill>
    </fill>
    <fill>
      <patternFill patternType="solid">
        <fgColor theme="7" tint="0.79998168889431442"/>
        <bgColor indexed="64"/>
      </patternFill>
    </fill>
    <fill>
      <patternFill patternType="solid">
        <fgColor theme="0"/>
        <bgColor indexed="64"/>
      </patternFill>
    </fill>
    <fill>
      <patternFill patternType="solid">
        <fgColor theme="4" tint="0.79998168889431442"/>
        <bgColor theme="4" tint="0.79998168889431442"/>
      </patternFill>
    </fill>
    <fill>
      <patternFill patternType="solid">
        <fgColor theme="8" tint="0.59999389629810485"/>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rgb="FFFFFF00"/>
        <bgColor indexed="64"/>
      </patternFill>
    </fill>
    <fill>
      <patternFill patternType="solid">
        <fgColor rgb="FF00B050"/>
        <bgColor indexed="64"/>
      </patternFill>
    </fill>
    <fill>
      <patternFill patternType="solid">
        <fgColor rgb="FFFFFF00"/>
        <bgColor theme="4" tint="0.79998168889431442"/>
      </patternFill>
    </fill>
    <fill>
      <patternFill patternType="solid">
        <fgColor rgb="FF92D050"/>
        <bgColor indexed="64"/>
      </patternFill>
    </fill>
    <fill>
      <patternFill patternType="solid">
        <fgColor rgb="FF00B0F0"/>
        <bgColor indexed="64"/>
      </patternFill>
    </fill>
    <fill>
      <patternFill patternType="solid">
        <fgColor theme="5" tint="0.59999389629810485"/>
        <bgColor theme="4" tint="0.79998168889431442"/>
      </patternFill>
    </fill>
    <fill>
      <patternFill patternType="solid">
        <fgColor rgb="FF00FFFF"/>
        <bgColor indexed="64"/>
      </patternFill>
    </fill>
    <fill>
      <patternFill patternType="solid">
        <fgColor theme="7"/>
        <bgColor indexed="64"/>
      </patternFill>
    </fill>
    <fill>
      <patternFill patternType="solid">
        <fgColor theme="0" tint="-0.14999847407452621"/>
        <bgColor indexed="64"/>
      </patternFill>
    </fill>
    <fill>
      <patternFill patternType="solid">
        <fgColor rgb="FFCC99FF"/>
        <bgColor indexed="64"/>
      </patternFill>
    </fill>
    <fill>
      <patternFill patternType="solid">
        <fgColor rgb="FFFFC000"/>
        <bgColor indexed="64"/>
      </patternFill>
    </fill>
    <fill>
      <patternFill patternType="solid">
        <fgColor rgb="FFCCCCFF"/>
        <bgColor indexed="64"/>
      </patternFill>
    </fill>
    <fill>
      <patternFill patternType="solid">
        <fgColor rgb="FF2BF551"/>
        <bgColor indexed="64"/>
      </patternFill>
    </fill>
    <fill>
      <patternFill patternType="solid">
        <fgColor theme="6" tint="0.79998168889431442"/>
        <bgColor theme="6" tint="0.79998168889431442"/>
      </patternFill>
    </fill>
  </fills>
  <borders count="4">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6" tint="0.39997558519241921"/>
      </top>
      <bottom style="thin">
        <color theme="6" tint="0.39997558519241921"/>
      </bottom>
      <diagonal/>
    </border>
    <border>
      <left style="thin">
        <color theme="6" tint="0.39997558519241921"/>
      </left>
      <right/>
      <top style="thin">
        <color theme="6" tint="0.39997558519241921"/>
      </top>
      <bottom style="thin">
        <color theme="6" tint="0.39997558519241921"/>
      </bottom>
      <diagonal/>
    </border>
  </borders>
  <cellStyleXfs count="4">
    <xf numFmtId="0" fontId="0" fillId="0" borderId="0"/>
    <xf numFmtId="0" fontId="5" fillId="0" borderId="0" applyNumberFormat="0" applyFill="0" applyBorder="0" applyAlignment="0" applyProtection="0"/>
    <xf numFmtId="0" fontId="5" fillId="0" borderId="0" applyNumberFormat="0" applyFill="0" applyBorder="0" applyAlignment="0" applyProtection="0"/>
    <xf numFmtId="9" fontId="48" fillId="0" borderId="0" applyFont="0" applyFill="0" applyBorder="0" applyAlignment="0" applyProtection="0"/>
  </cellStyleXfs>
  <cellXfs count="272">
    <xf numFmtId="0" fontId="0" fillId="0" borderId="0" xfId="0"/>
    <xf numFmtId="0" fontId="0" fillId="0" borderId="0" xfId="0" applyAlignment="1">
      <alignment horizontal="center"/>
    </xf>
    <xf numFmtId="0" fontId="1" fillId="9" borderId="0" xfId="0" applyFont="1" applyFill="1" applyAlignment="1">
      <alignment horizontal="center"/>
    </xf>
    <xf numFmtId="0" fontId="1" fillId="8" borderId="0" xfId="0" applyFont="1" applyFill="1" applyAlignment="1">
      <alignment horizontal="center"/>
    </xf>
    <xf numFmtId="0" fontId="1" fillId="10" borderId="0" xfId="0" applyFont="1" applyFill="1" applyAlignment="1">
      <alignment horizontal="center"/>
    </xf>
    <xf numFmtId="0" fontId="1" fillId="5" borderId="0" xfId="0" applyFont="1" applyFill="1" applyAlignment="1">
      <alignment horizontal="center"/>
    </xf>
    <xf numFmtId="0" fontId="0" fillId="6" borderId="0" xfId="0" applyFill="1" applyAlignment="1">
      <alignment horizontal="center"/>
    </xf>
    <xf numFmtId="0" fontId="0" fillId="11" borderId="0" xfId="0" applyFill="1" applyAlignment="1">
      <alignment horizontal="center"/>
    </xf>
    <xf numFmtId="0" fontId="5" fillId="6" borderId="0" xfId="1" applyFill="1" applyAlignment="1">
      <alignment horizontal="left" vertical="top" wrapText="1"/>
    </xf>
    <xf numFmtId="0" fontId="0" fillId="6" borderId="0" xfId="0" applyFill="1" applyAlignment="1">
      <alignment horizontal="center" vertical="top"/>
    </xf>
    <xf numFmtId="0" fontId="0" fillId="0" borderId="0" xfId="0" applyAlignment="1">
      <alignment horizontal="left" vertical="top" wrapText="1"/>
    </xf>
    <xf numFmtId="0" fontId="0" fillId="0" borderId="0" xfId="0" applyAlignment="1">
      <alignment horizontal="center" vertical="top"/>
    </xf>
    <xf numFmtId="0" fontId="0" fillId="0" borderId="0" xfId="0" applyAlignment="1">
      <alignment horizontal="center" vertical="top" wrapText="1"/>
    </xf>
    <xf numFmtId="17" fontId="0" fillId="0" borderId="0" xfId="0" applyNumberFormat="1" applyAlignment="1">
      <alignment horizontal="center" vertical="top"/>
    </xf>
    <xf numFmtId="0" fontId="0" fillId="2" borderId="0" xfId="0" applyFill="1" applyAlignment="1">
      <alignment horizontal="center" vertical="top"/>
    </xf>
    <xf numFmtId="0" fontId="0" fillId="11" borderId="0" xfId="0" applyFill="1" applyAlignment="1">
      <alignment horizontal="center" vertical="top"/>
    </xf>
    <xf numFmtId="0" fontId="0" fillId="2" borderId="0" xfId="0" applyFill="1" applyAlignment="1">
      <alignment horizontal="center" vertical="top" wrapText="1"/>
    </xf>
    <xf numFmtId="0" fontId="0" fillId="2" borderId="0" xfId="0" applyFill="1" applyAlignment="1">
      <alignment horizontal="left" vertical="top" wrapText="1"/>
    </xf>
    <xf numFmtId="0" fontId="0" fillId="11" borderId="0" xfId="0" applyFill="1" applyAlignment="1">
      <alignment horizontal="left" vertical="top" wrapText="1"/>
    </xf>
    <xf numFmtId="0" fontId="0" fillId="0" borderId="0" xfId="0" applyAlignment="1">
      <alignment horizontal="left" vertical="top"/>
    </xf>
    <xf numFmtId="0" fontId="5" fillId="0" borderId="0" xfId="1" applyAlignment="1">
      <alignment horizontal="left" vertical="top" wrapText="1"/>
    </xf>
    <xf numFmtId="0" fontId="5" fillId="6" borderId="0" xfId="1" applyFill="1" applyAlignment="1">
      <alignment horizontal="center" vertical="top" wrapText="1"/>
    </xf>
    <xf numFmtId="0" fontId="5" fillId="0" borderId="0" xfId="1" applyAlignment="1">
      <alignment vertical="top" wrapText="1"/>
    </xf>
    <xf numFmtId="0" fontId="0" fillId="6" borderId="0" xfId="0" applyFill="1" applyAlignment="1">
      <alignment horizontal="center" vertical="top" wrapText="1"/>
    </xf>
    <xf numFmtId="0" fontId="0" fillId="2" borderId="0" xfId="0" applyFill="1" applyAlignment="1">
      <alignment horizontal="left" vertical="top"/>
    </xf>
    <xf numFmtId="0" fontId="1" fillId="2" borderId="0" xfId="0" applyFont="1" applyFill="1" applyAlignment="1">
      <alignment horizontal="left" vertical="top" wrapText="1"/>
    </xf>
    <xf numFmtId="0" fontId="0" fillId="11" borderId="0" xfId="0" applyFill="1" applyAlignment="1">
      <alignment horizontal="left" vertical="top"/>
    </xf>
    <xf numFmtId="0" fontId="0" fillId="0" borderId="0" xfId="0" applyAlignment="1">
      <alignment vertical="top" wrapText="1"/>
    </xf>
    <xf numFmtId="0" fontId="0" fillId="0" borderId="0" xfId="0" applyAlignment="1">
      <alignment vertical="top"/>
    </xf>
    <xf numFmtId="0" fontId="1" fillId="0" borderId="0" xfId="0" applyFont="1"/>
    <xf numFmtId="0" fontId="1" fillId="0" borderId="0" xfId="0" applyFont="1" applyAlignment="1">
      <alignment horizontal="center" vertical="top" wrapText="1"/>
    </xf>
    <xf numFmtId="0" fontId="1" fillId="0" borderId="0" xfId="0" applyFont="1" applyAlignment="1">
      <alignment horizontal="center" vertical="top"/>
    </xf>
    <xf numFmtId="0" fontId="0" fillId="6" borderId="0" xfId="0" applyFill="1" applyAlignment="1">
      <alignment horizontal="left" vertical="top" wrapText="1"/>
    </xf>
    <xf numFmtId="0" fontId="0" fillId="0" borderId="0" xfId="0" applyAlignment="1">
      <alignment horizontal="center" vertical="center"/>
    </xf>
    <xf numFmtId="0" fontId="14" fillId="0" borderId="0" xfId="0" applyFont="1" applyAlignment="1">
      <alignment horizontal="center" vertical="top" wrapText="1"/>
    </xf>
    <xf numFmtId="0" fontId="12" fillId="0" borderId="0" xfId="0" applyFont="1" applyAlignment="1">
      <alignment horizontal="center" vertical="center" wrapText="1"/>
    </xf>
    <xf numFmtId="0" fontId="1" fillId="0" borderId="0" xfId="0" applyFont="1" applyAlignment="1">
      <alignment horizontal="left" vertical="top"/>
    </xf>
    <xf numFmtId="0" fontId="1" fillId="0" borderId="0" xfId="0" applyFont="1" applyAlignment="1">
      <alignment vertical="top"/>
    </xf>
    <xf numFmtId="0" fontId="1" fillId="0" borderId="0" xfId="0" applyFont="1" applyAlignment="1">
      <alignment horizontal="center"/>
    </xf>
    <xf numFmtId="0" fontId="0" fillId="0" borderId="0" xfId="0" applyAlignment="1">
      <alignment wrapText="1"/>
    </xf>
    <xf numFmtId="0" fontId="5" fillId="0" borderId="0" xfId="1" applyAlignment="1">
      <alignment horizontal="center" vertical="top" wrapText="1"/>
    </xf>
    <xf numFmtId="0" fontId="1" fillId="8" borderId="0" xfId="0" applyFont="1" applyFill="1" applyAlignment="1">
      <alignment horizontal="center" vertical="top"/>
    </xf>
    <xf numFmtId="0" fontId="0" fillId="12" borderId="0" xfId="0" applyFill="1" applyAlignment="1">
      <alignment horizontal="center" vertical="top"/>
    </xf>
    <xf numFmtId="0" fontId="1" fillId="0" borderId="0" xfId="0" applyFont="1" applyAlignment="1">
      <alignment vertical="top" wrapText="1"/>
    </xf>
    <xf numFmtId="0" fontId="14" fillId="0" borderId="0" xfId="0" applyFont="1" applyAlignment="1">
      <alignment horizontal="left" vertical="top" wrapText="1"/>
    </xf>
    <xf numFmtId="0" fontId="0" fillId="15" borderId="0" xfId="0" applyFill="1" applyAlignment="1">
      <alignment horizontal="center"/>
    </xf>
    <xf numFmtId="0" fontId="0" fillId="15" borderId="0" xfId="0" applyFill="1"/>
    <xf numFmtId="0" fontId="0" fillId="16" borderId="0" xfId="0" applyFill="1" applyAlignment="1">
      <alignment horizontal="center"/>
    </xf>
    <xf numFmtId="0" fontId="0" fillId="16" borderId="0" xfId="0" applyFill="1"/>
    <xf numFmtId="0" fontId="0" fillId="15" borderId="0" xfId="0" applyFill="1" applyAlignment="1">
      <alignment horizontal="center" vertical="top"/>
    </xf>
    <xf numFmtId="0" fontId="0" fillId="16" borderId="0" xfId="0" applyFill="1" applyAlignment="1">
      <alignment horizontal="center" vertical="top"/>
    </xf>
    <xf numFmtId="0" fontId="0" fillId="16" borderId="0" xfId="0" applyFill="1" applyAlignment="1">
      <alignment vertical="top"/>
    </xf>
    <xf numFmtId="0" fontId="0" fillId="11" borderId="0" xfId="0" applyFill="1" applyAlignment="1">
      <alignment horizontal="center" vertical="top" wrapText="1"/>
    </xf>
    <xf numFmtId="0" fontId="12" fillId="0" borderId="0" xfId="0" applyFont="1" applyAlignment="1">
      <alignment vertical="top" wrapText="1"/>
    </xf>
    <xf numFmtId="0" fontId="0" fillId="0" borderId="0" xfId="0" quotePrefix="1" applyAlignment="1">
      <alignment vertical="top" wrapText="1"/>
    </xf>
    <xf numFmtId="0" fontId="11" fillId="11" borderId="0" xfId="0" applyFont="1" applyFill="1" applyAlignment="1">
      <alignment horizontal="left" vertical="top" wrapText="1"/>
    </xf>
    <xf numFmtId="0" fontId="1" fillId="2" borderId="0" xfId="0" applyFont="1" applyFill="1" applyAlignment="1">
      <alignment horizontal="center" vertical="top"/>
    </xf>
    <xf numFmtId="0" fontId="5" fillId="0" borderId="0" xfId="1" applyAlignment="1">
      <alignment horizontal="center" vertical="top"/>
    </xf>
    <xf numFmtId="0" fontId="6" fillId="11" borderId="0" xfId="0" applyFont="1" applyFill="1" applyAlignment="1">
      <alignment horizontal="left" vertical="top" wrapText="1"/>
    </xf>
    <xf numFmtId="0" fontId="6" fillId="0" borderId="0" xfId="0" applyFont="1" applyAlignment="1">
      <alignment horizontal="center" vertical="top"/>
    </xf>
    <xf numFmtId="0" fontId="6" fillId="0" borderId="0" xfId="0" applyFont="1" applyAlignment="1">
      <alignment horizontal="left" vertical="top" wrapText="1"/>
    </xf>
    <xf numFmtId="0" fontId="0" fillId="16" borderId="0" xfId="0" applyFill="1" applyAlignment="1">
      <alignment horizontal="left" vertical="top"/>
    </xf>
    <xf numFmtId="0" fontId="0" fillId="15" borderId="0" xfId="0" applyFill="1" applyAlignment="1">
      <alignment horizontal="left" vertical="top"/>
    </xf>
    <xf numFmtId="0" fontId="9" fillId="0" borderId="0" xfId="0" applyFont="1" applyAlignment="1">
      <alignment vertical="top"/>
    </xf>
    <xf numFmtId="0" fontId="9" fillId="0" borderId="0" xfId="0" applyFont="1" applyAlignment="1">
      <alignment horizontal="left" vertical="top" wrapText="1"/>
    </xf>
    <xf numFmtId="0" fontId="12" fillId="0" borderId="0" xfId="0" applyFont="1" applyAlignment="1">
      <alignment horizontal="center" vertical="top"/>
    </xf>
    <xf numFmtId="0" fontId="15" fillId="8" borderId="1" xfId="0" applyFont="1" applyFill="1" applyBorder="1" applyAlignment="1">
      <alignment horizontal="center" vertical="top"/>
    </xf>
    <xf numFmtId="0" fontId="0" fillId="13" borderId="1" xfId="0" applyFill="1" applyBorder="1" applyAlignment="1">
      <alignment horizontal="center" vertical="top"/>
    </xf>
    <xf numFmtId="0" fontId="6" fillId="0" borderId="0" xfId="0" applyFont="1" applyAlignment="1">
      <alignment vertical="top" wrapText="1"/>
    </xf>
    <xf numFmtId="0" fontId="16" fillId="0" borderId="0" xfId="0" applyFont="1"/>
    <xf numFmtId="17" fontId="0" fillId="0" borderId="0" xfId="0" applyNumberFormat="1" applyAlignment="1">
      <alignment horizontal="left" vertical="top"/>
    </xf>
    <xf numFmtId="0" fontId="0" fillId="17" borderId="0" xfId="0" applyFill="1" applyAlignment="1">
      <alignment vertical="top" wrapText="1"/>
    </xf>
    <xf numFmtId="0" fontId="0" fillId="17" borderId="0" xfId="0" applyFill="1" applyAlignment="1">
      <alignment horizontal="center" vertical="top"/>
    </xf>
    <xf numFmtId="0" fontId="0" fillId="17" borderId="0" xfId="0" applyFill="1" applyAlignment="1">
      <alignment vertical="top"/>
    </xf>
    <xf numFmtId="0" fontId="0" fillId="17" borderId="0" xfId="0" applyFill="1"/>
    <xf numFmtId="0" fontId="0" fillId="18" borderId="0" xfId="0" applyFill="1"/>
    <xf numFmtId="0" fontId="0" fillId="18" borderId="0" xfId="0" applyFill="1" applyAlignment="1">
      <alignment wrapText="1"/>
    </xf>
    <xf numFmtId="0" fontId="0" fillId="18" borderId="0" xfId="0" applyFill="1" applyAlignment="1">
      <alignment horizontal="center"/>
    </xf>
    <xf numFmtId="0" fontId="0" fillId="18" borderId="0" xfId="0" applyFill="1" applyAlignment="1">
      <alignment horizontal="center" vertical="top"/>
    </xf>
    <xf numFmtId="0" fontId="0" fillId="18" borderId="0" xfId="0" applyFill="1" applyAlignment="1">
      <alignment vertical="top"/>
    </xf>
    <xf numFmtId="0" fontId="0" fillId="13" borderId="1" xfId="0" applyFill="1" applyBorder="1" applyAlignment="1">
      <alignment horizontal="left" vertical="top"/>
    </xf>
    <xf numFmtId="0" fontId="11" fillId="0" borderId="0" xfId="0" applyFont="1" applyAlignment="1">
      <alignment horizontal="left" vertical="top" wrapText="1"/>
    </xf>
    <xf numFmtId="0" fontId="10" fillId="0" borderId="0" xfId="0" applyFont="1" applyAlignment="1">
      <alignment horizontal="left" vertical="top" wrapText="1"/>
    </xf>
    <xf numFmtId="0" fontId="0" fillId="0" borderId="0" xfId="0" applyAlignment="1">
      <alignment horizontal="center" wrapText="1"/>
    </xf>
    <xf numFmtId="0" fontId="0" fillId="13" borderId="1" xfId="0" applyFill="1" applyBorder="1" applyAlignment="1">
      <alignment horizontal="center"/>
    </xf>
    <xf numFmtId="0" fontId="0" fillId="13" borderId="1" xfId="0" applyFill="1" applyBorder="1" applyAlignment="1">
      <alignment horizontal="center" vertical="top" wrapText="1"/>
    </xf>
    <xf numFmtId="17" fontId="0" fillId="0" borderId="0" xfId="0" applyNumberFormat="1" applyAlignment="1">
      <alignment horizontal="center" vertical="top" wrapText="1"/>
    </xf>
    <xf numFmtId="0" fontId="6" fillId="0" borderId="0" xfId="0" applyFont="1" applyAlignment="1">
      <alignment horizontal="center" vertical="top" wrapText="1"/>
    </xf>
    <xf numFmtId="0" fontId="25" fillId="19" borderId="1" xfId="0" applyFont="1" applyFill="1" applyBorder="1" applyAlignment="1">
      <alignment horizontal="center" vertical="top"/>
    </xf>
    <xf numFmtId="0" fontId="25" fillId="0" borderId="0" xfId="0" applyFont="1" applyAlignment="1">
      <alignment vertical="top" wrapText="1"/>
    </xf>
    <xf numFmtId="0" fontId="25" fillId="0" borderId="0" xfId="0" applyFont="1" applyAlignment="1">
      <alignment horizontal="center" vertical="top"/>
    </xf>
    <xf numFmtId="0" fontId="25" fillId="0" borderId="0" xfId="0" applyFont="1" applyAlignment="1">
      <alignment horizontal="center" vertical="top" wrapText="1"/>
    </xf>
    <xf numFmtId="17" fontId="25" fillId="0" borderId="0" xfId="0" applyNumberFormat="1" applyFont="1" applyAlignment="1">
      <alignment horizontal="center" vertical="top"/>
    </xf>
    <xf numFmtId="0" fontId="25" fillId="0" borderId="0" xfId="0" applyFont="1" applyAlignment="1">
      <alignment vertical="top"/>
    </xf>
    <xf numFmtId="0" fontId="25" fillId="0" borderId="0" xfId="0" applyFont="1" applyAlignment="1">
      <alignment horizontal="left" vertical="top" wrapText="1"/>
    </xf>
    <xf numFmtId="0" fontId="0" fillId="17" borderId="0" xfId="0" applyFill="1" applyAlignment="1">
      <alignment wrapText="1"/>
    </xf>
    <xf numFmtId="0" fontId="0" fillId="0" borderId="0" xfId="0" applyAlignment="1">
      <alignment horizontal="left" wrapText="1"/>
    </xf>
    <xf numFmtId="0" fontId="0" fillId="11" borderId="0" xfId="0" applyFill="1" applyAlignment="1">
      <alignment horizontal="center" vertical="center"/>
    </xf>
    <xf numFmtId="0" fontId="1" fillId="5" borderId="0" xfId="0" applyFont="1" applyFill="1" applyAlignment="1">
      <alignment horizontal="center" vertical="center"/>
    </xf>
    <xf numFmtId="0" fontId="16" fillId="0" borderId="0" xfId="0" applyFont="1" applyAlignment="1">
      <alignment horizontal="left" vertical="top" wrapText="1"/>
    </xf>
    <xf numFmtId="0" fontId="16" fillId="11" borderId="0" xfId="0" applyFont="1" applyFill="1" applyAlignment="1">
      <alignment horizontal="left" vertical="top" wrapText="1"/>
    </xf>
    <xf numFmtId="0" fontId="12" fillId="11" borderId="0" xfId="0" applyFont="1" applyFill="1" applyAlignment="1">
      <alignment horizontal="left" vertical="top" wrapText="1"/>
    </xf>
    <xf numFmtId="0" fontId="12" fillId="0" borderId="0" xfId="0" applyFont="1" applyAlignment="1">
      <alignment horizontal="left" vertical="top" wrapText="1"/>
    </xf>
    <xf numFmtId="0" fontId="12" fillId="2" borderId="0" xfId="0" applyFont="1" applyFill="1" applyAlignment="1">
      <alignment horizontal="left" vertical="top" wrapText="1"/>
    </xf>
    <xf numFmtId="0" fontId="30" fillId="0" borderId="0" xfId="0" applyFont="1" applyAlignment="1">
      <alignment horizontal="left" vertical="top" wrapText="1"/>
    </xf>
    <xf numFmtId="0" fontId="36" fillId="0" borderId="0" xfId="0" applyFont="1" applyAlignment="1">
      <alignment horizontal="left" vertical="top" wrapText="1"/>
    </xf>
    <xf numFmtId="0" fontId="35" fillId="0" borderId="0" xfId="0" applyFont="1" applyAlignment="1">
      <alignment horizontal="left" vertical="top" wrapText="1"/>
    </xf>
    <xf numFmtId="0" fontId="16" fillId="0" borderId="0" xfId="0" applyFont="1" applyAlignment="1">
      <alignment vertical="top"/>
    </xf>
    <xf numFmtId="0" fontId="16" fillId="0" borderId="0" xfId="0" applyFont="1" applyAlignment="1">
      <alignment vertical="top" wrapText="1"/>
    </xf>
    <xf numFmtId="0" fontId="35" fillId="0" borderId="0" xfId="0" applyFont="1" applyAlignment="1">
      <alignment vertical="top"/>
    </xf>
    <xf numFmtId="0" fontId="34" fillId="0" borderId="0" xfId="0" applyFont="1" applyAlignment="1">
      <alignment horizontal="left" vertical="top"/>
    </xf>
    <xf numFmtId="0" fontId="34" fillId="0" borderId="0" xfId="0" applyFont="1" applyAlignment="1">
      <alignment horizontal="center" vertical="top"/>
    </xf>
    <xf numFmtId="0" fontId="0" fillId="20" borderId="0" xfId="0" applyFill="1" applyAlignment="1">
      <alignment wrapText="1"/>
    </xf>
    <xf numFmtId="0" fontId="0" fillId="20" borderId="0" xfId="0" applyFill="1" applyAlignment="1">
      <alignment horizontal="center"/>
    </xf>
    <xf numFmtId="0" fontId="0" fillId="20" borderId="0" xfId="0" applyFill="1" applyAlignment="1">
      <alignment horizontal="center" vertical="top"/>
    </xf>
    <xf numFmtId="0" fontId="0" fillId="20" borderId="0" xfId="0" applyFill="1"/>
    <xf numFmtId="0" fontId="20" fillId="0" borderId="0" xfId="0" applyFont="1" applyAlignment="1">
      <alignment horizontal="left" vertical="top" wrapText="1"/>
    </xf>
    <xf numFmtId="0" fontId="8" fillId="0" borderId="0" xfId="0" applyFont="1" applyAlignment="1">
      <alignment horizontal="left" vertical="top" wrapText="1"/>
    </xf>
    <xf numFmtId="0" fontId="0" fillId="9" borderId="0" xfId="0" applyFill="1"/>
    <xf numFmtId="0" fontId="0" fillId="9" borderId="0" xfId="0" applyFill="1" applyAlignment="1">
      <alignment wrapText="1"/>
    </xf>
    <xf numFmtId="0" fontId="0" fillId="9" borderId="0" xfId="0" applyFill="1" applyAlignment="1">
      <alignment horizontal="center"/>
    </xf>
    <xf numFmtId="0" fontId="0" fillId="9" borderId="0" xfId="0" applyFill="1" applyAlignment="1">
      <alignment horizontal="center" vertical="top"/>
    </xf>
    <xf numFmtId="0" fontId="0" fillId="21" borderId="0" xfId="0" applyFill="1" applyAlignment="1">
      <alignment horizontal="center" vertical="top"/>
    </xf>
    <xf numFmtId="0" fontId="32" fillId="0" borderId="0" xfId="0" applyFont="1" applyAlignment="1">
      <alignment horizontal="left" vertical="top" wrapText="1"/>
    </xf>
    <xf numFmtId="0" fontId="29" fillId="0" borderId="0" xfId="0" applyFont="1" applyAlignment="1">
      <alignment vertical="top"/>
    </xf>
    <xf numFmtId="0" fontId="22" fillId="0" borderId="0" xfId="0" applyFont="1" applyAlignment="1">
      <alignment horizontal="left" vertical="top" wrapText="1"/>
    </xf>
    <xf numFmtId="0" fontId="10" fillId="0" borderId="0" xfId="0" applyFont="1" applyAlignment="1">
      <alignment horizontal="left" vertical="top"/>
    </xf>
    <xf numFmtId="0" fontId="24" fillId="0" borderId="0" xfId="0" applyFont="1" applyAlignment="1">
      <alignment horizontal="left" vertical="top" wrapText="1"/>
    </xf>
    <xf numFmtId="0" fontId="0" fillId="22" borderId="1" xfId="0" applyFill="1" applyBorder="1" applyAlignment="1">
      <alignment horizontal="center" vertical="top"/>
    </xf>
    <xf numFmtId="0" fontId="0" fillId="0" borderId="1" xfId="0" applyBorder="1" applyAlignment="1">
      <alignment horizontal="center" vertical="top"/>
    </xf>
    <xf numFmtId="0" fontId="0" fillId="23" borderId="0" xfId="0" applyFill="1" applyAlignment="1">
      <alignment vertical="top"/>
    </xf>
    <xf numFmtId="0" fontId="0" fillId="23" borderId="0" xfId="0" applyFill="1" applyAlignment="1">
      <alignment vertical="top" wrapText="1"/>
    </xf>
    <xf numFmtId="0" fontId="0" fillId="23" borderId="0" xfId="0" applyFill="1" applyAlignment="1">
      <alignment horizontal="center" vertical="top"/>
    </xf>
    <xf numFmtId="0" fontId="40" fillId="0" borderId="0" xfId="0" applyFont="1" applyAlignment="1">
      <alignment vertical="top"/>
    </xf>
    <xf numFmtId="0" fontId="0" fillId="3" borderId="0" xfId="0" applyFill="1" applyAlignment="1">
      <alignment horizontal="center" vertical="top"/>
    </xf>
    <xf numFmtId="0" fontId="35" fillId="0" borderId="0" xfId="0" applyFont="1" applyAlignment="1">
      <alignment vertical="top" wrapText="1"/>
    </xf>
    <xf numFmtId="0" fontId="34" fillId="0" borderId="0" xfId="0" applyFont="1" applyAlignment="1">
      <alignment horizontal="center" vertical="top" wrapText="1"/>
    </xf>
    <xf numFmtId="0" fontId="0" fillId="6" borderId="0" xfId="0" applyFill="1" applyAlignment="1">
      <alignment wrapText="1"/>
    </xf>
    <xf numFmtId="0" fontId="42" fillId="0" borderId="0" xfId="0" applyFont="1" applyAlignment="1">
      <alignment vertical="top"/>
    </xf>
    <xf numFmtId="0" fontId="40" fillId="0" borderId="0" xfId="0" applyFont="1" applyAlignment="1">
      <alignment vertical="top" wrapText="1"/>
    </xf>
    <xf numFmtId="0" fontId="40" fillId="0" borderId="0" xfId="0" applyFont="1" applyAlignment="1">
      <alignment horizontal="center"/>
    </xf>
    <xf numFmtId="0" fontId="40" fillId="0" borderId="0" xfId="0" applyFont="1" applyAlignment="1">
      <alignment horizontal="center" vertical="top"/>
    </xf>
    <xf numFmtId="0" fontId="0" fillId="23" borderId="0" xfId="0" applyFill="1"/>
    <xf numFmtId="0" fontId="0" fillId="23" borderId="0" xfId="0" applyFill="1" applyAlignment="1">
      <alignment wrapText="1"/>
    </xf>
    <xf numFmtId="0" fontId="0" fillId="23" borderId="0" xfId="0" applyFill="1" applyAlignment="1">
      <alignment horizontal="center"/>
    </xf>
    <xf numFmtId="0" fontId="0" fillId="3" borderId="0" xfId="0" applyFill="1" applyAlignment="1">
      <alignment vertical="top"/>
    </xf>
    <xf numFmtId="0" fontId="0" fillId="8" borderId="0" xfId="0" applyFill="1" applyAlignment="1">
      <alignment vertical="top" wrapText="1"/>
    </xf>
    <xf numFmtId="0" fontId="0" fillId="8" borderId="0" xfId="0" applyFill="1" applyAlignment="1">
      <alignment horizontal="center" vertical="top"/>
    </xf>
    <xf numFmtId="0" fontId="0" fillId="8" borderId="0" xfId="0" applyFill="1" applyAlignment="1">
      <alignment vertical="top"/>
    </xf>
    <xf numFmtId="0" fontId="35" fillId="0" borderId="0" xfId="0" applyFont="1" applyAlignment="1">
      <alignment horizontal="center" wrapText="1"/>
    </xf>
    <xf numFmtId="0" fontId="41" fillId="0" borderId="0" xfId="0" applyFont="1" applyAlignment="1">
      <alignment horizontal="center"/>
    </xf>
    <xf numFmtId="0" fontId="40" fillId="0" borderId="0" xfId="0" applyFont="1" applyAlignment="1">
      <alignment horizontal="left" vertical="top" wrapText="1"/>
    </xf>
    <xf numFmtId="0" fontId="40" fillId="0" borderId="0" xfId="0" applyFont="1" applyAlignment="1">
      <alignment horizontal="center" vertical="top" wrapText="1"/>
    </xf>
    <xf numFmtId="0" fontId="40" fillId="0" borderId="0" xfId="0" applyFont="1" applyAlignment="1">
      <alignment horizontal="center" wrapText="1"/>
    </xf>
    <xf numFmtId="0" fontId="41" fillId="0" borderId="0" xfId="0" applyFont="1" applyAlignment="1">
      <alignment horizontal="center" vertical="top"/>
    </xf>
    <xf numFmtId="0" fontId="41" fillId="0" borderId="0" xfId="0" applyFont="1" applyAlignment="1">
      <alignment horizontal="left" vertical="top" wrapText="1"/>
    </xf>
    <xf numFmtId="0" fontId="35" fillId="0" borderId="0" xfId="0" applyFont="1" applyAlignment="1">
      <alignment horizontal="center" vertical="top" wrapText="1"/>
    </xf>
    <xf numFmtId="0" fontId="12" fillId="0" borderId="0" xfId="0" applyFont="1" applyAlignment="1">
      <alignment vertical="top"/>
    </xf>
    <xf numFmtId="0" fontId="29" fillId="13" borderId="1" xfId="0" applyFont="1" applyFill="1" applyBorder="1" applyAlignment="1">
      <alignment horizontal="center" vertical="top"/>
    </xf>
    <xf numFmtId="0" fontId="1" fillId="13" borderId="1" xfId="0" applyFont="1" applyFill="1" applyBorder="1" applyAlignment="1">
      <alignment horizontal="center" vertical="top"/>
    </xf>
    <xf numFmtId="0" fontId="29" fillId="0" borderId="0" xfId="0" applyFont="1" applyAlignment="1">
      <alignment horizontal="center" vertical="top"/>
    </xf>
    <xf numFmtId="0" fontId="5" fillId="0" borderId="0" xfId="1" applyFill="1" applyAlignment="1">
      <alignment horizontal="center" vertical="top" wrapText="1"/>
    </xf>
    <xf numFmtId="0" fontId="0" fillId="25" borderId="0" xfId="0" applyFill="1" applyAlignment="1">
      <alignment vertical="top"/>
    </xf>
    <xf numFmtId="0" fontId="0" fillId="25" borderId="0" xfId="0" applyFill="1" applyAlignment="1">
      <alignment vertical="top" wrapText="1"/>
    </xf>
    <xf numFmtId="0" fontId="1" fillId="27" borderId="0" xfId="0" applyFont="1" applyFill="1" applyAlignment="1">
      <alignment vertical="top"/>
    </xf>
    <xf numFmtId="0" fontId="0" fillId="27" borderId="0" xfId="0" applyFill="1" applyAlignment="1">
      <alignment horizontal="center" vertical="top"/>
    </xf>
    <xf numFmtId="0" fontId="0" fillId="27" borderId="0" xfId="0" applyFill="1" applyAlignment="1">
      <alignment horizontal="center"/>
    </xf>
    <xf numFmtId="0" fontId="0" fillId="27" borderId="0" xfId="0" applyFill="1" applyAlignment="1">
      <alignment horizontal="center" vertical="top" wrapText="1"/>
    </xf>
    <xf numFmtId="0" fontId="0" fillId="27" borderId="0" xfId="0" applyFill="1"/>
    <xf numFmtId="0" fontId="0" fillId="13" borderId="0" xfId="0" applyFill="1" applyAlignment="1">
      <alignment horizontal="center" vertical="top"/>
    </xf>
    <xf numFmtId="0" fontId="0" fillId="26" borderId="0" xfId="0" applyFill="1" applyAlignment="1">
      <alignment horizontal="center"/>
    </xf>
    <xf numFmtId="0" fontId="0" fillId="0" borderId="0" xfId="0" applyAlignment="1">
      <alignment vertical="center" wrapText="1"/>
    </xf>
    <xf numFmtId="0" fontId="0" fillId="0" borderId="0" xfId="0" quotePrefix="1" applyAlignment="1">
      <alignment vertical="center" wrapText="1"/>
    </xf>
    <xf numFmtId="0" fontId="0" fillId="0" borderId="0" xfId="0" applyAlignment="1">
      <alignment horizontal="center" vertical="center" wrapText="1"/>
    </xf>
    <xf numFmtId="0" fontId="0" fillId="0" borderId="0" xfId="0" applyAlignment="1">
      <alignment horizontal="left" vertical="center" wrapText="1"/>
    </xf>
    <xf numFmtId="0" fontId="4" fillId="14" borderId="0" xfId="0" applyFont="1" applyFill="1" applyAlignment="1">
      <alignment horizontal="center" vertical="center"/>
    </xf>
    <xf numFmtId="0" fontId="1" fillId="8" borderId="0" xfId="0" applyFont="1" applyFill="1" applyAlignment="1">
      <alignment horizontal="center" vertical="center"/>
    </xf>
    <xf numFmtId="0" fontId="0" fillId="29" borderId="0" xfId="0" applyFill="1" applyAlignment="1">
      <alignment horizontal="center" vertical="center"/>
    </xf>
    <xf numFmtId="0" fontId="4" fillId="28" borderId="0" xfId="0" applyFont="1" applyFill="1" applyAlignment="1">
      <alignment horizontal="center"/>
    </xf>
    <xf numFmtId="3" fontId="0" fillId="0" borderId="0" xfId="0" applyNumberFormat="1" applyAlignment="1">
      <alignment horizontal="center" vertical="center" wrapText="1"/>
    </xf>
    <xf numFmtId="0" fontId="4" fillId="28" borderId="0" xfId="0" applyFont="1" applyFill="1" applyAlignment="1">
      <alignment vertical="center" wrapText="1"/>
    </xf>
    <xf numFmtId="0" fontId="1" fillId="26" borderId="0" xfId="0" applyFont="1" applyFill="1" applyAlignment="1">
      <alignment vertical="center" wrapText="1"/>
    </xf>
    <xf numFmtId="0" fontId="4" fillId="14" borderId="0" xfId="0" applyFont="1" applyFill="1" applyAlignment="1">
      <alignment vertical="center" wrapText="1"/>
    </xf>
    <xf numFmtId="0" fontId="1" fillId="8" borderId="0" xfId="0" applyFont="1" applyFill="1" applyAlignment="1">
      <alignment vertical="center" wrapText="1"/>
    </xf>
    <xf numFmtId="0" fontId="4" fillId="14" borderId="0" xfId="0" applyFont="1" applyFill="1" applyAlignment="1">
      <alignment horizontal="center" vertical="center" wrapText="1"/>
    </xf>
    <xf numFmtId="0" fontId="1" fillId="8" borderId="0" xfId="0" applyFont="1" applyFill="1" applyAlignment="1">
      <alignment horizontal="center" vertical="center" wrapText="1"/>
    </xf>
    <xf numFmtId="0" fontId="4" fillId="7" borderId="0" xfId="0" applyFont="1" applyFill="1" applyAlignment="1">
      <alignment vertical="center" wrapText="1"/>
    </xf>
    <xf numFmtId="0" fontId="1" fillId="9" borderId="0" xfId="0" applyFont="1" applyFill="1" applyAlignment="1">
      <alignment vertical="center" wrapText="1"/>
    </xf>
    <xf numFmtId="0" fontId="4" fillId="3" borderId="0" xfId="0" applyFont="1" applyFill="1" applyAlignment="1">
      <alignment vertical="center" wrapText="1"/>
    </xf>
    <xf numFmtId="0" fontId="4" fillId="4" borderId="0" xfId="0" applyFont="1" applyFill="1" applyAlignment="1">
      <alignment vertical="center" wrapText="1"/>
    </xf>
    <xf numFmtId="0" fontId="1" fillId="10" borderId="0" xfId="0" applyFont="1" applyFill="1" applyAlignment="1">
      <alignment vertical="center" wrapText="1"/>
    </xf>
    <xf numFmtId="0" fontId="1" fillId="5" borderId="0" xfId="0" applyFont="1" applyFill="1" applyAlignment="1">
      <alignment vertical="center" wrapText="1"/>
    </xf>
    <xf numFmtId="0" fontId="4" fillId="4" borderId="0" xfId="0" applyFont="1" applyFill="1" applyAlignment="1">
      <alignment horizontal="center" vertical="center" wrapText="1"/>
    </xf>
    <xf numFmtId="0" fontId="1" fillId="5" borderId="0" xfId="0" applyFont="1" applyFill="1" applyAlignment="1">
      <alignment horizontal="center" vertical="center" wrapText="1"/>
    </xf>
    <xf numFmtId="17" fontId="0" fillId="0" borderId="0" xfId="0" applyNumberFormat="1" applyAlignment="1">
      <alignment horizontal="left" vertical="center"/>
    </xf>
    <xf numFmtId="0" fontId="4" fillId="14" borderId="0" xfId="0" applyFont="1" applyFill="1" applyAlignment="1">
      <alignment horizontal="left" vertical="center"/>
    </xf>
    <xf numFmtId="0" fontId="1" fillId="8" borderId="0" xfId="0" applyFont="1" applyFill="1" applyAlignment="1">
      <alignment horizontal="left" vertical="center"/>
    </xf>
    <xf numFmtId="0" fontId="0" fillId="0" borderId="0" xfId="0" applyAlignment="1">
      <alignment horizontal="left" vertical="center"/>
    </xf>
    <xf numFmtId="0" fontId="5" fillId="0" borderId="0" xfId="1" applyAlignment="1">
      <alignment vertical="center" wrapText="1"/>
    </xf>
    <xf numFmtId="0" fontId="0" fillId="0" borderId="0" xfId="0" applyAlignment="1">
      <alignment vertical="center"/>
    </xf>
    <xf numFmtId="3" fontId="0" fillId="0" borderId="0" xfId="0" applyNumberFormat="1" applyAlignment="1">
      <alignment horizontal="center" vertical="center"/>
    </xf>
    <xf numFmtId="0" fontId="0" fillId="0" borderId="2" xfId="0" applyBorder="1" applyAlignment="1">
      <alignment vertical="center" wrapText="1"/>
    </xf>
    <xf numFmtId="0" fontId="5" fillId="0" borderId="0" xfId="1" applyFill="1" applyAlignment="1">
      <alignment vertical="center" wrapText="1"/>
    </xf>
    <xf numFmtId="0" fontId="0" fillId="17" borderId="0" xfId="0" applyFill="1" applyAlignment="1">
      <alignment horizontal="center" vertical="top" wrapText="1"/>
    </xf>
    <xf numFmtId="0" fontId="0" fillId="18" borderId="0" xfId="0" applyFill="1" applyAlignment="1">
      <alignment horizontal="center" vertical="top" wrapText="1"/>
    </xf>
    <xf numFmtId="0" fontId="0" fillId="20" borderId="0" xfId="0" applyFill="1" applyAlignment="1">
      <alignment horizontal="center" vertical="top" wrapText="1"/>
    </xf>
    <xf numFmtId="0" fontId="0" fillId="9" borderId="0" xfId="0" applyFill="1" applyAlignment="1">
      <alignment horizontal="center" vertical="top" wrapText="1"/>
    </xf>
    <xf numFmtId="0" fontId="0" fillId="23" borderId="0" xfId="0" applyFill="1" applyAlignment="1">
      <alignment horizontal="center" vertical="top" wrapText="1"/>
    </xf>
    <xf numFmtId="0" fontId="0" fillId="8" borderId="0" xfId="0" applyFill="1" applyAlignment="1">
      <alignment horizontal="center" vertical="top" wrapText="1"/>
    </xf>
    <xf numFmtId="0" fontId="1" fillId="0" borderId="0" xfId="1" applyFont="1" applyAlignment="1">
      <alignment vertical="center" wrapText="1"/>
    </xf>
    <xf numFmtId="0" fontId="0" fillId="0" borderId="2" xfId="0" applyBorder="1" applyAlignment="1">
      <alignment vertical="top" wrapText="1"/>
    </xf>
    <xf numFmtId="0" fontId="0" fillId="30" borderId="2" xfId="0" applyFill="1" applyBorder="1" applyAlignment="1">
      <alignment vertical="top" wrapText="1"/>
    </xf>
    <xf numFmtId="0" fontId="0" fillId="18" borderId="0" xfId="0" applyFill="1" applyAlignment="1">
      <alignment vertical="top" wrapText="1"/>
    </xf>
    <xf numFmtId="0" fontId="0" fillId="20" borderId="0" xfId="0" applyFill="1" applyAlignment="1">
      <alignment vertical="top" wrapText="1"/>
    </xf>
    <xf numFmtId="0" fontId="0" fillId="9" borderId="0" xfId="0" applyFill="1" applyAlignment="1">
      <alignment vertical="top" wrapText="1"/>
    </xf>
    <xf numFmtId="0" fontId="0" fillId="6" borderId="0" xfId="0" applyFill="1" applyAlignment="1">
      <alignment vertical="top" wrapText="1"/>
    </xf>
    <xf numFmtId="0" fontId="0" fillId="30" borderId="2" xfId="0" applyFill="1" applyBorder="1" applyAlignment="1">
      <alignment vertical="center" wrapText="1"/>
    </xf>
    <xf numFmtId="0" fontId="12" fillId="29" borderId="0" xfId="0" applyFont="1" applyFill="1" applyAlignment="1">
      <alignment horizontal="center" vertical="center"/>
    </xf>
    <xf numFmtId="0" fontId="5" fillId="0" borderId="0" xfId="2" applyAlignment="1">
      <alignment vertical="center" wrapText="1"/>
    </xf>
    <xf numFmtId="0" fontId="5" fillId="0" borderId="0" xfId="2" applyAlignment="1">
      <alignment horizontal="center" vertical="top" wrapText="1"/>
    </xf>
    <xf numFmtId="0" fontId="0" fillId="30" borderId="2" xfId="0" applyFont="1" applyFill="1" applyBorder="1" applyAlignment="1">
      <alignment vertical="center" wrapText="1"/>
    </xf>
    <xf numFmtId="0" fontId="0" fillId="0" borderId="0" xfId="0" quotePrefix="1" applyAlignment="1">
      <alignment horizontal="center" vertical="center"/>
    </xf>
    <xf numFmtId="0" fontId="0" fillId="0" borderId="0" xfId="0" applyFont="1" applyAlignment="1">
      <alignment vertical="center" wrapText="1"/>
    </xf>
    <xf numFmtId="0" fontId="0" fillId="0" borderId="2" xfId="0" applyFont="1" applyBorder="1" applyAlignment="1">
      <alignment vertical="center" wrapText="1"/>
    </xf>
    <xf numFmtId="10" fontId="0" fillId="0" borderId="0" xfId="3" applyNumberFormat="1" applyFont="1"/>
    <xf numFmtId="10" fontId="0" fillId="0" borderId="0" xfId="0" applyNumberFormat="1"/>
    <xf numFmtId="0" fontId="9" fillId="0" borderId="0" xfId="0" applyFont="1"/>
    <xf numFmtId="0" fontId="0" fillId="30" borderId="3" xfId="0" applyFont="1" applyFill="1" applyBorder="1" applyAlignment="1">
      <alignment vertical="center" wrapText="1"/>
    </xf>
    <xf numFmtId="0" fontId="0" fillId="30" borderId="2" xfId="0" applyFont="1" applyFill="1" applyBorder="1" applyAlignment="1">
      <alignment horizontal="center" vertical="center" wrapText="1"/>
    </xf>
    <xf numFmtId="0" fontId="0" fillId="30" borderId="2" xfId="0" applyFont="1" applyFill="1" applyBorder="1" applyAlignment="1">
      <alignment horizontal="left" vertical="center" wrapText="1"/>
    </xf>
    <xf numFmtId="3" fontId="0" fillId="30" borderId="2" xfId="0" applyNumberFormat="1" applyFont="1" applyFill="1" applyBorder="1" applyAlignment="1">
      <alignment horizontal="center" vertical="center" wrapText="1"/>
    </xf>
    <xf numFmtId="0" fontId="5" fillId="30" borderId="2" xfId="1" applyFont="1" applyFill="1" applyBorder="1" applyAlignment="1">
      <alignment vertical="center" wrapText="1"/>
    </xf>
    <xf numFmtId="0" fontId="0" fillId="0" borderId="3" xfId="0" applyFont="1" applyBorder="1" applyAlignment="1">
      <alignment vertical="center" wrapText="1"/>
    </xf>
    <xf numFmtId="0" fontId="0" fillId="0" borderId="2" xfId="0" applyFont="1" applyBorder="1" applyAlignment="1">
      <alignment horizontal="center" vertical="center" wrapText="1"/>
    </xf>
    <xf numFmtId="0" fontId="0" fillId="0" borderId="2" xfId="0" applyFont="1" applyBorder="1" applyAlignment="1">
      <alignment horizontal="left" vertical="center" wrapText="1"/>
    </xf>
    <xf numFmtId="3" fontId="0" fillId="0" borderId="2" xfId="0" applyNumberFormat="1" applyFont="1" applyBorder="1" applyAlignment="1">
      <alignment horizontal="center" vertical="center" wrapText="1"/>
    </xf>
    <xf numFmtId="0" fontId="5" fillId="0" borderId="2" xfId="1" applyFont="1" applyBorder="1" applyAlignment="1">
      <alignment vertical="center" wrapText="1"/>
    </xf>
    <xf numFmtId="17" fontId="0" fillId="0" borderId="2" xfId="0" applyNumberFormat="1" applyFont="1" applyBorder="1" applyAlignment="1">
      <alignment horizontal="left" vertical="center"/>
    </xf>
    <xf numFmtId="0" fontId="0" fillId="0" borderId="2" xfId="0" applyFont="1" applyBorder="1" applyAlignment="1">
      <alignment horizontal="center" vertical="center"/>
    </xf>
    <xf numFmtId="3" fontId="0" fillId="0" borderId="2" xfId="0" applyNumberFormat="1" applyFont="1" applyBorder="1" applyAlignment="1">
      <alignment horizontal="center" vertical="center"/>
    </xf>
    <xf numFmtId="0" fontId="0" fillId="30" borderId="2" xfId="0" applyFont="1" applyFill="1" applyBorder="1" applyAlignment="1">
      <alignment horizontal="left" vertical="center"/>
    </xf>
    <xf numFmtId="3" fontId="0" fillId="30" borderId="2" xfId="0" applyNumberFormat="1" applyFont="1" applyFill="1" applyBorder="1" applyAlignment="1">
      <alignment horizontal="center" vertical="center"/>
    </xf>
    <xf numFmtId="0" fontId="0" fillId="30" borderId="2" xfId="0" applyFont="1" applyFill="1" applyBorder="1" applyAlignment="1">
      <alignment horizontal="center" vertical="center"/>
    </xf>
    <xf numFmtId="0" fontId="0" fillId="0" borderId="2" xfId="0" applyFont="1" applyBorder="1" applyAlignment="1">
      <alignment horizontal="left" vertical="center"/>
    </xf>
    <xf numFmtId="0" fontId="0" fillId="0" borderId="2" xfId="0" applyFont="1" applyBorder="1" applyAlignment="1">
      <alignment vertical="center"/>
    </xf>
    <xf numFmtId="0" fontId="0" fillId="30" borderId="2" xfId="0" applyFont="1" applyFill="1" applyBorder="1" applyAlignment="1">
      <alignment vertical="center"/>
    </xf>
    <xf numFmtId="17" fontId="0" fillId="30" borderId="2" xfId="0" applyNumberFormat="1" applyFont="1" applyFill="1" applyBorder="1" applyAlignment="1">
      <alignment horizontal="left" vertical="center"/>
    </xf>
    <xf numFmtId="0" fontId="5" fillId="0" borderId="2" xfId="2" applyFont="1" applyBorder="1" applyAlignment="1">
      <alignment vertical="center" wrapText="1"/>
    </xf>
    <xf numFmtId="0" fontId="5" fillId="30" borderId="2" xfId="2" applyFont="1" applyFill="1" applyBorder="1" applyAlignment="1">
      <alignment vertical="center" wrapText="1"/>
    </xf>
    <xf numFmtId="0" fontId="0" fillId="30" borderId="2" xfId="0" quotePrefix="1" applyFont="1" applyFill="1" applyBorder="1" applyAlignment="1">
      <alignment horizontal="center" vertical="center"/>
    </xf>
    <xf numFmtId="0" fontId="0" fillId="0" borderId="0" xfId="0" quotePrefix="1"/>
    <xf numFmtId="0" fontId="0" fillId="0" borderId="0" xfId="0" applyAlignment="1"/>
    <xf numFmtId="0" fontId="1" fillId="0" borderId="2" xfId="0" applyFont="1" applyFill="1" applyBorder="1" applyAlignment="1">
      <alignment vertical="top"/>
    </xf>
    <xf numFmtId="0" fontId="1" fillId="0" borderId="0" xfId="0" applyFont="1" applyFill="1" applyBorder="1" applyAlignment="1">
      <alignment vertical="top"/>
    </xf>
    <xf numFmtId="0" fontId="0" fillId="15" borderId="0" xfId="0" applyFill="1" applyAlignment="1">
      <alignment vertical="top"/>
    </xf>
    <xf numFmtId="0" fontId="34" fillId="0" borderId="0" xfId="0" applyFont="1" applyAlignment="1">
      <alignment vertical="top" wrapText="1"/>
    </xf>
    <xf numFmtId="0" fontId="6" fillId="0" borderId="0" xfId="0" applyFont="1" applyAlignment="1">
      <alignment vertical="top"/>
    </xf>
    <xf numFmtId="0" fontId="34" fillId="0" borderId="0" xfId="0" applyFont="1" applyAlignment="1">
      <alignment vertical="top"/>
    </xf>
    <xf numFmtId="0" fontId="41" fillId="0" borderId="0" xfId="0" applyFont="1" applyAlignment="1">
      <alignment vertical="top" wrapText="1"/>
    </xf>
    <xf numFmtId="0" fontId="35" fillId="0" borderId="0" xfId="0" applyFont="1" applyAlignment="1">
      <alignment wrapText="1"/>
    </xf>
    <xf numFmtId="0" fontId="40" fillId="0" borderId="0" xfId="0" applyFont="1" applyAlignment="1"/>
    <xf numFmtId="0" fontId="41" fillId="0" borderId="0" xfId="0" applyFont="1" applyAlignment="1"/>
    <xf numFmtId="0" fontId="40" fillId="0" borderId="0" xfId="0" applyFont="1" applyAlignment="1">
      <alignment wrapText="1"/>
    </xf>
    <xf numFmtId="0" fontId="41" fillId="0" borderId="0" xfId="0" applyFont="1" applyAlignment="1">
      <alignment vertical="top"/>
    </xf>
    <xf numFmtId="0" fontId="0" fillId="15" borderId="0" xfId="0" applyFill="1" applyAlignment="1"/>
    <xf numFmtId="0" fontId="0" fillId="16" borderId="0" xfId="0" applyFill="1" applyAlignment="1"/>
    <xf numFmtId="0" fontId="4" fillId="14" borderId="0" xfId="0" applyFont="1" applyFill="1" applyAlignment="1">
      <alignment horizontal="center"/>
    </xf>
    <xf numFmtId="0" fontId="4" fillId="7" borderId="0" xfId="0" applyFont="1" applyFill="1" applyAlignment="1">
      <alignment horizontal="center"/>
    </xf>
    <xf numFmtId="0" fontId="4" fillId="3" borderId="0" xfId="0" applyFont="1" applyFill="1" applyAlignment="1">
      <alignment horizontal="center"/>
    </xf>
    <xf numFmtId="0" fontId="4" fillId="4" borderId="0" xfId="0" applyFont="1" applyFill="1" applyAlignment="1">
      <alignment horizontal="center"/>
    </xf>
    <xf numFmtId="0" fontId="0" fillId="0" borderId="0" xfId="0" applyAlignment="1">
      <alignment horizontal="center"/>
    </xf>
    <xf numFmtId="0" fontId="9" fillId="24" borderId="0" xfId="0" applyFont="1" applyFill="1" applyAlignment="1">
      <alignment horizontal="center"/>
    </xf>
  </cellXfs>
  <cellStyles count="4">
    <cellStyle name="Collegamento ipertestuale" xfId="1" builtinId="8"/>
    <cellStyle name="Hyperlink" xfId="2" xr:uid="{00000000-000B-0000-0000-000008000000}"/>
    <cellStyle name="Normale" xfId="0" builtinId="0"/>
    <cellStyle name="Percentuale" xfId="3" builtinId="5"/>
  </cellStyles>
  <dxfs count="199">
    <dxf>
      <alignment horizontal="general" vertical="bottom" textRotation="0" wrapText="0" indent="0" justifyLastLine="0" shrinkToFit="0" readingOrder="0"/>
    </dxf>
    <dxf>
      <alignment horizontal="general" textRotation="0" indent="0" justifyLastLine="0" shrinkToFit="0" readingOrder="0"/>
    </dxf>
    <dxf>
      <alignment horizontal="general" textRotation="0" indent="0" justifyLastLine="0" shrinkToFit="0" readingOrder="0"/>
    </dxf>
    <dxf>
      <alignment horizontal="general"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horizontal="general"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center" vertical="top" textRotation="0" indent="0" justifyLastLine="0" shrinkToFit="0" readingOrder="0"/>
    </dxf>
    <dxf>
      <fill>
        <patternFill>
          <fgColor indexed="64"/>
          <bgColor rgb="FFFFC000"/>
        </patternFill>
      </fill>
      <alignment horizontal="center" textRotation="0" indent="0" justifyLastLine="0" shrinkToFit="0" readingOrder="0"/>
    </dxf>
    <dxf>
      <alignment horizontal="general"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textRotation="0" wrapText="0" indent="0" justifyLastLine="0" shrinkToFit="0" readingOrder="0"/>
    </dxf>
    <dxf>
      <alignment horizontal="center" textRotation="0" indent="0" justifyLastLine="0" shrinkToFit="0" readingOrder="0"/>
    </dxf>
    <dxf>
      <alignment horizontal="center" vertical="top" textRotation="0" wrapText="0" indent="0" justifyLastLine="0" shrinkToFit="0" readingOrder="0"/>
    </dxf>
    <dxf>
      <alignment horizontal="center" textRotation="0" indent="0" justifyLastLine="0" shrinkToFit="0" readingOrder="0"/>
    </dxf>
    <dxf>
      <alignment textRotation="0" wrapText="1" indent="0" justifyLastLine="0" shrinkToFit="0" readingOrder="0"/>
    </dxf>
    <dxf>
      <font>
        <strike val="0"/>
        <outline val="0"/>
        <shadow val="0"/>
        <u val="none"/>
        <vertAlign val="baseline"/>
        <sz val="11"/>
        <color auto="1"/>
        <name val="Calibri"/>
        <scheme val="minor"/>
      </font>
      <alignment horizontal="general" vertical="top" textRotation="0" indent="0" justifyLastLine="0" shrinkToFit="0" readingOrder="0"/>
    </dxf>
    <dxf>
      <alignment horizontal="general"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1" indent="0" justifyLastLine="0" shrinkToFit="0" readingOrder="0"/>
    </dxf>
    <dxf>
      <alignment horizontal="center" textRotation="0" indent="0" justifyLastLine="0" shrinkToFit="0" readingOrder="0"/>
    </dxf>
    <dxf>
      <alignment horizontal="center" vertical="top" textRotation="0" wrapText="0" indent="0" justifyLastLine="0" shrinkToFit="0" readingOrder="0"/>
    </dxf>
    <dxf>
      <alignment horizontal="center" textRotation="0" indent="0" justifyLastLine="0" shrinkToFit="0" readingOrder="0"/>
    </dxf>
    <dxf>
      <alignment textRotation="0" wrapText="1" indent="0" justifyLastLine="0" shrinkToFit="0" readingOrder="0"/>
    </dxf>
    <dxf>
      <alignment horizontal="general" vertical="top" textRotation="0" wrapText="1" indent="0" justifyLastLine="0" shrinkToFit="0" readingOrder="0"/>
    </dxf>
    <dxf>
      <font>
        <strike val="0"/>
        <outline val="0"/>
        <shadow val="0"/>
        <u val="none"/>
        <vertAlign val="baseline"/>
        <sz val="11"/>
        <color auto="1"/>
        <name val="Calibri"/>
        <scheme val="minor"/>
      </font>
      <alignment horizontal="general"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Calibri"/>
        <scheme val="minor"/>
      </font>
      <alignment horizontal="center" vertical="top" textRotation="0" wrapText="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left" vertical="top" textRotation="0" wrapText="0" indent="0" justifyLastLine="0" shrinkToFit="0" readingOrder="0"/>
    </dxf>
    <dxf>
      <font>
        <strike val="0"/>
        <outline val="0"/>
        <shadow val="0"/>
        <u val="none"/>
        <vertAlign val="baseline"/>
        <sz val="11"/>
        <color auto="1"/>
        <name val="Calibri"/>
        <scheme val="minor"/>
      </font>
      <alignment horizontal="left" vertical="top" textRotation="0" indent="0" justifyLastLine="0" shrinkToFit="0" readingOrder="0"/>
    </dxf>
    <dxf>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b val="0"/>
        <i val="0"/>
        <strike val="0"/>
        <condense val="0"/>
        <extend val="0"/>
        <outline val="0"/>
        <shadow val="0"/>
        <u val="none"/>
        <vertAlign val="baseline"/>
        <sz val="11"/>
        <color auto="1"/>
        <name val="Calibri"/>
        <family val="2"/>
        <scheme val="minor"/>
      </font>
      <alignment horizontal="center" vertical="top" textRotation="0" wrapText="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strike val="0"/>
        <outline val="0"/>
        <shadow val="0"/>
        <u val="none"/>
        <vertAlign val="baseline"/>
        <sz val="11"/>
        <color auto="1"/>
        <name val="Calibri"/>
        <scheme val="minor"/>
      </font>
      <alignment horizontal="center" vertical="top" textRotation="0" indent="0" justifyLastLine="0" shrinkToFit="0" readingOrder="0"/>
    </dxf>
    <dxf>
      <font>
        <strike val="0"/>
        <outline val="0"/>
        <shadow val="0"/>
        <u val="none"/>
        <vertAlign val="baseline"/>
        <sz val="11"/>
        <color auto="1"/>
        <name val="Calibri"/>
        <scheme val="minor"/>
      </font>
      <alignment horizontal="center" vertical="bottom" textRotation="0" wrapText="0" indent="0" justifyLastLine="0" shrinkToFit="0" readingOrder="0"/>
    </dxf>
    <dxf>
      <alignment horizontal="center" vertical="bottom" textRotation="0" wrapText="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center" vertical="top" textRotation="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font>
        <b/>
      </font>
      <alignment vertical="top" textRotation="0" indent="0" justifyLastLine="0" shrinkToFit="0" readingOrder="0"/>
    </dxf>
    <dxf>
      <alignment vertical="top" textRotation="0" indent="0" justifyLastLine="0" shrinkToFit="0" readingOrder="0"/>
    </dxf>
    <dxf>
      <font>
        <strike val="0"/>
        <outline val="0"/>
        <shadow val="0"/>
        <u val="none"/>
        <vertAlign val="baseline"/>
        <sz val="11"/>
        <color auto="1"/>
        <name val="Calibri"/>
        <scheme val="minor"/>
      </font>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vertical="top" textRotation="0" indent="0" justifyLastLine="0" shrinkToFit="0" readingOrder="0"/>
    </dxf>
    <dxf>
      <alignment horizontal="general" vertical="top" textRotation="0" wrapText="0" indent="0" justifyLastLine="0" shrinkToFit="0" readingOrder="0"/>
    </dxf>
    <dxf>
      <alignment vertical="top" textRotation="0" indent="0" justifyLastLine="0" shrinkToFit="0" readingOrder="0"/>
    </dxf>
    <dxf>
      <alignment vertical="top" textRotation="0" indent="0" justifyLastLine="0" shrinkToFit="0" readingOrder="0"/>
    </dxf>
    <dxf>
      <font>
        <b/>
      </font>
      <alignment vertical="top" textRotation="0" indent="0" justifyLastLine="0" shrinkToFit="0" readingOrder="0"/>
    </dxf>
    <dxf>
      <alignment vertical="top" textRotation="0" indent="0" justifyLastLine="0" shrinkToFit="0" readingOrder="0"/>
    </dxf>
    <dxf>
      <font>
        <strike val="0"/>
        <outline val="0"/>
        <shadow val="0"/>
        <u val="none"/>
        <vertAlign val="baseline"/>
        <sz val="11"/>
        <color auto="1"/>
        <name val="Calibri"/>
        <scheme val="minor"/>
      </font>
      <alignment horizontal="general" vertical="top" textRotation="0" indent="0" justifyLastLine="0" shrinkToFit="0" readingOrder="0"/>
    </dxf>
    <dxf>
      <font>
        <b/>
      </font>
    </dxf>
    <dxf>
      <font>
        <strike val="0"/>
        <outline val="0"/>
        <shadow val="0"/>
        <u val="none"/>
        <vertAlign val="baseline"/>
        <sz val="11"/>
        <color auto="1"/>
        <name val="Calibri"/>
        <scheme val="minor"/>
      </font>
    </dxf>
    <dxf>
      <font>
        <b/>
      </font>
    </dxf>
    <dxf>
      <font>
        <strike val="0"/>
        <outline val="0"/>
        <shadow val="0"/>
        <u val="none"/>
        <vertAlign val="baseline"/>
        <sz val="11"/>
        <color auto="1"/>
        <name val="Calibri"/>
        <scheme val="minor"/>
      </font>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center"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center" vertical="center" textRotation="0" wrapText="1" indent="0" justifyLastLine="0" shrinkToFit="0" readingOrder="0"/>
    </dxf>
    <dxf>
      <alignment horizontal="center" vertical="center" textRotation="0" indent="0" justifyLastLine="0" shrinkToFit="0" readingOrder="0"/>
    </dxf>
    <dxf>
      <alignment horizontal="center" vertical="center" textRotation="0" indent="0" justifyLastLine="0" shrinkToFit="0" readingOrder="0"/>
    </dxf>
    <dxf>
      <alignment horizontal="general" vertical="center" textRotation="0" wrapText="1" indent="0" justifyLastLine="0" shrinkToFit="0" readingOrder="0"/>
    </dxf>
    <dxf>
      <alignment horizontal="left" vertical="center" textRotation="0" indent="0" justifyLastLine="0" shrinkToFit="0" readingOrder="0"/>
    </dxf>
    <dxf>
      <alignment horizontal="center" vertical="center" textRotation="0" wrapText="1" indent="0" justifyLastLine="0" shrinkToFit="0" readingOrder="0"/>
    </dxf>
    <dxf>
      <alignment horizontal="center"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center" vertical="center"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bottom" textRotation="0" wrapText="0" indent="0" justifyLastLine="0" shrinkToFit="0" readingOrder="0"/>
    </dxf>
    <dxf>
      <alignment horizontal="center" vertical="top" textRotation="0" wrapText="0" indent="0" justifyLastLine="0" shrinkToFit="0" readingOrder="0"/>
    </dxf>
    <dxf>
      <alignment horizontal="center" vertical="bottom" textRotation="0" wrapText="0" indent="0" justifyLastLine="0" shrinkToFit="0" readingOrder="0"/>
    </dxf>
    <dxf>
      <font>
        <strike val="0"/>
        <outline val="0"/>
        <shadow val="0"/>
        <u val="none"/>
        <vertAlign val="baseline"/>
        <sz val="11"/>
        <color auto="1"/>
        <name val="Calibri"/>
        <scheme val="minor"/>
      </font>
      <alignment horizontal="center" vertical="bottom" textRotation="0" wrapText="0" indent="0" justifyLastLine="0" shrinkToFit="0" readingOrder="0"/>
    </dxf>
  </dxfs>
  <tableStyles count="0" defaultTableStyle="TableStyleMedium2" defaultPivotStyle="PivotStyleLight16"/>
  <colors>
    <mruColors>
      <color rgb="FF2BF551"/>
      <color rgb="FFCCCCFF"/>
      <color rgb="FFFFCCCC"/>
      <color rgb="FFCC99FF"/>
      <color rgb="FFFFFFCC"/>
      <color rgb="FF00FFFF"/>
      <color rgb="FF70AD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powerPivotData" Target="model/item.data"/><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 Computing/SC areas</a:t>
            </a:r>
            <a:r>
              <a:rPr lang="it-IT" baseline="0"/>
              <a:t> and issues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1'!$B$24</c:f>
              <c:strCache>
                <c:ptCount val="1"/>
                <c:pt idx="0">
                  <c:v>Cloud Computing</c:v>
                </c:pt>
              </c:strCache>
            </c:strRef>
          </c:tx>
          <c:spPr>
            <a:solidFill>
              <a:schemeClr val="accent1"/>
            </a:solidFill>
            <a:ln>
              <a:noFill/>
            </a:ln>
            <a:effectLst/>
          </c:spPr>
          <c:invertIfNegative val="0"/>
          <c:cat>
            <c:strRef>
              <c:f>'Analysis part 1'!$C$23:$J$23</c:f>
              <c:strCache>
                <c:ptCount val="8"/>
                <c:pt idx="0">
                  <c:v>Information Sharing</c:v>
                </c:pt>
                <c:pt idx="1">
                  <c:v>Revenue/Cost sharing</c:v>
                </c:pt>
                <c:pt idx="2">
                  <c:v>Risk</c:v>
                </c:pt>
                <c:pt idx="3">
                  <c:v>Performance</c:v>
                </c:pt>
                <c:pt idx="4">
                  <c:v>Sustainability</c:v>
                </c:pt>
                <c:pt idx="5">
                  <c:v>SC Finance</c:v>
                </c:pt>
                <c:pt idx="6">
                  <c:v>Scheduling</c:v>
                </c:pt>
                <c:pt idx="7">
                  <c:v>Business Model</c:v>
                </c:pt>
              </c:strCache>
            </c:strRef>
          </c:cat>
          <c:val>
            <c:numRef>
              <c:f>'Analysis part 1'!$C$24:$J$24</c:f>
              <c:numCache>
                <c:formatCode>General</c:formatCode>
                <c:ptCount val="8"/>
                <c:pt idx="0">
                  <c:v>0</c:v>
                </c:pt>
                <c:pt idx="1">
                  <c:v>0</c:v>
                </c:pt>
                <c:pt idx="2">
                  <c:v>2</c:v>
                </c:pt>
                <c:pt idx="3">
                  <c:v>8</c:v>
                </c:pt>
                <c:pt idx="4">
                  <c:v>3</c:v>
                </c:pt>
                <c:pt idx="5">
                  <c:v>1</c:v>
                </c:pt>
                <c:pt idx="6">
                  <c:v>0</c:v>
                </c:pt>
                <c:pt idx="7">
                  <c:v>1</c:v>
                </c:pt>
              </c:numCache>
            </c:numRef>
          </c:val>
          <c:extLst>
            <c:ext xmlns:c16="http://schemas.microsoft.com/office/drawing/2014/chart" uri="{C3380CC4-5D6E-409C-BE32-E72D297353CC}">
              <c16:uniqueId val="{00000000-3E99-4FC4-A2A2-42BD89B8D799}"/>
            </c:ext>
          </c:extLst>
        </c:ser>
        <c:dLbls>
          <c:showLegendKey val="0"/>
          <c:showVal val="0"/>
          <c:showCatName val="0"/>
          <c:showSerName val="0"/>
          <c:showPercent val="0"/>
          <c:showBubbleSize val="0"/>
        </c:dLbls>
        <c:gapWidth val="219"/>
        <c:overlap val="-27"/>
        <c:axId val="684070000"/>
        <c:axId val="684065840"/>
      </c:barChart>
      <c:catAx>
        <c:axId val="684070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84065840"/>
        <c:crosses val="autoZero"/>
        <c:auto val="1"/>
        <c:lblAlgn val="ctr"/>
        <c:lblOffset val="100"/>
        <c:noMultiLvlLbl val="0"/>
      </c:catAx>
      <c:valAx>
        <c:axId val="68406584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84070000"/>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Blockchain/SC areas and issues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1'!$B$25</c:f>
              <c:strCache>
                <c:ptCount val="1"/>
                <c:pt idx="0">
                  <c:v>Blockchain</c:v>
                </c:pt>
              </c:strCache>
            </c:strRef>
          </c:tx>
          <c:spPr>
            <a:solidFill>
              <a:srgbClr val="FF0000"/>
            </a:solidFill>
            <a:ln>
              <a:noFill/>
            </a:ln>
            <a:effectLst/>
          </c:spPr>
          <c:invertIfNegative val="0"/>
          <c:cat>
            <c:strRef>
              <c:f>'Analysis part 1'!$C$23:$J$23</c:f>
              <c:strCache>
                <c:ptCount val="8"/>
                <c:pt idx="0">
                  <c:v>Information Sharing</c:v>
                </c:pt>
                <c:pt idx="1">
                  <c:v>Revenue/Cost sharing</c:v>
                </c:pt>
                <c:pt idx="2">
                  <c:v>Risk</c:v>
                </c:pt>
                <c:pt idx="3">
                  <c:v>Performance</c:v>
                </c:pt>
                <c:pt idx="4">
                  <c:v>Sustainability</c:v>
                </c:pt>
                <c:pt idx="5">
                  <c:v>SC Finance</c:v>
                </c:pt>
                <c:pt idx="6">
                  <c:v>Scheduling</c:v>
                </c:pt>
                <c:pt idx="7">
                  <c:v>Business Model</c:v>
                </c:pt>
              </c:strCache>
            </c:strRef>
          </c:cat>
          <c:val>
            <c:numRef>
              <c:f>'Analysis part 1'!$C$25:$J$25</c:f>
              <c:numCache>
                <c:formatCode>General</c:formatCode>
                <c:ptCount val="8"/>
                <c:pt idx="0">
                  <c:v>30</c:v>
                </c:pt>
                <c:pt idx="1">
                  <c:v>1</c:v>
                </c:pt>
                <c:pt idx="2">
                  <c:v>6</c:v>
                </c:pt>
                <c:pt idx="3">
                  <c:v>10</c:v>
                </c:pt>
                <c:pt idx="4">
                  <c:v>15</c:v>
                </c:pt>
                <c:pt idx="5">
                  <c:v>2</c:v>
                </c:pt>
                <c:pt idx="6">
                  <c:v>0</c:v>
                </c:pt>
                <c:pt idx="7">
                  <c:v>12</c:v>
                </c:pt>
              </c:numCache>
            </c:numRef>
          </c:val>
          <c:extLst>
            <c:ext xmlns:c16="http://schemas.microsoft.com/office/drawing/2014/chart" uri="{C3380CC4-5D6E-409C-BE32-E72D297353CC}">
              <c16:uniqueId val="{00000000-CBD0-40C4-93C0-73269D4FA995}"/>
            </c:ext>
          </c:extLst>
        </c:ser>
        <c:dLbls>
          <c:showLegendKey val="0"/>
          <c:showVal val="0"/>
          <c:showCatName val="0"/>
          <c:showSerName val="0"/>
          <c:showPercent val="0"/>
          <c:showBubbleSize val="0"/>
        </c:dLbls>
        <c:gapWidth val="219"/>
        <c:overlap val="-27"/>
        <c:axId val="684071664"/>
        <c:axId val="684084976"/>
      </c:barChart>
      <c:catAx>
        <c:axId val="684071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84084976"/>
        <c:crosses val="autoZero"/>
        <c:auto val="1"/>
        <c:lblAlgn val="ctr"/>
        <c:lblOffset val="100"/>
        <c:noMultiLvlLbl val="0"/>
      </c:catAx>
      <c:valAx>
        <c:axId val="6840849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6840716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 Computing/Paper</a:t>
            </a:r>
            <a:r>
              <a:rPr lang="it-IT" baseline="0"/>
              <a:t> Methodology</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1'!$B$41</c:f>
              <c:strCache>
                <c:ptCount val="1"/>
                <c:pt idx="0">
                  <c:v>Cloud Computing</c:v>
                </c:pt>
              </c:strCache>
            </c:strRef>
          </c:tx>
          <c:spPr>
            <a:solidFill>
              <a:schemeClr val="accent1"/>
            </a:solidFill>
            <a:ln>
              <a:noFill/>
            </a:ln>
            <a:effectLst/>
          </c:spPr>
          <c:invertIfNegative val="0"/>
          <c:cat>
            <c:strRef>
              <c:f>'Analysis part 1'!$C$40:$L$40</c:f>
              <c:strCache>
                <c:ptCount val="10"/>
                <c:pt idx="0">
                  <c:v>Mathematical Model</c:v>
                </c:pt>
                <c:pt idx="1">
                  <c:v>Simulation</c:v>
                </c:pt>
                <c:pt idx="2">
                  <c:v>Systems dynamics</c:v>
                </c:pt>
                <c:pt idx="3">
                  <c:v>Survey/Case study</c:v>
                </c:pt>
                <c:pt idx="4">
                  <c:v>Literature review</c:v>
                </c:pt>
                <c:pt idx="5">
                  <c:v>Conceptual/Framework</c:v>
                </c:pt>
                <c:pt idx="6">
                  <c:v>Hypothesis test</c:v>
                </c:pt>
                <c:pt idx="7">
                  <c:v>Architecture</c:v>
                </c:pt>
                <c:pt idx="8">
                  <c:v>Platform Develpoment</c:v>
                </c:pt>
                <c:pt idx="9">
                  <c:v>MCDM</c:v>
                </c:pt>
              </c:strCache>
            </c:strRef>
          </c:cat>
          <c:val>
            <c:numRef>
              <c:f>'Analysis part 1'!$C$41:$L$41</c:f>
              <c:numCache>
                <c:formatCode>General</c:formatCode>
                <c:ptCount val="10"/>
                <c:pt idx="0">
                  <c:v>0</c:v>
                </c:pt>
                <c:pt idx="1">
                  <c:v>1</c:v>
                </c:pt>
                <c:pt idx="2">
                  <c:v>0</c:v>
                </c:pt>
                <c:pt idx="3">
                  <c:v>11</c:v>
                </c:pt>
                <c:pt idx="4">
                  <c:v>0</c:v>
                </c:pt>
                <c:pt idx="5">
                  <c:v>1</c:v>
                </c:pt>
                <c:pt idx="6">
                  <c:v>9</c:v>
                </c:pt>
                <c:pt idx="7">
                  <c:v>0</c:v>
                </c:pt>
                <c:pt idx="8">
                  <c:v>0</c:v>
                </c:pt>
                <c:pt idx="9">
                  <c:v>0</c:v>
                </c:pt>
              </c:numCache>
            </c:numRef>
          </c:val>
          <c:extLst>
            <c:ext xmlns:c16="http://schemas.microsoft.com/office/drawing/2014/chart" uri="{C3380CC4-5D6E-409C-BE32-E72D297353CC}">
              <c16:uniqueId val="{00000000-85D0-44AB-991E-44A403909B33}"/>
            </c:ext>
          </c:extLst>
        </c:ser>
        <c:dLbls>
          <c:showLegendKey val="0"/>
          <c:showVal val="0"/>
          <c:showCatName val="0"/>
          <c:showSerName val="0"/>
          <c:showPercent val="0"/>
          <c:showBubbleSize val="0"/>
        </c:dLbls>
        <c:gapWidth val="219"/>
        <c:overlap val="-27"/>
        <c:axId val="79526416"/>
        <c:axId val="79529328"/>
      </c:barChart>
      <c:catAx>
        <c:axId val="7952641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79529328"/>
        <c:crosses val="autoZero"/>
        <c:auto val="1"/>
        <c:lblAlgn val="ctr"/>
        <c:lblOffset val="100"/>
        <c:noMultiLvlLbl val="0"/>
      </c:catAx>
      <c:valAx>
        <c:axId val="7952932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7952641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Blockchain/Paper Methodology</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1'!$B$42</c:f>
              <c:strCache>
                <c:ptCount val="1"/>
                <c:pt idx="0">
                  <c:v>Blockchain</c:v>
                </c:pt>
              </c:strCache>
            </c:strRef>
          </c:tx>
          <c:spPr>
            <a:solidFill>
              <a:srgbClr val="FF0000"/>
            </a:solidFill>
            <a:ln>
              <a:noFill/>
            </a:ln>
            <a:effectLst/>
          </c:spPr>
          <c:invertIfNegative val="0"/>
          <c:cat>
            <c:strRef>
              <c:f>'Analysis part 1'!$C$40:$L$40</c:f>
              <c:strCache>
                <c:ptCount val="10"/>
                <c:pt idx="0">
                  <c:v>Mathematical Model</c:v>
                </c:pt>
                <c:pt idx="1">
                  <c:v>Simulation</c:v>
                </c:pt>
                <c:pt idx="2">
                  <c:v>Systems dynamics</c:v>
                </c:pt>
                <c:pt idx="3">
                  <c:v>Survey/Case study</c:v>
                </c:pt>
                <c:pt idx="4">
                  <c:v>Literature review</c:v>
                </c:pt>
                <c:pt idx="5">
                  <c:v>Conceptual/Framework</c:v>
                </c:pt>
                <c:pt idx="6">
                  <c:v>Hypothesis test</c:v>
                </c:pt>
                <c:pt idx="7">
                  <c:v>Architecture</c:v>
                </c:pt>
                <c:pt idx="8">
                  <c:v>Platform Develpoment</c:v>
                </c:pt>
                <c:pt idx="9">
                  <c:v>MCDM</c:v>
                </c:pt>
              </c:strCache>
            </c:strRef>
          </c:cat>
          <c:val>
            <c:numRef>
              <c:f>'Analysis part 1'!$C$42:$L$42</c:f>
              <c:numCache>
                <c:formatCode>General</c:formatCode>
                <c:ptCount val="10"/>
                <c:pt idx="0">
                  <c:v>3</c:v>
                </c:pt>
                <c:pt idx="1">
                  <c:v>4</c:v>
                </c:pt>
                <c:pt idx="2">
                  <c:v>0</c:v>
                </c:pt>
                <c:pt idx="3">
                  <c:v>33</c:v>
                </c:pt>
                <c:pt idx="4">
                  <c:v>23</c:v>
                </c:pt>
                <c:pt idx="5">
                  <c:v>11</c:v>
                </c:pt>
                <c:pt idx="6">
                  <c:v>9</c:v>
                </c:pt>
                <c:pt idx="7">
                  <c:v>3</c:v>
                </c:pt>
                <c:pt idx="8">
                  <c:v>1</c:v>
                </c:pt>
                <c:pt idx="9">
                  <c:v>13</c:v>
                </c:pt>
              </c:numCache>
            </c:numRef>
          </c:val>
          <c:extLst>
            <c:ext xmlns:c16="http://schemas.microsoft.com/office/drawing/2014/chart" uri="{C3380CC4-5D6E-409C-BE32-E72D297353CC}">
              <c16:uniqueId val="{00000000-AD66-41BD-BC9B-F66A1486B27A}"/>
            </c:ext>
          </c:extLst>
        </c:ser>
        <c:dLbls>
          <c:showLegendKey val="0"/>
          <c:showVal val="0"/>
          <c:showCatName val="0"/>
          <c:showSerName val="0"/>
          <c:showPercent val="0"/>
          <c:showBubbleSize val="0"/>
        </c:dLbls>
        <c:gapWidth val="219"/>
        <c:overlap val="-27"/>
        <c:axId val="79527248"/>
        <c:axId val="79523088"/>
      </c:barChart>
      <c:catAx>
        <c:axId val="795272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79523088"/>
        <c:crosses val="autoZero"/>
        <c:auto val="1"/>
        <c:lblAlgn val="ctr"/>
        <c:lblOffset val="100"/>
        <c:noMultiLvlLbl val="0"/>
      </c:catAx>
      <c:valAx>
        <c:axId val="795230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795272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Cloud Computing/Theories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1'!$B$55</c:f>
              <c:strCache>
                <c:ptCount val="1"/>
                <c:pt idx="0">
                  <c:v>Cloud Computing</c:v>
                </c:pt>
              </c:strCache>
            </c:strRef>
          </c:tx>
          <c:spPr>
            <a:solidFill>
              <a:schemeClr val="accent1"/>
            </a:solidFill>
            <a:ln>
              <a:noFill/>
            </a:ln>
            <a:effectLst/>
          </c:spPr>
          <c:invertIfNegative val="0"/>
          <c:cat>
            <c:strRef>
              <c:f>'Analysis part 1'!$C$54:$G$54</c:f>
              <c:strCache>
                <c:ptCount val="5"/>
                <c:pt idx="0">
                  <c:v>Innovation Diffusion </c:v>
                </c:pt>
                <c:pt idx="1">
                  <c:v>TOE framework</c:v>
                </c:pt>
                <c:pt idx="2">
                  <c:v>UTAUT</c:v>
                </c:pt>
                <c:pt idx="3">
                  <c:v>Dynamic Capability</c:v>
                </c:pt>
                <c:pt idx="4">
                  <c:v>Resource Dependence </c:v>
                </c:pt>
              </c:strCache>
            </c:strRef>
          </c:cat>
          <c:val>
            <c:numRef>
              <c:f>'Analysis part 1'!$C$55:$G$55</c:f>
              <c:numCache>
                <c:formatCode>General</c:formatCode>
                <c:ptCount val="5"/>
                <c:pt idx="0">
                  <c:v>2</c:v>
                </c:pt>
                <c:pt idx="1">
                  <c:v>3</c:v>
                </c:pt>
                <c:pt idx="2">
                  <c:v>1</c:v>
                </c:pt>
                <c:pt idx="3">
                  <c:v>2</c:v>
                </c:pt>
                <c:pt idx="4">
                  <c:v>1</c:v>
                </c:pt>
              </c:numCache>
            </c:numRef>
          </c:val>
          <c:extLst>
            <c:ext xmlns:c16="http://schemas.microsoft.com/office/drawing/2014/chart" uri="{C3380CC4-5D6E-409C-BE32-E72D297353CC}">
              <c16:uniqueId val="{00000000-4E81-4339-A9EE-6D82A4F315AE}"/>
            </c:ext>
          </c:extLst>
        </c:ser>
        <c:dLbls>
          <c:showLegendKey val="0"/>
          <c:showVal val="0"/>
          <c:showCatName val="0"/>
          <c:showSerName val="0"/>
          <c:showPercent val="0"/>
          <c:showBubbleSize val="0"/>
        </c:dLbls>
        <c:gapWidth val="219"/>
        <c:overlap val="-27"/>
        <c:axId val="1373330575"/>
        <c:axId val="1373329327"/>
      </c:barChart>
      <c:catAx>
        <c:axId val="137333057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373329327"/>
        <c:crosses val="autoZero"/>
        <c:auto val="1"/>
        <c:lblAlgn val="ctr"/>
        <c:lblOffset val="100"/>
        <c:noMultiLvlLbl val="0"/>
      </c:catAx>
      <c:valAx>
        <c:axId val="137332932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373330575"/>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Blockchain/Theories</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1'!$B$60</c:f>
              <c:strCache>
                <c:ptCount val="1"/>
                <c:pt idx="0">
                  <c:v>Blockchain</c:v>
                </c:pt>
              </c:strCache>
            </c:strRef>
          </c:tx>
          <c:spPr>
            <a:solidFill>
              <a:srgbClr val="FF0000"/>
            </a:solidFill>
            <a:ln>
              <a:noFill/>
            </a:ln>
            <a:effectLst/>
          </c:spPr>
          <c:invertIfNegative val="0"/>
          <c:cat>
            <c:strRef>
              <c:f>'Analysis part 1'!$C$59:$Q$59</c:f>
              <c:strCache>
                <c:ptCount val="15"/>
                <c:pt idx="0">
                  <c:v>Game Theory</c:v>
                </c:pt>
                <c:pt idx="1">
                  <c:v>Resource Based View</c:v>
                </c:pt>
                <c:pt idx="2">
                  <c:v>Innovation Diffusion</c:v>
                </c:pt>
                <c:pt idx="3">
                  <c:v>Technology Acceptance Model</c:v>
                </c:pt>
                <c:pt idx="4">
                  <c:v>Grounded Theory</c:v>
                </c:pt>
                <c:pt idx="5">
                  <c:v>TOE framework</c:v>
                </c:pt>
                <c:pt idx="6">
                  <c:v>UTAUT</c:v>
                </c:pt>
                <c:pt idx="7">
                  <c:v>Institutional Theory</c:v>
                </c:pt>
                <c:pt idx="8">
                  <c:v>Dynamic Capability</c:v>
                </c:pt>
                <c:pt idx="9">
                  <c:v>System Theory</c:v>
                </c:pt>
                <c:pt idx="10">
                  <c:v>Stakeholder Theory</c:v>
                </c:pt>
                <c:pt idx="11">
                  <c:v>Resource Dependence</c:v>
                </c:pt>
                <c:pt idx="12">
                  <c:v>Socio-Technical Theory</c:v>
                </c:pt>
                <c:pt idx="13">
                  <c:v>Practice-based View</c:v>
                </c:pt>
                <c:pt idx="14">
                  <c:v>Sociomaterialism Theory</c:v>
                </c:pt>
              </c:strCache>
            </c:strRef>
          </c:cat>
          <c:val>
            <c:numRef>
              <c:f>'Analysis part 1'!$C$60:$Q$60</c:f>
              <c:numCache>
                <c:formatCode>General</c:formatCode>
                <c:ptCount val="15"/>
                <c:pt idx="0">
                  <c:v>2</c:v>
                </c:pt>
                <c:pt idx="1">
                  <c:v>5</c:v>
                </c:pt>
                <c:pt idx="2">
                  <c:v>2</c:v>
                </c:pt>
                <c:pt idx="3">
                  <c:v>3</c:v>
                </c:pt>
                <c:pt idx="4">
                  <c:v>3</c:v>
                </c:pt>
                <c:pt idx="5">
                  <c:v>5</c:v>
                </c:pt>
                <c:pt idx="6">
                  <c:v>2</c:v>
                </c:pt>
                <c:pt idx="7">
                  <c:v>1</c:v>
                </c:pt>
                <c:pt idx="8">
                  <c:v>1</c:v>
                </c:pt>
                <c:pt idx="9">
                  <c:v>1</c:v>
                </c:pt>
                <c:pt idx="10">
                  <c:v>1</c:v>
                </c:pt>
                <c:pt idx="11">
                  <c:v>1</c:v>
                </c:pt>
                <c:pt idx="12">
                  <c:v>2</c:v>
                </c:pt>
                <c:pt idx="13">
                  <c:v>1</c:v>
                </c:pt>
                <c:pt idx="14">
                  <c:v>1</c:v>
                </c:pt>
              </c:numCache>
            </c:numRef>
          </c:val>
          <c:extLst>
            <c:ext xmlns:c16="http://schemas.microsoft.com/office/drawing/2014/chart" uri="{C3380CC4-5D6E-409C-BE32-E72D297353CC}">
              <c16:uniqueId val="{00000000-9410-477B-90E1-F45FA5DCE494}"/>
            </c:ext>
          </c:extLst>
        </c:ser>
        <c:dLbls>
          <c:showLegendKey val="0"/>
          <c:showVal val="0"/>
          <c:showCatName val="0"/>
          <c:showSerName val="0"/>
          <c:showPercent val="0"/>
          <c:showBubbleSize val="0"/>
        </c:dLbls>
        <c:gapWidth val="219"/>
        <c:overlap val="-27"/>
        <c:axId val="1250412223"/>
        <c:axId val="1372944239"/>
      </c:barChart>
      <c:catAx>
        <c:axId val="12504122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372944239"/>
        <c:crosses val="autoZero"/>
        <c:auto val="1"/>
        <c:lblAlgn val="ctr"/>
        <c:lblOffset val="100"/>
        <c:noMultiLvlLbl val="0"/>
      </c:catAx>
      <c:valAx>
        <c:axId val="137294423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25041222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Pie</a:t>
            </a:r>
            <a:r>
              <a:rPr lang="it-IT" baseline="0"/>
              <a:t> Chart - Reference Theories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72D3-4760-B7B6-4E76D3A7092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72D3-4760-B7B6-4E76D3A7092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72D3-4760-B7B6-4E76D3A7092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72D3-4760-B7B6-4E76D3A7092B}"/>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72D3-4760-B7B6-4E76D3A7092B}"/>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72D3-4760-B7B6-4E76D3A7092B}"/>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72D3-4760-B7B6-4E76D3A7092B}"/>
              </c:ext>
            </c:extLst>
          </c:dPt>
          <c:dPt>
            <c:idx val="7"/>
            <c:bubble3D val="0"/>
            <c:spPr>
              <a:solidFill>
                <a:schemeClr val="accent2">
                  <a:lumMod val="60000"/>
                </a:schemeClr>
              </a:solidFill>
              <a:ln w="19050">
                <a:solidFill>
                  <a:schemeClr val="lt1"/>
                </a:solidFill>
              </a:ln>
              <a:effectLst/>
            </c:spPr>
            <c:extLst>
              <c:ext xmlns:c16="http://schemas.microsoft.com/office/drawing/2014/chart" uri="{C3380CC4-5D6E-409C-BE32-E72D297353CC}">
                <c16:uniqueId val="{0000000F-72D3-4760-B7B6-4E76D3A7092B}"/>
              </c:ext>
            </c:extLst>
          </c:dPt>
          <c:dPt>
            <c:idx val="8"/>
            <c:bubble3D val="0"/>
            <c:spPr>
              <a:solidFill>
                <a:schemeClr val="accent3">
                  <a:lumMod val="60000"/>
                </a:schemeClr>
              </a:solidFill>
              <a:ln w="19050">
                <a:solidFill>
                  <a:schemeClr val="lt1"/>
                </a:solidFill>
              </a:ln>
              <a:effectLst/>
            </c:spPr>
            <c:extLst>
              <c:ext xmlns:c16="http://schemas.microsoft.com/office/drawing/2014/chart" uri="{C3380CC4-5D6E-409C-BE32-E72D297353CC}">
                <c16:uniqueId val="{00000011-72D3-4760-B7B6-4E76D3A7092B}"/>
              </c:ext>
            </c:extLst>
          </c:dPt>
          <c:dPt>
            <c:idx val="9"/>
            <c:bubble3D val="0"/>
            <c:spPr>
              <a:solidFill>
                <a:schemeClr val="accent4">
                  <a:lumMod val="60000"/>
                </a:schemeClr>
              </a:solidFill>
              <a:ln w="19050">
                <a:solidFill>
                  <a:schemeClr val="lt1"/>
                </a:solidFill>
              </a:ln>
              <a:effectLst/>
            </c:spPr>
            <c:extLst>
              <c:ext xmlns:c16="http://schemas.microsoft.com/office/drawing/2014/chart" uri="{C3380CC4-5D6E-409C-BE32-E72D297353CC}">
                <c16:uniqueId val="{00000013-72D3-4760-B7B6-4E76D3A7092B}"/>
              </c:ext>
            </c:extLst>
          </c:dPt>
          <c:dPt>
            <c:idx val="10"/>
            <c:bubble3D val="0"/>
            <c:spPr>
              <a:solidFill>
                <a:schemeClr val="accent5">
                  <a:lumMod val="60000"/>
                </a:schemeClr>
              </a:solidFill>
              <a:ln w="19050">
                <a:solidFill>
                  <a:schemeClr val="lt1"/>
                </a:solidFill>
              </a:ln>
              <a:effectLst/>
            </c:spPr>
            <c:extLst>
              <c:ext xmlns:c16="http://schemas.microsoft.com/office/drawing/2014/chart" uri="{C3380CC4-5D6E-409C-BE32-E72D297353CC}">
                <c16:uniqueId val="{00000015-72D3-4760-B7B6-4E76D3A7092B}"/>
              </c:ext>
            </c:extLst>
          </c:dPt>
          <c:dPt>
            <c:idx val="11"/>
            <c:bubble3D val="0"/>
            <c:spPr>
              <a:solidFill>
                <a:schemeClr val="accent6">
                  <a:lumMod val="60000"/>
                </a:schemeClr>
              </a:solidFill>
              <a:ln w="19050">
                <a:solidFill>
                  <a:schemeClr val="lt1"/>
                </a:solidFill>
              </a:ln>
              <a:effectLst/>
            </c:spPr>
            <c:extLst>
              <c:ext xmlns:c16="http://schemas.microsoft.com/office/drawing/2014/chart" uri="{C3380CC4-5D6E-409C-BE32-E72D297353CC}">
                <c16:uniqueId val="{00000017-72D3-4760-B7B6-4E76D3A7092B}"/>
              </c:ext>
            </c:extLst>
          </c:dPt>
          <c:dPt>
            <c:idx val="12"/>
            <c:bubble3D val="0"/>
            <c:spPr>
              <a:solidFill>
                <a:schemeClr val="accent1">
                  <a:lumMod val="80000"/>
                  <a:lumOff val="20000"/>
                </a:schemeClr>
              </a:solidFill>
              <a:ln w="19050">
                <a:solidFill>
                  <a:schemeClr val="lt1"/>
                </a:solidFill>
              </a:ln>
              <a:effectLst/>
            </c:spPr>
            <c:extLst>
              <c:ext xmlns:c16="http://schemas.microsoft.com/office/drawing/2014/chart" uri="{C3380CC4-5D6E-409C-BE32-E72D297353CC}">
                <c16:uniqueId val="{00000019-72D3-4760-B7B6-4E76D3A7092B}"/>
              </c:ext>
            </c:extLst>
          </c:dPt>
          <c:dPt>
            <c:idx val="13"/>
            <c:bubble3D val="0"/>
            <c:spPr>
              <a:solidFill>
                <a:schemeClr val="accent2">
                  <a:lumMod val="80000"/>
                  <a:lumOff val="20000"/>
                </a:schemeClr>
              </a:solidFill>
              <a:ln w="19050">
                <a:solidFill>
                  <a:schemeClr val="lt1"/>
                </a:solidFill>
              </a:ln>
              <a:effectLst/>
            </c:spPr>
            <c:extLst>
              <c:ext xmlns:c16="http://schemas.microsoft.com/office/drawing/2014/chart" uri="{C3380CC4-5D6E-409C-BE32-E72D297353CC}">
                <c16:uniqueId val="{0000001B-72D3-4760-B7B6-4E76D3A7092B}"/>
              </c:ext>
            </c:extLst>
          </c:dPt>
          <c:dPt>
            <c:idx val="14"/>
            <c:bubble3D val="0"/>
            <c:spPr>
              <a:solidFill>
                <a:schemeClr val="accent3">
                  <a:lumMod val="80000"/>
                  <a:lumOff val="20000"/>
                </a:schemeClr>
              </a:solidFill>
              <a:ln w="19050">
                <a:solidFill>
                  <a:schemeClr val="lt1"/>
                </a:solidFill>
              </a:ln>
              <a:effectLst/>
            </c:spPr>
            <c:extLst>
              <c:ext xmlns:c16="http://schemas.microsoft.com/office/drawing/2014/chart" uri="{C3380CC4-5D6E-409C-BE32-E72D297353CC}">
                <c16:uniqueId val="{0000001D-72D3-4760-B7B6-4E76D3A7092B}"/>
              </c:ext>
            </c:extLst>
          </c:dPt>
          <c:dPt>
            <c:idx val="15"/>
            <c:bubble3D val="0"/>
            <c:spPr>
              <a:solidFill>
                <a:schemeClr val="accent4">
                  <a:lumMod val="80000"/>
                  <a:lumOff val="20000"/>
                </a:schemeClr>
              </a:solidFill>
              <a:ln w="19050">
                <a:solidFill>
                  <a:schemeClr val="lt1"/>
                </a:solidFill>
              </a:ln>
              <a:effectLst/>
            </c:spPr>
            <c:extLst>
              <c:ext xmlns:c16="http://schemas.microsoft.com/office/drawing/2014/chart" uri="{C3380CC4-5D6E-409C-BE32-E72D297353CC}">
                <c16:uniqueId val="{0000001F-012C-429F-AACC-73A36845DB60}"/>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part 1'!$C$65:$S$65</c:f>
              <c:strCache>
                <c:ptCount val="16"/>
                <c:pt idx="0">
                  <c:v>Game Theory</c:v>
                </c:pt>
                <c:pt idx="1">
                  <c:v>Multi-agent System</c:v>
                </c:pt>
                <c:pt idx="2">
                  <c:v>Resource-based View</c:v>
                </c:pt>
                <c:pt idx="3">
                  <c:v>Innovation Diffusion</c:v>
                </c:pt>
                <c:pt idx="4">
                  <c:v>Technology Acceptance Model</c:v>
                </c:pt>
                <c:pt idx="5">
                  <c:v>Grounded Theory</c:v>
                </c:pt>
                <c:pt idx="6">
                  <c:v>TOE framework</c:v>
                </c:pt>
                <c:pt idx="7">
                  <c:v>UTAUT</c:v>
                </c:pt>
                <c:pt idx="8">
                  <c:v>Institutional theory</c:v>
                </c:pt>
                <c:pt idx="9">
                  <c:v>Dynamic Capability</c:v>
                </c:pt>
                <c:pt idx="10">
                  <c:v>System Theory</c:v>
                </c:pt>
                <c:pt idx="11">
                  <c:v>Stakeholder Theory</c:v>
                </c:pt>
                <c:pt idx="12">
                  <c:v>Resource Dependence Theory</c:v>
                </c:pt>
                <c:pt idx="13">
                  <c:v>Socio-Technical Theory</c:v>
                </c:pt>
                <c:pt idx="14">
                  <c:v>Practice-based View</c:v>
                </c:pt>
                <c:pt idx="15">
                  <c:v>Sociomaterialism Theory</c:v>
                </c:pt>
              </c:strCache>
            </c:strRef>
          </c:cat>
          <c:val>
            <c:numRef>
              <c:f>'Analysis part 1'!$C$67:$R$67</c:f>
              <c:numCache>
                <c:formatCode>0.00%</c:formatCode>
                <c:ptCount val="16"/>
                <c:pt idx="0">
                  <c:v>4.7619047619047616E-2</c:v>
                </c:pt>
                <c:pt idx="1">
                  <c:v>2.3809523809523808E-2</c:v>
                </c:pt>
                <c:pt idx="2">
                  <c:v>0.14285714285714285</c:v>
                </c:pt>
                <c:pt idx="3">
                  <c:v>9.5238095238095233E-2</c:v>
                </c:pt>
                <c:pt idx="4">
                  <c:v>7.1428571428571425E-2</c:v>
                </c:pt>
                <c:pt idx="5">
                  <c:v>7.1428571428571425E-2</c:v>
                </c:pt>
                <c:pt idx="6">
                  <c:v>0.19047619047619047</c:v>
                </c:pt>
                <c:pt idx="7">
                  <c:v>7.1428571428571425E-2</c:v>
                </c:pt>
                <c:pt idx="8">
                  <c:v>2.3809523809523808E-2</c:v>
                </c:pt>
                <c:pt idx="9">
                  <c:v>7.1428571428571425E-2</c:v>
                </c:pt>
                <c:pt idx="10">
                  <c:v>2.3809523809523808E-2</c:v>
                </c:pt>
                <c:pt idx="11">
                  <c:v>2.3809523809523808E-2</c:v>
                </c:pt>
                <c:pt idx="12">
                  <c:v>4.7619047619047616E-2</c:v>
                </c:pt>
                <c:pt idx="13">
                  <c:v>4.7619047619047616E-2</c:v>
                </c:pt>
                <c:pt idx="14">
                  <c:v>2.3809523809523808E-2</c:v>
                </c:pt>
                <c:pt idx="15">
                  <c:v>2.3809523809523808E-2</c:v>
                </c:pt>
              </c:numCache>
            </c:numRef>
          </c:val>
          <c:extLst>
            <c:ext xmlns:c16="http://schemas.microsoft.com/office/drawing/2014/chart" uri="{C3380CC4-5D6E-409C-BE32-E72D297353CC}">
              <c16:uniqueId val="{00000000-B0AD-4C80-9AA1-552237DE5501}"/>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r"/>
      <c:layout>
        <c:manualLayout>
          <c:xMode val="edge"/>
          <c:yMode val="edge"/>
          <c:x val="0.72184179665111847"/>
          <c:y val="9.3626417672951878E-2"/>
          <c:w val="0.23896447434552204"/>
          <c:h val="0.79155710412003466"/>
        </c:manualLayout>
      </c:layout>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Number</a:t>
            </a:r>
            <a:r>
              <a:rPr lang="it-IT" baseline="0"/>
              <a:t> of relevant papers per each journal</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bar"/>
        <c:grouping val="clustered"/>
        <c:varyColors val="0"/>
        <c:ser>
          <c:idx val="5"/>
          <c:order val="5"/>
          <c:spPr>
            <a:solidFill>
              <a:schemeClr val="accent6"/>
            </a:solidFill>
            <a:ln>
              <a:noFill/>
            </a:ln>
            <a:effectLst/>
          </c:spPr>
          <c:invertIfNegative val="0"/>
          <c:cat>
            <c:strRef>
              <c:f>'Analysis part 1'!$K$96:$K$114</c:f>
              <c:strCache>
                <c:ptCount val="19"/>
                <c:pt idx="0">
                  <c:v>Journal of Enteprise Information Management</c:v>
                </c:pt>
                <c:pt idx="1">
                  <c:v>International Journal of Operations and Production Management</c:v>
                </c:pt>
                <c:pt idx="2">
                  <c:v>Manufacturing &amp; Service Operations Management</c:v>
                </c:pt>
                <c:pt idx="3">
                  <c:v>Kybernetes</c:v>
                </c:pt>
                <c:pt idx="4">
                  <c:v>International Journal of Logistics Management</c:v>
                </c:pt>
                <c:pt idx="5">
                  <c:v>Mathematical Problems in Engineering</c:v>
                </c:pt>
                <c:pt idx="6">
                  <c:v>Industrial Management and Data Systems</c:v>
                </c:pt>
                <c:pt idx="7">
                  <c:v>Applied Sciences</c:v>
                </c:pt>
                <c:pt idx="8">
                  <c:v>Applied Soft Computing</c:v>
                </c:pt>
                <c:pt idx="9">
                  <c:v>Journal of High Technology Management Research</c:v>
                </c:pt>
                <c:pt idx="10">
                  <c:v>Technological Forecasting and Social Change</c:v>
                </c:pt>
                <c:pt idx="11">
                  <c:v>Computers and Industrial Engineering</c:v>
                </c:pt>
                <c:pt idx="12">
                  <c:v>Benchmarking</c:v>
                </c:pt>
                <c:pt idx="13">
                  <c:v>Expert Systems with Applications</c:v>
                </c:pt>
                <c:pt idx="14">
                  <c:v>International Journal of Production Economics</c:v>
                </c:pt>
                <c:pt idx="15">
                  <c:v>Operations and Supply Chain Management: An International Journal</c:v>
                </c:pt>
                <c:pt idx="16">
                  <c:v>International Journal of Information Management</c:v>
                </c:pt>
                <c:pt idx="17">
                  <c:v>Transportation Research Part E</c:v>
                </c:pt>
                <c:pt idx="18">
                  <c:v>Sustainability</c:v>
                </c:pt>
              </c:strCache>
            </c:strRef>
          </c:cat>
          <c:val>
            <c:numRef>
              <c:f>'Analysis part 1'!$Q$96:$Q$114</c:f>
              <c:numCache>
                <c:formatCode>General</c:formatCode>
                <c:ptCount val="19"/>
                <c:pt idx="0">
                  <c:v>2</c:v>
                </c:pt>
                <c:pt idx="1">
                  <c:v>2</c:v>
                </c:pt>
                <c:pt idx="2">
                  <c:v>2</c:v>
                </c:pt>
                <c:pt idx="3">
                  <c:v>2</c:v>
                </c:pt>
                <c:pt idx="4">
                  <c:v>2</c:v>
                </c:pt>
                <c:pt idx="5">
                  <c:v>2</c:v>
                </c:pt>
                <c:pt idx="6">
                  <c:v>2</c:v>
                </c:pt>
                <c:pt idx="7">
                  <c:v>2</c:v>
                </c:pt>
                <c:pt idx="8">
                  <c:v>2</c:v>
                </c:pt>
                <c:pt idx="9">
                  <c:v>2</c:v>
                </c:pt>
                <c:pt idx="10">
                  <c:v>3</c:v>
                </c:pt>
                <c:pt idx="11">
                  <c:v>3</c:v>
                </c:pt>
                <c:pt idx="12">
                  <c:v>3</c:v>
                </c:pt>
                <c:pt idx="13">
                  <c:v>3</c:v>
                </c:pt>
                <c:pt idx="14">
                  <c:v>3</c:v>
                </c:pt>
                <c:pt idx="15">
                  <c:v>3</c:v>
                </c:pt>
                <c:pt idx="16">
                  <c:v>4</c:v>
                </c:pt>
                <c:pt idx="17">
                  <c:v>5</c:v>
                </c:pt>
                <c:pt idx="18">
                  <c:v>14</c:v>
                </c:pt>
              </c:numCache>
            </c:numRef>
          </c:val>
          <c:extLst>
            <c:ext xmlns:c16="http://schemas.microsoft.com/office/drawing/2014/chart" uri="{C3380CC4-5D6E-409C-BE32-E72D297353CC}">
              <c16:uniqueId val="{00000005-D277-4A46-A675-58872B9F87D5}"/>
            </c:ext>
          </c:extLst>
        </c:ser>
        <c:dLbls>
          <c:showLegendKey val="0"/>
          <c:showVal val="0"/>
          <c:showCatName val="0"/>
          <c:showSerName val="0"/>
          <c:showPercent val="0"/>
          <c:showBubbleSize val="0"/>
        </c:dLbls>
        <c:gapWidth val="182"/>
        <c:axId val="994399856"/>
        <c:axId val="994400272"/>
        <c:extLst>
          <c:ext xmlns:c15="http://schemas.microsoft.com/office/drawing/2012/chart" uri="{02D57815-91ED-43cb-92C2-25804820EDAC}">
            <c15:filteredBarSeries>
              <c15:ser>
                <c:idx val="0"/>
                <c:order val="0"/>
                <c:spPr>
                  <a:solidFill>
                    <a:schemeClr val="accent1"/>
                  </a:solidFill>
                  <a:ln>
                    <a:noFill/>
                  </a:ln>
                  <a:effectLst/>
                </c:spPr>
                <c:invertIfNegative val="0"/>
                <c:cat>
                  <c:strRef>
                    <c:extLst>
                      <c:ext uri="{02D57815-91ED-43cb-92C2-25804820EDAC}">
                        <c15:formulaRef>
                          <c15:sqref>'Analysis part 1'!$K$96:$K$114</c15:sqref>
                        </c15:formulaRef>
                      </c:ext>
                    </c:extLst>
                    <c:strCache>
                      <c:ptCount val="19"/>
                      <c:pt idx="0">
                        <c:v>Journal of Enteprise Information Management</c:v>
                      </c:pt>
                      <c:pt idx="1">
                        <c:v>International Journal of Operations and Production Management</c:v>
                      </c:pt>
                      <c:pt idx="2">
                        <c:v>Manufacturing &amp; Service Operations Management</c:v>
                      </c:pt>
                      <c:pt idx="3">
                        <c:v>Kybernetes</c:v>
                      </c:pt>
                      <c:pt idx="4">
                        <c:v>International Journal of Logistics Management</c:v>
                      </c:pt>
                      <c:pt idx="5">
                        <c:v>Mathematical Problems in Engineering</c:v>
                      </c:pt>
                      <c:pt idx="6">
                        <c:v>Industrial Management and Data Systems</c:v>
                      </c:pt>
                      <c:pt idx="7">
                        <c:v>Applied Sciences</c:v>
                      </c:pt>
                      <c:pt idx="8">
                        <c:v>Applied Soft Computing</c:v>
                      </c:pt>
                      <c:pt idx="9">
                        <c:v>Journal of High Technology Management Research</c:v>
                      </c:pt>
                      <c:pt idx="10">
                        <c:v>Technological Forecasting and Social Change</c:v>
                      </c:pt>
                      <c:pt idx="11">
                        <c:v>Computers and Industrial Engineering</c:v>
                      </c:pt>
                      <c:pt idx="12">
                        <c:v>Benchmarking</c:v>
                      </c:pt>
                      <c:pt idx="13">
                        <c:v>Expert Systems with Applications</c:v>
                      </c:pt>
                      <c:pt idx="14">
                        <c:v>International Journal of Production Economics</c:v>
                      </c:pt>
                      <c:pt idx="15">
                        <c:v>Operations and Supply Chain Management: An International Journal</c:v>
                      </c:pt>
                      <c:pt idx="16">
                        <c:v>International Journal of Information Management</c:v>
                      </c:pt>
                      <c:pt idx="17">
                        <c:v>Transportation Research Part E</c:v>
                      </c:pt>
                      <c:pt idx="18">
                        <c:v>Sustainability</c:v>
                      </c:pt>
                    </c:strCache>
                  </c:strRef>
                </c:cat>
                <c:val>
                  <c:numRef>
                    <c:extLst>
                      <c:ext uri="{02D57815-91ED-43cb-92C2-25804820EDAC}">
                        <c15:formulaRef>
                          <c15:sqref>'Analysis part 1'!$L$96:$L$114</c15:sqref>
                        </c15:formulaRef>
                      </c:ext>
                    </c:extLst>
                    <c:numCache>
                      <c:formatCode>General</c:formatCode>
                      <c:ptCount val="19"/>
                    </c:numCache>
                  </c:numRef>
                </c:val>
                <c:extLst>
                  <c:ext xmlns:c16="http://schemas.microsoft.com/office/drawing/2014/chart" uri="{C3380CC4-5D6E-409C-BE32-E72D297353CC}">
                    <c16:uniqueId val="{00000000-D277-4A46-A675-58872B9F87D5}"/>
                  </c:ext>
                </c:extLst>
              </c15:ser>
            </c15:filteredBarSeries>
            <c15:filteredBarSeries>
              <c15:ser>
                <c:idx val="1"/>
                <c:order val="1"/>
                <c:spPr>
                  <a:solidFill>
                    <a:schemeClr val="accent2"/>
                  </a:solidFill>
                  <a:ln>
                    <a:noFill/>
                  </a:ln>
                  <a:effectLst/>
                </c:spPr>
                <c:invertIfNegative val="0"/>
                <c:cat>
                  <c:strRef>
                    <c:extLst xmlns:c15="http://schemas.microsoft.com/office/drawing/2012/chart">
                      <c:ext xmlns:c15="http://schemas.microsoft.com/office/drawing/2012/chart" uri="{02D57815-91ED-43cb-92C2-25804820EDAC}">
                        <c15:formulaRef>
                          <c15:sqref>'Analysis part 1'!$K$96:$K$114</c15:sqref>
                        </c15:formulaRef>
                      </c:ext>
                    </c:extLst>
                    <c:strCache>
                      <c:ptCount val="19"/>
                      <c:pt idx="0">
                        <c:v>Journal of Enteprise Information Management</c:v>
                      </c:pt>
                      <c:pt idx="1">
                        <c:v>International Journal of Operations and Production Management</c:v>
                      </c:pt>
                      <c:pt idx="2">
                        <c:v>Manufacturing &amp; Service Operations Management</c:v>
                      </c:pt>
                      <c:pt idx="3">
                        <c:v>Kybernetes</c:v>
                      </c:pt>
                      <c:pt idx="4">
                        <c:v>International Journal of Logistics Management</c:v>
                      </c:pt>
                      <c:pt idx="5">
                        <c:v>Mathematical Problems in Engineering</c:v>
                      </c:pt>
                      <c:pt idx="6">
                        <c:v>Industrial Management and Data Systems</c:v>
                      </c:pt>
                      <c:pt idx="7">
                        <c:v>Applied Sciences</c:v>
                      </c:pt>
                      <c:pt idx="8">
                        <c:v>Applied Soft Computing</c:v>
                      </c:pt>
                      <c:pt idx="9">
                        <c:v>Journal of High Technology Management Research</c:v>
                      </c:pt>
                      <c:pt idx="10">
                        <c:v>Technological Forecasting and Social Change</c:v>
                      </c:pt>
                      <c:pt idx="11">
                        <c:v>Computers and Industrial Engineering</c:v>
                      </c:pt>
                      <c:pt idx="12">
                        <c:v>Benchmarking</c:v>
                      </c:pt>
                      <c:pt idx="13">
                        <c:v>Expert Systems with Applications</c:v>
                      </c:pt>
                      <c:pt idx="14">
                        <c:v>International Journal of Production Economics</c:v>
                      </c:pt>
                      <c:pt idx="15">
                        <c:v>Operations and Supply Chain Management: An International Journal</c:v>
                      </c:pt>
                      <c:pt idx="16">
                        <c:v>International Journal of Information Management</c:v>
                      </c:pt>
                      <c:pt idx="17">
                        <c:v>Transportation Research Part E</c:v>
                      </c:pt>
                      <c:pt idx="18">
                        <c:v>Sustainability</c:v>
                      </c:pt>
                    </c:strCache>
                  </c:strRef>
                </c:cat>
                <c:val>
                  <c:numRef>
                    <c:extLst xmlns:c15="http://schemas.microsoft.com/office/drawing/2012/chart">
                      <c:ext xmlns:c15="http://schemas.microsoft.com/office/drawing/2012/chart" uri="{02D57815-91ED-43cb-92C2-25804820EDAC}">
                        <c15:formulaRef>
                          <c15:sqref>'Analysis part 1'!$M$96:$M$114</c15:sqref>
                        </c15:formulaRef>
                      </c:ext>
                    </c:extLst>
                    <c:numCache>
                      <c:formatCode>General</c:formatCode>
                      <c:ptCount val="19"/>
                    </c:numCache>
                  </c:numRef>
                </c:val>
                <c:extLst xmlns:c15="http://schemas.microsoft.com/office/drawing/2012/chart">
                  <c:ext xmlns:c16="http://schemas.microsoft.com/office/drawing/2014/chart" uri="{C3380CC4-5D6E-409C-BE32-E72D297353CC}">
                    <c16:uniqueId val="{00000001-D277-4A46-A675-58872B9F87D5}"/>
                  </c:ext>
                </c:extLst>
              </c15:ser>
            </c15:filteredBarSeries>
            <c15:filteredBarSeries>
              <c15:ser>
                <c:idx val="2"/>
                <c:order val="2"/>
                <c:spPr>
                  <a:solidFill>
                    <a:schemeClr val="accent3"/>
                  </a:solidFill>
                  <a:ln>
                    <a:noFill/>
                  </a:ln>
                  <a:effectLst/>
                </c:spPr>
                <c:invertIfNegative val="0"/>
                <c:cat>
                  <c:strRef>
                    <c:extLst xmlns:c15="http://schemas.microsoft.com/office/drawing/2012/chart">
                      <c:ext xmlns:c15="http://schemas.microsoft.com/office/drawing/2012/chart" uri="{02D57815-91ED-43cb-92C2-25804820EDAC}">
                        <c15:formulaRef>
                          <c15:sqref>'Analysis part 1'!$K$96:$K$114</c15:sqref>
                        </c15:formulaRef>
                      </c:ext>
                    </c:extLst>
                    <c:strCache>
                      <c:ptCount val="19"/>
                      <c:pt idx="0">
                        <c:v>Journal of Enteprise Information Management</c:v>
                      </c:pt>
                      <c:pt idx="1">
                        <c:v>International Journal of Operations and Production Management</c:v>
                      </c:pt>
                      <c:pt idx="2">
                        <c:v>Manufacturing &amp; Service Operations Management</c:v>
                      </c:pt>
                      <c:pt idx="3">
                        <c:v>Kybernetes</c:v>
                      </c:pt>
                      <c:pt idx="4">
                        <c:v>International Journal of Logistics Management</c:v>
                      </c:pt>
                      <c:pt idx="5">
                        <c:v>Mathematical Problems in Engineering</c:v>
                      </c:pt>
                      <c:pt idx="6">
                        <c:v>Industrial Management and Data Systems</c:v>
                      </c:pt>
                      <c:pt idx="7">
                        <c:v>Applied Sciences</c:v>
                      </c:pt>
                      <c:pt idx="8">
                        <c:v>Applied Soft Computing</c:v>
                      </c:pt>
                      <c:pt idx="9">
                        <c:v>Journal of High Technology Management Research</c:v>
                      </c:pt>
                      <c:pt idx="10">
                        <c:v>Technological Forecasting and Social Change</c:v>
                      </c:pt>
                      <c:pt idx="11">
                        <c:v>Computers and Industrial Engineering</c:v>
                      </c:pt>
                      <c:pt idx="12">
                        <c:v>Benchmarking</c:v>
                      </c:pt>
                      <c:pt idx="13">
                        <c:v>Expert Systems with Applications</c:v>
                      </c:pt>
                      <c:pt idx="14">
                        <c:v>International Journal of Production Economics</c:v>
                      </c:pt>
                      <c:pt idx="15">
                        <c:v>Operations and Supply Chain Management: An International Journal</c:v>
                      </c:pt>
                      <c:pt idx="16">
                        <c:v>International Journal of Information Management</c:v>
                      </c:pt>
                      <c:pt idx="17">
                        <c:v>Transportation Research Part E</c:v>
                      </c:pt>
                      <c:pt idx="18">
                        <c:v>Sustainability</c:v>
                      </c:pt>
                    </c:strCache>
                  </c:strRef>
                </c:cat>
                <c:val>
                  <c:numRef>
                    <c:extLst xmlns:c15="http://schemas.microsoft.com/office/drawing/2012/chart">
                      <c:ext xmlns:c15="http://schemas.microsoft.com/office/drawing/2012/chart" uri="{02D57815-91ED-43cb-92C2-25804820EDAC}">
                        <c15:formulaRef>
                          <c15:sqref>'Analysis part 1'!$N$96:$N$114</c15:sqref>
                        </c15:formulaRef>
                      </c:ext>
                    </c:extLst>
                    <c:numCache>
                      <c:formatCode>General</c:formatCode>
                      <c:ptCount val="19"/>
                    </c:numCache>
                  </c:numRef>
                </c:val>
                <c:extLst xmlns:c15="http://schemas.microsoft.com/office/drawing/2012/chart">
                  <c:ext xmlns:c16="http://schemas.microsoft.com/office/drawing/2014/chart" uri="{C3380CC4-5D6E-409C-BE32-E72D297353CC}">
                    <c16:uniqueId val="{00000002-D277-4A46-A675-58872B9F87D5}"/>
                  </c:ext>
                </c:extLst>
              </c15:ser>
            </c15:filteredBarSeries>
            <c15:filteredBarSeries>
              <c15:ser>
                <c:idx val="3"/>
                <c:order val="3"/>
                <c:spPr>
                  <a:solidFill>
                    <a:schemeClr val="accent4"/>
                  </a:solidFill>
                  <a:ln>
                    <a:noFill/>
                  </a:ln>
                  <a:effectLst/>
                </c:spPr>
                <c:invertIfNegative val="0"/>
                <c:cat>
                  <c:strRef>
                    <c:extLst xmlns:c15="http://schemas.microsoft.com/office/drawing/2012/chart">
                      <c:ext xmlns:c15="http://schemas.microsoft.com/office/drawing/2012/chart" uri="{02D57815-91ED-43cb-92C2-25804820EDAC}">
                        <c15:formulaRef>
                          <c15:sqref>'Analysis part 1'!$K$96:$K$114</c15:sqref>
                        </c15:formulaRef>
                      </c:ext>
                    </c:extLst>
                    <c:strCache>
                      <c:ptCount val="19"/>
                      <c:pt idx="0">
                        <c:v>Journal of Enteprise Information Management</c:v>
                      </c:pt>
                      <c:pt idx="1">
                        <c:v>International Journal of Operations and Production Management</c:v>
                      </c:pt>
                      <c:pt idx="2">
                        <c:v>Manufacturing &amp; Service Operations Management</c:v>
                      </c:pt>
                      <c:pt idx="3">
                        <c:v>Kybernetes</c:v>
                      </c:pt>
                      <c:pt idx="4">
                        <c:v>International Journal of Logistics Management</c:v>
                      </c:pt>
                      <c:pt idx="5">
                        <c:v>Mathematical Problems in Engineering</c:v>
                      </c:pt>
                      <c:pt idx="6">
                        <c:v>Industrial Management and Data Systems</c:v>
                      </c:pt>
                      <c:pt idx="7">
                        <c:v>Applied Sciences</c:v>
                      </c:pt>
                      <c:pt idx="8">
                        <c:v>Applied Soft Computing</c:v>
                      </c:pt>
                      <c:pt idx="9">
                        <c:v>Journal of High Technology Management Research</c:v>
                      </c:pt>
                      <c:pt idx="10">
                        <c:v>Technological Forecasting and Social Change</c:v>
                      </c:pt>
                      <c:pt idx="11">
                        <c:v>Computers and Industrial Engineering</c:v>
                      </c:pt>
                      <c:pt idx="12">
                        <c:v>Benchmarking</c:v>
                      </c:pt>
                      <c:pt idx="13">
                        <c:v>Expert Systems with Applications</c:v>
                      </c:pt>
                      <c:pt idx="14">
                        <c:v>International Journal of Production Economics</c:v>
                      </c:pt>
                      <c:pt idx="15">
                        <c:v>Operations and Supply Chain Management: An International Journal</c:v>
                      </c:pt>
                      <c:pt idx="16">
                        <c:v>International Journal of Information Management</c:v>
                      </c:pt>
                      <c:pt idx="17">
                        <c:v>Transportation Research Part E</c:v>
                      </c:pt>
                      <c:pt idx="18">
                        <c:v>Sustainability</c:v>
                      </c:pt>
                    </c:strCache>
                  </c:strRef>
                </c:cat>
                <c:val>
                  <c:numRef>
                    <c:extLst xmlns:c15="http://schemas.microsoft.com/office/drawing/2012/chart">
                      <c:ext xmlns:c15="http://schemas.microsoft.com/office/drawing/2012/chart" uri="{02D57815-91ED-43cb-92C2-25804820EDAC}">
                        <c15:formulaRef>
                          <c15:sqref>'Analysis part 1'!$O$96:$O$114</c15:sqref>
                        </c15:formulaRef>
                      </c:ext>
                    </c:extLst>
                    <c:numCache>
                      <c:formatCode>General</c:formatCode>
                      <c:ptCount val="19"/>
                    </c:numCache>
                  </c:numRef>
                </c:val>
                <c:extLst xmlns:c15="http://schemas.microsoft.com/office/drawing/2012/chart">
                  <c:ext xmlns:c16="http://schemas.microsoft.com/office/drawing/2014/chart" uri="{C3380CC4-5D6E-409C-BE32-E72D297353CC}">
                    <c16:uniqueId val="{00000003-D277-4A46-A675-58872B9F87D5}"/>
                  </c:ext>
                </c:extLst>
              </c15:ser>
            </c15:filteredBarSeries>
            <c15:filteredBarSeries>
              <c15:ser>
                <c:idx val="4"/>
                <c:order val="4"/>
                <c:spPr>
                  <a:solidFill>
                    <a:schemeClr val="accent5"/>
                  </a:solidFill>
                  <a:ln>
                    <a:noFill/>
                  </a:ln>
                  <a:effectLst/>
                </c:spPr>
                <c:invertIfNegative val="0"/>
                <c:cat>
                  <c:strRef>
                    <c:extLst xmlns:c15="http://schemas.microsoft.com/office/drawing/2012/chart">
                      <c:ext xmlns:c15="http://schemas.microsoft.com/office/drawing/2012/chart" uri="{02D57815-91ED-43cb-92C2-25804820EDAC}">
                        <c15:formulaRef>
                          <c15:sqref>'Analysis part 1'!$K$96:$K$114</c15:sqref>
                        </c15:formulaRef>
                      </c:ext>
                    </c:extLst>
                    <c:strCache>
                      <c:ptCount val="19"/>
                      <c:pt idx="0">
                        <c:v>Journal of Enteprise Information Management</c:v>
                      </c:pt>
                      <c:pt idx="1">
                        <c:v>International Journal of Operations and Production Management</c:v>
                      </c:pt>
                      <c:pt idx="2">
                        <c:v>Manufacturing &amp; Service Operations Management</c:v>
                      </c:pt>
                      <c:pt idx="3">
                        <c:v>Kybernetes</c:v>
                      </c:pt>
                      <c:pt idx="4">
                        <c:v>International Journal of Logistics Management</c:v>
                      </c:pt>
                      <c:pt idx="5">
                        <c:v>Mathematical Problems in Engineering</c:v>
                      </c:pt>
                      <c:pt idx="6">
                        <c:v>Industrial Management and Data Systems</c:v>
                      </c:pt>
                      <c:pt idx="7">
                        <c:v>Applied Sciences</c:v>
                      </c:pt>
                      <c:pt idx="8">
                        <c:v>Applied Soft Computing</c:v>
                      </c:pt>
                      <c:pt idx="9">
                        <c:v>Journal of High Technology Management Research</c:v>
                      </c:pt>
                      <c:pt idx="10">
                        <c:v>Technological Forecasting and Social Change</c:v>
                      </c:pt>
                      <c:pt idx="11">
                        <c:v>Computers and Industrial Engineering</c:v>
                      </c:pt>
                      <c:pt idx="12">
                        <c:v>Benchmarking</c:v>
                      </c:pt>
                      <c:pt idx="13">
                        <c:v>Expert Systems with Applications</c:v>
                      </c:pt>
                      <c:pt idx="14">
                        <c:v>International Journal of Production Economics</c:v>
                      </c:pt>
                      <c:pt idx="15">
                        <c:v>Operations and Supply Chain Management: An International Journal</c:v>
                      </c:pt>
                      <c:pt idx="16">
                        <c:v>International Journal of Information Management</c:v>
                      </c:pt>
                      <c:pt idx="17">
                        <c:v>Transportation Research Part E</c:v>
                      </c:pt>
                      <c:pt idx="18">
                        <c:v>Sustainability</c:v>
                      </c:pt>
                    </c:strCache>
                  </c:strRef>
                </c:cat>
                <c:val>
                  <c:numRef>
                    <c:extLst xmlns:c15="http://schemas.microsoft.com/office/drawing/2012/chart">
                      <c:ext xmlns:c15="http://schemas.microsoft.com/office/drawing/2012/chart" uri="{02D57815-91ED-43cb-92C2-25804820EDAC}">
                        <c15:formulaRef>
                          <c15:sqref>'Analysis part 1'!$P$96:$P$114</c15:sqref>
                        </c15:formulaRef>
                      </c:ext>
                    </c:extLst>
                    <c:numCache>
                      <c:formatCode>General</c:formatCode>
                      <c:ptCount val="19"/>
                    </c:numCache>
                  </c:numRef>
                </c:val>
                <c:extLst xmlns:c15="http://schemas.microsoft.com/office/drawing/2012/chart">
                  <c:ext xmlns:c16="http://schemas.microsoft.com/office/drawing/2014/chart" uri="{C3380CC4-5D6E-409C-BE32-E72D297353CC}">
                    <c16:uniqueId val="{00000004-D277-4A46-A675-58872B9F87D5}"/>
                  </c:ext>
                </c:extLst>
              </c15:ser>
            </c15:filteredBarSeries>
          </c:ext>
        </c:extLst>
      </c:barChart>
      <c:catAx>
        <c:axId val="99439985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94400272"/>
        <c:crosses val="autoZero"/>
        <c:auto val="1"/>
        <c:lblAlgn val="ctr"/>
        <c:lblOffset val="100"/>
        <c:noMultiLvlLbl val="0"/>
      </c:catAx>
      <c:valAx>
        <c:axId val="99440027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94399856"/>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a:t>
            </a:r>
            <a:r>
              <a:rPr lang="it-IT" baseline="0"/>
              <a:t> Computing - Numbers of paper found</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0.32756167979002626"/>
          <c:y val="0.22004447360746573"/>
          <c:w val="0.38932130358705169"/>
          <c:h val="0.64886883931175277"/>
        </c:manualLayout>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4-07EA-4DF0-9D49-0F2558040327}"/>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07EA-4DF0-9D49-0F2558040327}"/>
              </c:ext>
            </c:extLst>
          </c:dPt>
          <c:dLbls>
            <c:dLbl>
              <c:idx val="0"/>
              <c:layout>
                <c:manualLayout>
                  <c:x val="-0.15277777777777779"/>
                  <c:y val="8.4098862642169731E-2"/>
                </c:manualLayout>
              </c:layout>
              <c:tx>
                <c:rich>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r>
                      <a:rPr lang="en-US" sz="1400"/>
                      <a:t>5</a:t>
                    </a:r>
                  </a:p>
                </c:rich>
              </c:tx>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bestFit"/>
              <c:showLegendKey val="0"/>
              <c:showVal val="1"/>
              <c:showCatName val="0"/>
              <c:showSerName val="0"/>
              <c:showPercent val="0"/>
              <c:showBubbleSize val="0"/>
              <c:extLst>
                <c:ext xmlns:c15="http://schemas.microsoft.com/office/drawing/2012/chart" uri="{CE6537A1-D6FC-4f65-9D91-7224C49458BB}">
                  <c15:layout>
                    <c:manualLayout>
                      <c:w val="0.10694444444444444"/>
                      <c:h val="0.13078703703703703"/>
                    </c:manualLayout>
                  </c15:layout>
                  <c15:showDataLabelsRange val="0"/>
                </c:ext>
                <c:ext xmlns:c16="http://schemas.microsoft.com/office/drawing/2014/chart" uri="{C3380CC4-5D6E-409C-BE32-E72D297353CC}">
                  <c16:uniqueId val="{00000004-07EA-4DF0-9D49-0F2558040327}"/>
                </c:ext>
              </c:extLst>
            </c:dLbl>
            <c:dLbl>
              <c:idx val="1"/>
              <c:layout>
                <c:manualLayout>
                  <c:x val="0.15555555555555556"/>
                  <c:y val="-9.7370224555263923E-2"/>
                </c:manualLayout>
              </c:layout>
              <c:tx>
                <c:rich>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r>
                      <a:rPr lang="en-US" sz="1400"/>
                      <a:t>7</a:t>
                    </a:r>
                  </a:p>
                </c:rich>
              </c:tx>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bestFit"/>
              <c:showLegendKey val="0"/>
              <c:showVal val="1"/>
              <c:showCatName val="0"/>
              <c:showSerName val="0"/>
              <c:showPercent val="0"/>
              <c:showBubbleSize val="0"/>
              <c:extLst>
                <c:ext xmlns:c15="http://schemas.microsoft.com/office/drawing/2012/chart" uri="{CE6537A1-D6FC-4f65-9D91-7224C49458BB}">
                  <c15:layout>
                    <c:manualLayout>
                      <c:w val="9.0277777777777776E-2"/>
                      <c:h val="0.14467592592592593"/>
                    </c:manualLayout>
                  </c15:layout>
                  <c15:showDataLabelsRange val="0"/>
                </c:ext>
                <c:ext xmlns:c16="http://schemas.microsoft.com/office/drawing/2014/chart" uri="{C3380CC4-5D6E-409C-BE32-E72D297353CC}">
                  <c16:uniqueId val="{00000003-07EA-4DF0-9D49-0F2558040327}"/>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part 1'!$F$3:$G$3</c:f>
              <c:strCache>
                <c:ptCount val="2"/>
                <c:pt idx="0">
                  <c:v>backward</c:v>
                </c:pt>
                <c:pt idx="1">
                  <c:v>forward</c:v>
                </c:pt>
              </c:strCache>
            </c:strRef>
          </c:cat>
          <c:val>
            <c:numRef>
              <c:f>'Analysis part 1'!$F$4:$G$4</c:f>
              <c:numCache>
                <c:formatCode>General</c:formatCode>
                <c:ptCount val="2"/>
                <c:pt idx="0">
                  <c:v>5</c:v>
                </c:pt>
                <c:pt idx="1">
                  <c:v>7</c:v>
                </c:pt>
              </c:numCache>
            </c:numRef>
          </c:val>
          <c:extLst>
            <c:ext xmlns:c16="http://schemas.microsoft.com/office/drawing/2014/chart" uri="{C3380CC4-5D6E-409C-BE32-E72D297353CC}">
              <c16:uniqueId val="{00000000-07EA-4DF0-9D49-0F2558040327}"/>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Blockchain</a:t>
            </a:r>
            <a:r>
              <a:rPr lang="it-IT" baseline="0"/>
              <a:t> - Numbers of paper found</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manualLayout>
          <c:layoutTarget val="inner"/>
          <c:xMode val="edge"/>
          <c:yMode val="edge"/>
          <c:x val="0.32756167979002626"/>
          <c:y val="0.22004447360746573"/>
          <c:w val="0.38654352580927387"/>
          <c:h val="0.64423920968212312"/>
        </c:manualLayout>
      </c:layout>
      <c:pieChart>
        <c:varyColors val="1"/>
        <c:ser>
          <c:idx val="0"/>
          <c:order val="0"/>
          <c:tx>
            <c:strRef>
              <c:f>'Analysis part 1'!$F$3:$G$3</c:f>
              <c:strCache>
                <c:ptCount val="2"/>
                <c:pt idx="0">
                  <c:v>backward</c:v>
                </c:pt>
                <c:pt idx="1">
                  <c:v>forward</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3-0AED-454D-AF93-71B239CB42D8}"/>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2-0AED-454D-AF93-71B239CB42D8}"/>
              </c:ext>
            </c:extLst>
          </c:dPt>
          <c:dLbls>
            <c:dLbl>
              <c:idx val="0"/>
              <c:layout>
                <c:manualLayout>
                  <c:x val="-5.149398512685914E-2"/>
                  <c:y val="0.16002533537474484"/>
                </c:manualLayout>
              </c:layout>
              <c:tx>
                <c:rich>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r>
                      <a:rPr lang="en-US" sz="1200"/>
                      <a:t>7</a:t>
                    </a:r>
                  </a:p>
                </c:rich>
              </c:tx>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extLst>
                <c:ext xmlns:c15="http://schemas.microsoft.com/office/drawing/2012/chart" uri="{CE6537A1-D6FC-4f65-9D91-7224C49458BB}">
                  <c15:layout>
                    <c:manualLayout>
                      <c:w val="4.7444444444444435E-2"/>
                      <c:h val="0.11874999999999998"/>
                    </c:manualLayout>
                  </c15:layout>
                  <c15:showDataLabelsRange val="0"/>
                </c:ext>
                <c:ext xmlns:c16="http://schemas.microsoft.com/office/drawing/2014/chart" uri="{C3380CC4-5D6E-409C-BE32-E72D297353CC}">
                  <c16:uniqueId val="{00000003-0AED-454D-AF93-71B239CB42D8}"/>
                </c:ext>
              </c:extLst>
            </c:dLbl>
            <c:dLbl>
              <c:idx val="1"/>
              <c:layout>
                <c:manualLayout>
                  <c:x val="0.14444444444444443"/>
                  <c:y val="-0.25060221638961794"/>
                </c:manualLayout>
              </c:layout>
              <c:tx>
                <c:rich>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r>
                      <a:rPr lang="en-US" sz="1400"/>
                      <a:t>53</a:t>
                    </a:r>
                  </a:p>
                </c:rich>
              </c:tx>
              <c:spPr>
                <a:noFill/>
                <a:ln>
                  <a:noFill/>
                </a:ln>
                <a:effectLst/>
              </c:spPr>
              <c:txPr>
                <a:bodyPr rot="0" spcFirstLastPara="1" vertOverflow="ellipsis" vert="horz" wrap="square" lIns="38100" tIns="19050" rIns="38100" bIns="19050" anchor="ctr" anchorCtr="1">
                  <a:no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extLst>
                <c:ext xmlns:c15="http://schemas.microsoft.com/office/drawing/2012/chart" uri="{CE6537A1-D6FC-4f65-9D91-7224C49458BB}">
                  <c15:layout>
                    <c:manualLayout>
                      <c:w val="0.17222222222222222"/>
                      <c:h val="0.2048611111111111"/>
                    </c:manualLayout>
                  </c15:layout>
                  <c15:showDataLabelsRange val="0"/>
                </c:ext>
                <c:ext xmlns:c16="http://schemas.microsoft.com/office/drawing/2014/chart" uri="{C3380CC4-5D6E-409C-BE32-E72D297353CC}">
                  <c16:uniqueId val="{00000002-0AED-454D-AF93-71B239CB42D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part 1'!$F$3:$G$3</c:f>
              <c:strCache>
                <c:ptCount val="2"/>
                <c:pt idx="0">
                  <c:v>backward</c:v>
                </c:pt>
                <c:pt idx="1">
                  <c:v>forward</c:v>
                </c:pt>
              </c:strCache>
            </c:strRef>
          </c:cat>
          <c:val>
            <c:numRef>
              <c:f>'Analysis part 1'!$F$5:$G$5</c:f>
              <c:numCache>
                <c:formatCode>General</c:formatCode>
                <c:ptCount val="2"/>
                <c:pt idx="0">
                  <c:v>7</c:v>
                </c:pt>
                <c:pt idx="1">
                  <c:v>53</c:v>
                </c:pt>
              </c:numCache>
            </c:numRef>
          </c:val>
          <c:extLst>
            <c:ext xmlns:c16="http://schemas.microsoft.com/office/drawing/2014/chart" uri="{C3380CC4-5D6E-409C-BE32-E72D297353CC}">
              <c16:uniqueId val="{00000000-0AED-454D-AF93-71B239CB42D8}"/>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1'!$B$12</c:f>
              <c:strCache>
                <c:ptCount val="1"/>
                <c:pt idx="0">
                  <c:v>Cloud Computing</c:v>
                </c:pt>
              </c:strCache>
            </c:strRef>
          </c:tx>
          <c:spPr>
            <a:solidFill>
              <a:schemeClr val="accent1"/>
            </a:solidFill>
            <a:ln>
              <a:noFill/>
            </a:ln>
            <a:effectLst/>
          </c:spPr>
          <c:invertIfNegative val="0"/>
          <c:cat>
            <c:strRef>
              <c:f>'Analysis part 1'!$C$11:$J$11</c:f>
              <c:strCache>
                <c:ptCount val="8"/>
                <c:pt idx="0">
                  <c:v>Transportation</c:v>
                </c:pt>
                <c:pt idx="1">
                  <c:v>Inventory Management</c:v>
                </c:pt>
                <c:pt idx="2">
                  <c:v>Manufacturing</c:v>
                </c:pt>
                <c:pt idx="3">
                  <c:v>Procurement</c:v>
                </c:pt>
                <c:pt idx="4">
                  <c:v>Warehousing</c:v>
                </c:pt>
                <c:pt idx="5">
                  <c:v>Demand forecasting</c:v>
                </c:pt>
                <c:pt idx="6">
                  <c:v>Customer Relationship</c:v>
                </c:pt>
                <c:pt idx="7">
                  <c:v>Overall SC/logisticcs</c:v>
                </c:pt>
              </c:strCache>
            </c:strRef>
          </c:cat>
          <c:val>
            <c:numRef>
              <c:f>'Analysis part 1'!$C$12:$J$12</c:f>
              <c:numCache>
                <c:formatCode>General</c:formatCode>
                <c:ptCount val="8"/>
                <c:pt idx="0">
                  <c:v>0</c:v>
                </c:pt>
                <c:pt idx="1">
                  <c:v>0</c:v>
                </c:pt>
                <c:pt idx="2">
                  <c:v>3</c:v>
                </c:pt>
                <c:pt idx="3">
                  <c:v>0</c:v>
                </c:pt>
                <c:pt idx="4">
                  <c:v>0</c:v>
                </c:pt>
                <c:pt idx="5">
                  <c:v>1</c:v>
                </c:pt>
                <c:pt idx="6">
                  <c:v>2</c:v>
                </c:pt>
                <c:pt idx="7">
                  <c:v>6</c:v>
                </c:pt>
              </c:numCache>
            </c:numRef>
          </c:val>
          <c:extLst>
            <c:ext xmlns:c16="http://schemas.microsoft.com/office/drawing/2014/chart" uri="{C3380CC4-5D6E-409C-BE32-E72D297353CC}">
              <c16:uniqueId val="{00000000-ADF0-4CBB-8B2B-A4DC09A22094}"/>
            </c:ext>
          </c:extLst>
        </c:ser>
        <c:dLbls>
          <c:showLegendKey val="0"/>
          <c:showVal val="0"/>
          <c:showCatName val="0"/>
          <c:showSerName val="0"/>
          <c:showPercent val="0"/>
          <c:showBubbleSize val="0"/>
        </c:dLbls>
        <c:gapWidth val="219"/>
        <c:overlap val="-27"/>
        <c:axId val="1654400672"/>
        <c:axId val="1654401088"/>
      </c:barChart>
      <c:catAx>
        <c:axId val="16544006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654401088"/>
        <c:crosses val="autoZero"/>
        <c:auto val="1"/>
        <c:lblAlgn val="ctr"/>
        <c:lblOffset val="100"/>
        <c:noMultiLvlLbl val="0"/>
      </c:catAx>
      <c:valAx>
        <c:axId val="16544010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6544006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col"/>
        <c:grouping val="clustered"/>
        <c:varyColors val="0"/>
        <c:ser>
          <c:idx val="0"/>
          <c:order val="0"/>
          <c:tx>
            <c:strRef>
              <c:f>'Analysis part 1'!$B$13</c:f>
              <c:strCache>
                <c:ptCount val="1"/>
                <c:pt idx="0">
                  <c:v>Blockchain</c:v>
                </c:pt>
              </c:strCache>
            </c:strRef>
          </c:tx>
          <c:spPr>
            <a:solidFill>
              <a:srgbClr val="FF0000"/>
            </a:solidFill>
            <a:ln>
              <a:noFill/>
            </a:ln>
            <a:effectLst/>
          </c:spPr>
          <c:invertIfNegative val="0"/>
          <c:cat>
            <c:strRef>
              <c:f>'Analysis part 1'!$C$11:$J$11</c:f>
              <c:strCache>
                <c:ptCount val="8"/>
                <c:pt idx="0">
                  <c:v>Transportation</c:v>
                </c:pt>
                <c:pt idx="1">
                  <c:v>Inventory Management</c:v>
                </c:pt>
                <c:pt idx="2">
                  <c:v>Manufacturing</c:v>
                </c:pt>
                <c:pt idx="3">
                  <c:v>Procurement</c:v>
                </c:pt>
                <c:pt idx="4">
                  <c:v>Warehousing</c:v>
                </c:pt>
                <c:pt idx="5">
                  <c:v>Demand forecasting</c:v>
                </c:pt>
                <c:pt idx="6">
                  <c:v>Customer Relationship</c:v>
                </c:pt>
                <c:pt idx="7">
                  <c:v>Overall SC/logisticcs</c:v>
                </c:pt>
              </c:strCache>
            </c:strRef>
          </c:cat>
          <c:val>
            <c:numRef>
              <c:f>'Analysis part 1'!$C$13:$J$13</c:f>
              <c:numCache>
                <c:formatCode>General</c:formatCode>
                <c:ptCount val="8"/>
                <c:pt idx="0">
                  <c:v>3</c:v>
                </c:pt>
                <c:pt idx="1">
                  <c:v>5</c:v>
                </c:pt>
                <c:pt idx="2">
                  <c:v>5</c:v>
                </c:pt>
                <c:pt idx="3">
                  <c:v>3</c:v>
                </c:pt>
                <c:pt idx="4">
                  <c:v>0</c:v>
                </c:pt>
                <c:pt idx="5">
                  <c:v>0</c:v>
                </c:pt>
                <c:pt idx="6">
                  <c:v>2</c:v>
                </c:pt>
                <c:pt idx="7">
                  <c:v>47</c:v>
                </c:pt>
              </c:numCache>
            </c:numRef>
          </c:val>
          <c:extLst>
            <c:ext xmlns:c16="http://schemas.microsoft.com/office/drawing/2014/chart" uri="{C3380CC4-5D6E-409C-BE32-E72D297353CC}">
              <c16:uniqueId val="{00000000-7319-4477-8E40-3010D17F6D73}"/>
            </c:ext>
          </c:extLst>
        </c:ser>
        <c:dLbls>
          <c:showLegendKey val="0"/>
          <c:showVal val="0"/>
          <c:showCatName val="0"/>
          <c:showSerName val="0"/>
          <c:showPercent val="0"/>
          <c:showBubbleSize val="0"/>
        </c:dLbls>
        <c:gapWidth val="219"/>
        <c:overlap val="-27"/>
        <c:axId val="1752445648"/>
        <c:axId val="1752446896"/>
      </c:barChart>
      <c:catAx>
        <c:axId val="17524456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752446896"/>
        <c:crosses val="autoZero"/>
        <c:auto val="1"/>
        <c:lblAlgn val="ctr"/>
        <c:lblOffset val="100"/>
        <c:noMultiLvlLbl val="0"/>
      </c:catAx>
      <c:valAx>
        <c:axId val="17524468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75244564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a:t>
            </a:r>
            <a:r>
              <a:rPr lang="it-IT" baseline="0"/>
              <a:t> Computing - Papers per year</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scatterChart>
        <c:scatterStyle val="lineMarker"/>
        <c:varyColors val="0"/>
        <c:ser>
          <c:idx val="0"/>
          <c:order val="0"/>
          <c:tx>
            <c:strRef>
              <c:f>'Analysis part 2'!$C$5</c:f>
              <c:strCache>
                <c:ptCount val="1"/>
                <c:pt idx="0">
                  <c:v>No. of papers</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'Analysis part 2'!$B$6:$B$16</c:f>
              <c:numCache>
                <c:formatCode>General</c:formatCode>
                <c:ptCount val="11"/>
                <c:pt idx="0">
                  <c:v>2011</c:v>
                </c:pt>
                <c:pt idx="1">
                  <c:v>2012</c:v>
                </c:pt>
                <c:pt idx="2">
                  <c:v>2013</c:v>
                </c:pt>
                <c:pt idx="3">
                  <c:v>2014</c:v>
                </c:pt>
                <c:pt idx="4">
                  <c:v>2015</c:v>
                </c:pt>
                <c:pt idx="5">
                  <c:v>2016</c:v>
                </c:pt>
                <c:pt idx="6">
                  <c:v>2017</c:v>
                </c:pt>
                <c:pt idx="7">
                  <c:v>2018</c:v>
                </c:pt>
                <c:pt idx="8">
                  <c:v>2019</c:v>
                </c:pt>
                <c:pt idx="9">
                  <c:v>2020</c:v>
                </c:pt>
                <c:pt idx="10">
                  <c:v>2021</c:v>
                </c:pt>
              </c:numCache>
            </c:numRef>
          </c:xVal>
          <c:yVal>
            <c:numRef>
              <c:f>'Analysis part 2'!$C$6:$C$16</c:f>
              <c:numCache>
                <c:formatCode>General</c:formatCode>
                <c:ptCount val="11"/>
                <c:pt idx="0">
                  <c:v>1</c:v>
                </c:pt>
                <c:pt idx="1">
                  <c:v>0</c:v>
                </c:pt>
                <c:pt idx="2">
                  <c:v>2</c:v>
                </c:pt>
                <c:pt idx="3">
                  <c:v>2</c:v>
                </c:pt>
                <c:pt idx="4">
                  <c:v>0</c:v>
                </c:pt>
                <c:pt idx="5">
                  <c:v>0</c:v>
                </c:pt>
                <c:pt idx="6">
                  <c:v>0</c:v>
                </c:pt>
                <c:pt idx="7">
                  <c:v>1</c:v>
                </c:pt>
                <c:pt idx="8">
                  <c:v>0</c:v>
                </c:pt>
                <c:pt idx="9">
                  <c:v>3</c:v>
                </c:pt>
                <c:pt idx="10">
                  <c:v>3</c:v>
                </c:pt>
              </c:numCache>
            </c:numRef>
          </c:yVal>
          <c:smooth val="0"/>
          <c:extLst>
            <c:ext xmlns:c16="http://schemas.microsoft.com/office/drawing/2014/chart" uri="{C3380CC4-5D6E-409C-BE32-E72D297353CC}">
              <c16:uniqueId val="{00000000-CC28-47F1-9167-1D7EC31CF223}"/>
            </c:ext>
          </c:extLst>
        </c:ser>
        <c:dLbls>
          <c:dLblPos val="t"/>
          <c:showLegendKey val="0"/>
          <c:showVal val="1"/>
          <c:showCatName val="0"/>
          <c:showSerName val="0"/>
          <c:showPercent val="0"/>
          <c:showBubbleSize val="0"/>
        </c:dLbls>
        <c:axId val="9344272"/>
        <c:axId val="9325968"/>
      </c:scatterChart>
      <c:valAx>
        <c:axId val="934427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325968"/>
        <c:crosses val="autoZero"/>
        <c:crossBetween val="midCat"/>
      </c:valAx>
      <c:valAx>
        <c:axId val="932596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934427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a:t>
            </a:r>
            <a:r>
              <a:rPr lang="it-IT" baseline="0"/>
              <a:t> Computing - Journal Quartiles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pieChart>
        <c:varyColors val="1"/>
        <c:ser>
          <c:idx val="0"/>
          <c:order val="0"/>
          <c:tx>
            <c:strRef>
              <c:f>'Analysis part 2'!$D$21</c:f>
              <c:strCache>
                <c:ptCount val="1"/>
                <c:pt idx="0">
                  <c:v>%</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853D-4CA4-8AB1-38BB42EFCD4B}"/>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853D-4CA4-8AB1-38BB42EFCD4B}"/>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853D-4CA4-8AB1-38BB42EFCD4B}"/>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853D-4CA4-8AB1-38BB42EFCD4B}"/>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part 2'!$B$22:$B$25</c:f>
              <c:strCache>
                <c:ptCount val="4"/>
                <c:pt idx="0">
                  <c:v>Q1</c:v>
                </c:pt>
                <c:pt idx="1">
                  <c:v>Q2</c:v>
                </c:pt>
                <c:pt idx="2">
                  <c:v>Q3</c:v>
                </c:pt>
                <c:pt idx="3">
                  <c:v>Q4</c:v>
                </c:pt>
              </c:strCache>
            </c:strRef>
          </c:cat>
          <c:val>
            <c:numRef>
              <c:f>'Analysis part 2'!$D$22:$D$25</c:f>
              <c:numCache>
                <c:formatCode>0.00%</c:formatCode>
                <c:ptCount val="4"/>
                <c:pt idx="0">
                  <c:v>0.91666666666666663</c:v>
                </c:pt>
                <c:pt idx="1">
                  <c:v>0</c:v>
                </c:pt>
                <c:pt idx="2">
                  <c:v>8.3333333333333329E-2</c:v>
                </c:pt>
                <c:pt idx="3">
                  <c:v>0</c:v>
                </c:pt>
              </c:numCache>
            </c:numRef>
          </c:val>
          <c:extLst>
            <c:ext xmlns:c16="http://schemas.microsoft.com/office/drawing/2014/chart" uri="{C3380CC4-5D6E-409C-BE32-E72D297353CC}">
              <c16:uniqueId val="{00000000-2B66-4166-9E43-1764A5471431}"/>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Blockchain</a:t>
            </a:r>
            <a:r>
              <a:rPr lang="it-IT" baseline="0"/>
              <a:t> - Papers per year</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scatterChart>
        <c:scatterStyle val="lineMarker"/>
        <c:varyColors val="0"/>
        <c:ser>
          <c:idx val="0"/>
          <c:order val="0"/>
          <c:tx>
            <c:strRef>
              <c:f>'Analysis part 2'!$C$31</c:f>
              <c:strCache>
                <c:ptCount val="1"/>
                <c:pt idx="0">
                  <c:v>No. of papers</c:v>
                </c:pt>
              </c:strCache>
            </c:strRef>
          </c:tx>
          <c:spPr>
            <a:ln w="19050" cap="rnd">
              <a:solidFill>
                <a:schemeClr val="accent1"/>
              </a:solidFill>
              <a:round/>
            </a:ln>
            <a:effectLst/>
          </c:spPr>
          <c:marker>
            <c:symbol val="circle"/>
            <c:size val="5"/>
            <c:spPr>
              <a:solidFill>
                <a:schemeClr val="accent1"/>
              </a:solidFill>
              <a:ln w="9525">
                <a:solidFill>
                  <a:schemeClr val="accent1"/>
                </a:solidFill>
              </a:ln>
              <a:effectLst/>
            </c:spPr>
          </c:marker>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'Analysis part 2'!$B$36:$B$43</c:f>
              <c:numCache>
                <c:formatCode>General</c:formatCode>
                <c:ptCount val="8"/>
                <c:pt idx="0">
                  <c:v>2015</c:v>
                </c:pt>
                <c:pt idx="1">
                  <c:v>2016</c:v>
                </c:pt>
                <c:pt idx="2">
                  <c:v>2017</c:v>
                </c:pt>
                <c:pt idx="3">
                  <c:v>2018</c:v>
                </c:pt>
                <c:pt idx="4">
                  <c:v>2019</c:v>
                </c:pt>
                <c:pt idx="5">
                  <c:v>2020</c:v>
                </c:pt>
                <c:pt idx="6">
                  <c:v>2021</c:v>
                </c:pt>
                <c:pt idx="7">
                  <c:v>2022</c:v>
                </c:pt>
              </c:numCache>
            </c:numRef>
          </c:xVal>
          <c:yVal>
            <c:numRef>
              <c:f>'Analysis part 2'!$C$36:$C$43</c:f>
              <c:numCache>
                <c:formatCode>General</c:formatCode>
                <c:ptCount val="8"/>
                <c:pt idx="0">
                  <c:v>0</c:v>
                </c:pt>
                <c:pt idx="1">
                  <c:v>0</c:v>
                </c:pt>
                <c:pt idx="2">
                  <c:v>0</c:v>
                </c:pt>
                <c:pt idx="3">
                  <c:v>2</c:v>
                </c:pt>
                <c:pt idx="4">
                  <c:v>5</c:v>
                </c:pt>
                <c:pt idx="5">
                  <c:v>9</c:v>
                </c:pt>
                <c:pt idx="6">
                  <c:v>41</c:v>
                </c:pt>
                <c:pt idx="7">
                  <c:v>3</c:v>
                </c:pt>
              </c:numCache>
            </c:numRef>
          </c:yVal>
          <c:smooth val="0"/>
          <c:extLst>
            <c:ext xmlns:c16="http://schemas.microsoft.com/office/drawing/2014/chart" uri="{C3380CC4-5D6E-409C-BE32-E72D297353CC}">
              <c16:uniqueId val="{00000000-ACF1-423C-B1A8-2A9D50D3B087}"/>
            </c:ext>
          </c:extLst>
        </c:ser>
        <c:dLbls>
          <c:dLblPos val="t"/>
          <c:showLegendKey val="0"/>
          <c:showVal val="1"/>
          <c:showCatName val="0"/>
          <c:showSerName val="0"/>
          <c:showPercent val="0"/>
          <c:showBubbleSize val="0"/>
        </c:dLbls>
        <c:axId val="1846107440"/>
        <c:axId val="1846107856"/>
      </c:scatterChart>
      <c:valAx>
        <c:axId val="184610744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846107856"/>
        <c:crosses val="autoZero"/>
        <c:crossBetween val="midCat"/>
      </c:valAx>
      <c:valAx>
        <c:axId val="184610785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84610744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Blockchain</a:t>
            </a:r>
            <a:r>
              <a:rPr lang="it-IT" baseline="0"/>
              <a:t> - Journal Quartiles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pieChart>
        <c:varyColors val="1"/>
        <c:ser>
          <c:idx val="0"/>
          <c:order val="0"/>
          <c:tx>
            <c:strRef>
              <c:f>'Analysis part 2'!$D$45</c:f>
              <c:strCache>
                <c:ptCount val="1"/>
                <c:pt idx="0">
                  <c:v>%</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5A78-4344-8E80-87815084C495}"/>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5A78-4344-8E80-87815084C495}"/>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5A78-4344-8E80-87815084C495}"/>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5A78-4344-8E80-87815084C49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dLblPos val="bestFit"/>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'Analysis part 2'!$B$46:$B$49</c:f>
              <c:strCache>
                <c:ptCount val="4"/>
                <c:pt idx="0">
                  <c:v>Q1</c:v>
                </c:pt>
                <c:pt idx="1">
                  <c:v>Q2</c:v>
                </c:pt>
                <c:pt idx="2">
                  <c:v>Q3</c:v>
                </c:pt>
                <c:pt idx="3">
                  <c:v>Q4</c:v>
                </c:pt>
              </c:strCache>
            </c:strRef>
          </c:cat>
          <c:val>
            <c:numRef>
              <c:f>'Analysis part 2'!$D$46:$D$49</c:f>
              <c:numCache>
                <c:formatCode>0.00%</c:formatCode>
                <c:ptCount val="4"/>
                <c:pt idx="0">
                  <c:v>0.48333333333333334</c:v>
                </c:pt>
                <c:pt idx="1">
                  <c:v>0.35</c:v>
                </c:pt>
                <c:pt idx="2">
                  <c:v>0.15</c:v>
                </c:pt>
                <c:pt idx="3">
                  <c:v>1.6666666666666666E-2</c:v>
                </c:pt>
              </c:numCache>
            </c:numRef>
          </c:val>
          <c:extLst>
            <c:ext xmlns:c16="http://schemas.microsoft.com/office/drawing/2014/chart" uri="{C3380CC4-5D6E-409C-BE32-E72D297353CC}">
              <c16:uniqueId val="{00000000-CFAF-4482-ABB6-D4AA723A67F2}"/>
            </c:ext>
          </c:extLst>
        </c:ser>
        <c:dLbls>
          <c:dLblPos val="bestFit"/>
          <c:showLegendKey val="0"/>
          <c:showVal val="1"/>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a:t>
            </a:r>
            <a:r>
              <a:rPr lang="it-IT" baseline="0"/>
              <a:t> - Supply chain processes/issues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bar"/>
        <c:grouping val="stacked"/>
        <c:varyColors val="0"/>
        <c:ser>
          <c:idx val="0"/>
          <c:order val="0"/>
          <c:tx>
            <c:strRef>
              <c:f>'Analysis part 2'!$Q$56</c:f>
              <c:strCache>
                <c:ptCount val="1"/>
                <c:pt idx="0">
                  <c:v>Information Sharing</c:v>
                </c:pt>
              </c:strCache>
            </c:strRef>
          </c:tx>
          <c:spPr>
            <a:solidFill>
              <a:schemeClr val="accent1"/>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2'!$Q$57:$Q$64</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3A6F-42F6-8080-053CC4CA4033}"/>
            </c:ext>
          </c:extLst>
        </c:ser>
        <c:ser>
          <c:idx val="1"/>
          <c:order val="1"/>
          <c:tx>
            <c:strRef>
              <c:f>'Analysis part 2'!$R$56</c:f>
              <c:strCache>
                <c:ptCount val="1"/>
                <c:pt idx="0">
                  <c:v>Revenue/Cost sharing</c:v>
                </c:pt>
              </c:strCache>
            </c:strRef>
          </c:tx>
          <c:spPr>
            <a:solidFill>
              <a:schemeClr val="accent2"/>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2'!$R$57:$R$64</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1-3A6F-42F6-8080-053CC4CA4033}"/>
            </c:ext>
          </c:extLst>
        </c:ser>
        <c:ser>
          <c:idx val="2"/>
          <c:order val="2"/>
          <c:tx>
            <c:strRef>
              <c:f>'Analysis part 2'!$S$56</c:f>
              <c:strCache>
                <c:ptCount val="1"/>
                <c:pt idx="0">
                  <c:v>Risk</c:v>
                </c:pt>
              </c:strCache>
            </c:strRef>
          </c:tx>
          <c:spPr>
            <a:solidFill>
              <a:schemeClr val="accent3"/>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2'!$S$57:$S$64</c:f>
              <c:numCache>
                <c:formatCode>General</c:formatCode>
                <c:ptCount val="8"/>
                <c:pt idx="0">
                  <c:v>0</c:v>
                </c:pt>
                <c:pt idx="1">
                  <c:v>0</c:v>
                </c:pt>
                <c:pt idx="2">
                  <c:v>0</c:v>
                </c:pt>
                <c:pt idx="3">
                  <c:v>0</c:v>
                </c:pt>
                <c:pt idx="4">
                  <c:v>0</c:v>
                </c:pt>
                <c:pt idx="5">
                  <c:v>0</c:v>
                </c:pt>
                <c:pt idx="6">
                  <c:v>0</c:v>
                </c:pt>
                <c:pt idx="7">
                  <c:v>2</c:v>
                </c:pt>
              </c:numCache>
            </c:numRef>
          </c:val>
          <c:extLst>
            <c:ext xmlns:c16="http://schemas.microsoft.com/office/drawing/2014/chart" uri="{C3380CC4-5D6E-409C-BE32-E72D297353CC}">
              <c16:uniqueId val="{00000002-3A6F-42F6-8080-053CC4CA4033}"/>
            </c:ext>
          </c:extLst>
        </c:ser>
        <c:ser>
          <c:idx val="3"/>
          <c:order val="3"/>
          <c:tx>
            <c:strRef>
              <c:f>'Analysis part 2'!$T$56</c:f>
              <c:strCache>
                <c:ptCount val="1"/>
                <c:pt idx="0">
                  <c:v>Performance</c:v>
                </c:pt>
              </c:strCache>
            </c:strRef>
          </c:tx>
          <c:spPr>
            <a:solidFill>
              <a:schemeClr val="accent4"/>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2'!$T$57:$T$64</c:f>
              <c:numCache>
                <c:formatCode>General</c:formatCode>
                <c:ptCount val="8"/>
                <c:pt idx="0">
                  <c:v>0</c:v>
                </c:pt>
                <c:pt idx="1">
                  <c:v>0</c:v>
                </c:pt>
                <c:pt idx="2">
                  <c:v>2</c:v>
                </c:pt>
                <c:pt idx="3">
                  <c:v>0</c:v>
                </c:pt>
                <c:pt idx="4">
                  <c:v>0</c:v>
                </c:pt>
                <c:pt idx="5">
                  <c:v>1</c:v>
                </c:pt>
                <c:pt idx="6">
                  <c:v>2</c:v>
                </c:pt>
                <c:pt idx="7">
                  <c:v>3</c:v>
                </c:pt>
              </c:numCache>
            </c:numRef>
          </c:val>
          <c:extLst>
            <c:ext xmlns:c16="http://schemas.microsoft.com/office/drawing/2014/chart" uri="{C3380CC4-5D6E-409C-BE32-E72D297353CC}">
              <c16:uniqueId val="{00000003-3A6F-42F6-8080-053CC4CA4033}"/>
            </c:ext>
          </c:extLst>
        </c:ser>
        <c:ser>
          <c:idx val="4"/>
          <c:order val="4"/>
          <c:tx>
            <c:strRef>
              <c:f>'Analysis part 2'!$U$56</c:f>
              <c:strCache>
                <c:ptCount val="1"/>
                <c:pt idx="0">
                  <c:v>Sustainability</c:v>
                </c:pt>
              </c:strCache>
            </c:strRef>
          </c:tx>
          <c:spPr>
            <a:solidFill>
              <a:schemeClr val="accent5"/>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2'!$U$57:$U$64</c:f>
              <c:numCache>
                <c:formatCode>General</c:formatCode>
                <c:ptCount val="8"/>
                <c:pt idx="0">
                  <c:v>0</c:v>
                </c:pt>
                <c:pt idx="1">
                  <c:v>0</c:v>
                </c:pt>
                <c:pt idx="2">
                  <c:v>0</c:v>
                </c:pt>
                <c:pt idx="3">
                  <c:v>0</c:v>
                </c:pt>
                <c:pt idx="4">
                  <c:v>0</c:v>
                </c:pt>
                <c:pt idx="5">
                  <c:v>0</c:v>
                </c:pt>
                <c:pt idx="6">
                  <c:v>0</c:v>
                </c:pt>
                <c:pt idx="7">
                  <c:v>3</c:v>
                </c:pt>
              </c:numCache>
            </c:numRef>
          </c:val>
          <c:extLst>
            <c:ext xmlns:c16="http://schemas.microsoft.com/office/drawing/2014/chart" uri="{C3380CC4-5D6E-409C-BE32-E72D297353CC}">
              <c16:uniqueId val="{00000004-3A6F-42F6-8080-053CC4CA4033}"/>
            </c:ext>
          </c:extLst>
        </c:ser>
        <c:ser>
          <c:idx val="5"/>
          <c:order val="5"/>
          <c:tx>
            <c:strRef>
              <c:f>'Analysis part 2'!$V$56</c:f>
              <c:strCache>
                <c:ptCount val="1"/>
                <c:pt idx="0">
                  <c:v>Financial</c:v>
                </c:pt>
              </c:strCache>
            </c:strRef>
          </c:tx>
          <c:spPr>
            <a:solidFill>
              <a:schemeClr val="accent6"/>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2'!$V$57:$V$64</c:f>
              <c:numCache>
                <c:formatCode>General</c:formatCode>
                <c:ptCount val="8"/>
                <c:pt idx="0">
                  <c:v>0</c:v>
                </c:pt>
                <c:pt idx="1">
                  <c:v>0</c:v>
                </c:pt>
                <c:pt idx="2">
                  <c:v>0</c:v>
                </c:pt>
                <c:pt idx="3">
                  <c:v>0</c:v>
                </c:pt>
                <c:pt idx="4">
                  <c:v>0</c:v>
                </c:pt>
                <c:pt idx="5">
                  <c:v>0</c:v>
                </c:pt>
                <c:pt idx="6">
                  <c:v>0</c:v>
                </c:pt>
                <c:pt idx="7">
                  <c:v>1</c:v>
                </c:pt>
              </c:numCache>
            </c:numRef>
          </c:val>
          <c:extLst>
            <c:ext xmlns:c16="http://schemas.microsoft.com/office/drawing/2014/chart" uri="{C3380CC4-5D6E-409C-BE32-E72D297353CC}">
              <c16:uniqueId val="{00000005-3A6F-42F6-8080-053CC4CA4033}"/>
            </c:ext>
          </c:extLst>
        </c:ser>
        <c:ser>
          <c:idx val="6"/>
          <c:order val="6"/>
          <c:tx>
            <c:strRef>
              <c:f>'Analysis part 2'!$W$56</c:f>
              <c:strCache>
                <c:ptCount val="1"/>
                <c:pt idx="0">
                  <c:v>Scheduling</c:v>
                </c:pt>
              </c:strCache>
            </c:strRef>
          </c:tx>
          <c:spPr>
            <a:solidFill>
              <a:schemeClr val="accent1">
                <a:lumMod val="60000"/>
              </a:schemeClr>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2'!$W$57:$W$64</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6-3A6F-42F6-8080-053CC4CA4033}"/>
            </c:ext>
          </c:extLst>
        </c:ser>
        <c:ser>
          <c:idx val="7"/>
          <c:order val="7"/>
          <c:tx>
            <c:strRef>
              <c:f>'Analysis part 2'!$X$56</c:f>
              <c:strCache>
                <c:ptCount val="1"/>
                <c:pt idx="0">
                  <c:v>Business Model</c:v>
                </c:pt>
              </c:strCache>
            </c:strRef>
          </c:tx>
          <c:spPr>
            <a:solidFill>
              <a:schemeClr val="accent2">
                <a:lumMod val="60000"/>
              </a:schemeClr>
            </a:solidFill>
            <a:ln>
              <a:noFill/>
            </a:ln>
            <a:effectLst/>
          </c:spPr>
          <c:invertIfNegative val="0"/>
          <c:cat>
            <c:strRef>
              <c:f>'Analysis part 2'!$P$57:$P$64</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2'!$X$57:$X$64</c:f>
              <c:numCache>
                <c:formatCode>General</c:formatCode>
                <c:ptCount val="8"/>
                <c:pt idx="0">
                  <c:v>0</c:v>
                </c:pt>
                <c:pt idx="1">
                  <c:v>0</c:v>
                </c:pt>
                <c:pt idx="2">
                  <c:v>1</c:v>
                </c:pt>
                <c:pt idx="3">
                  <c:v>0</c:v>
                </c:pt>
                <c:pt idx="4">
                  <c:v>0</c:v>
                </c:pt>
                <c:pt idx="5">
                  <c:v>0</c:v>
                </c:pt>
                <c:pt idx="6">
                  <c:v>0</c:v>
                </c:pt>
                <c:pt idx="7">
                  <c:v>0</c:v>
                </c:pt>
              </c:numCache>
            </c:numRef>
          </c:val>
          <c:extLst>
            <c:ext xmlns:c16="http://schemas.microsoft.com/office/drawing/2014/chart" uri="{C3380CC4-5D6E-409C-BE32-E72D297353CC}">
              <c16:uniqueId val="{00000007-3A6F-42F6-8080-053CC4CA4033}"/>
            </c:ext>
          </c:extLst>
        </c:ser>
        <c:dLbls>
          <c:showLegendKey val="0"/>
          <c:showVal val="0"/>
          <c:showCatName val="0"/>
          <c:showSerName val="0"/>
          <c:showPercent val="0"/>
          <c:showBubbleSize val="0"/>
        </c:dLbls>
        <c:gapWidth val="150"/>
        <c:overlap val="100"/>
        <c:axId val="2053621344"/>
        <c:axId val="2053610112"/>
      </c:barChart>
      <c:catAx>
        <c:axId val="205362134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53610112"/>
        <c:crosses val="autoZero"/>
        <c:auto val="1"/>
        <c:lblAlgn val="ctr"/>
        <c:lblOffset val="100"/>
        <c:noMultiLvlLbl val="0"/>
      </c:catAx>
      <c:valAx>
        <c:axId val="205361011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5362134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Blockchain</a:t>
            </a:r>
            <a:r>
              <a:rPr lang="it-IT" baseline="0"/>
              <a:t> - Supply chain processes/issues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bar"/>
        <c:grouping val="stacked"/>
        <c:varyColors val="0"/>
        <c:ser>
          <c:idx val="0"/>
          <c:order val="0"/>
          <c:tx>
            <c:strRef>
              <c:f>'Analysis part 2'!$Q$69</c:f>
              <c:strCache>
                <c:ptCount val="1"/>
                <c:pt idx="0">
                  <c:v>Information Sharing</c:v>
                </c:pt>
              </c:strCache>
            </c:strRef>
          </c:tx>
          <c:spPr>
            <a:solidFill>
              <a:schemeClr val="accent1"/>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2'!$Q$70:$Q$77</c:f>
              <c:numCache>
                <c:formatCode>General</c:formatCode>
                <c:ptCount val="8"/>
                <c:pt idx="0">
                  <c:v>2</c:v>
                </c:pt>
                <c:pt idx="1">
                  <c:v>3</c:v>
                </c:pt>
                <c:pt idx="2">
                  <c:v>2</c:v>
                </c:pt>
                <c:pt idx="3">
                  <c:v>2</c:v>
                </c:pt>
                <c:pt idx="4">
                  <c:v>0</c:v>
                </c:pt>
                <c:pt idx="5">
                  <c:v>0</c:v>
                </c:pt>
                <c:pt idx="6">
                  <c:v>1</c:v>
                </c:pt>
                <c:pt idx="7">
                  <c:v>23</c:v>
                </c:pt>
              </c:numCache>
            </c:numRef>
          </c:val>
          <c:extLst>
            <c:ext xmlns:c16="http://schemas.microsoft.com/office/drawing/2014/chart" uri="{C3380CC4-5D6E-409C-BE32-E72D297353CC}">
              <c16:uniqueId val="{00000000-1FA0-40A4-8C37-A83C7BED57C0}"/>
            </c:ext>
          </c:extLst>
        </c:ser>
        <c:ser>
          <c:idx val="1"/>
          <c:order val="1"/>
          <c:tx>
            <c:strRef>
              <c:f>'Analysis part 2'!$R$69</c:f>
              <c:strCache>
                <c:ptCount val="1"/>
                <c:pt idx="0">
                  <c:v>Revenue/Cost sharing</c:v>
                </c:pt>
              </c:strCache>
            </c:strRef>
          </c:tx>
          <c:spPr>
            <a:solidFill>
              <a:schemeClr val="accent2"/>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2'!$R$70:$R$77</c:f>
              <c:numCache>
                <c:formatCode>General</c:formatCode>
                <c:ptCount val="8"/>
                <c:pt idx="0">
                  <c:v>0</c:v>
                </c:pt>
                <c:pt idx="1">
                  <c:v>1</c:v>
                </c:pt>
                <c:pt idx="2">
                  <c:v>0</c:v>
                </c:pt>
                <c:pt idx="3">
                  <c:v>1</c:v>
                </c:pt>
                <c:pt idx="4">
                  <c:v>0</c:v>
                </c:pt>
                <c:pt idx="5">
                  <c:v>0</c:v>
                </c:pt>
                <c:pt idx="6">
                  <c:v>0</c:v>
                </c:pt>
                <c:pt idx="7">
                  <c:v>0</c:v>
                </c:pt>
              </c:numCache>
            </c:numRef>
          </c:val>
          <c:extLst>
            <c:ext xmlns:c16="http://schemas.microsoft.com/office/drawing/2014/chart" uri="{C3380CC4-5D6E-409C-BE32-E72D297353CC}">
              <c16:uniqueId val="{00000001-1FA0-40A4-8C37-A83C7BED57C0}"/>
            </c:ext>
          </c:extLst>
        </c:ser>
        <c:ser>
          <c:idx val="2"/>
          <c:order val="2"/>
          <c:tx>
            <c:strRef>
              <c:f>'Analysis part 2'!$S$69</c:f>
              <c:strCache>
                <c:ptCount val="1"/>
                <c:pt idx="0">
                  <c:v>Risk</c:v>
                </c:pt>
              </c:strCache>
            </c:strRef>
          </c:tx>
          <c:spPr>
            <a:solidFill>
              <a:schemeClr val="accent3"/>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2'!$S$70:$S$77</c:f>
              <c:numCache>
                <c:formatCode>General</c:formatCode>
                <c:ptCount val="8"/>
                <c:pt idx="0">
                  <c:v>0</c:v>
                </c:pt>
                <c:pt idx="1">
                  <c:v>1</c:v>
                </c:pt>
                <c:pt idx="2">
                  <c:v>1</c:v>
                </c:pt>
                <c:pt idx="3">
                  <c:v>0</c:v>
                </c:pt>
                <c:pt idx="4">
                  <c:v>0</c:v>
                </c:pt>
                <c:pt idx="5">
                  <c:v>0</c:v>
                </c:pt>
                <c:pt idx="6">
                  <c:v>0</c:v>
                </c:pt>
                <c:pt idx="7">
                  <c:v>5</c:v>
                </c:pt>
              </c:numCache>
            </c:numRef>
          </c:val>
          <c:extLst>
            <c:ext xmlns:c16="http://schemas.microsoft.com/office/drawing/2014/chart" uri="{C3380CC4-5D6E-409C-BE32-E72D297353CC}">
              <c16:uniqueId val="{00000002-1FA0-40A4-8C37-A83C7BED57C0}"/>
            </c:ext>
          </c:extLst>
        </c:ser>
        <c:ser>
          <c:idx val="3"/>
          <c:order val="3"/>
          <c:tx>
            <c:strRef>
              <c:f>'Analysis part 2'!$T$69</c:f>
              <c:strCache>
                <c:ptCount val="1"/>
                <c:pt idx="0">
                  <c:v>Performance</c:v>
                </c:pt>
              </c:strCache>
            </c:strRef>
          </c:tx>
          <c:spPr>
            <a:solidFill>
              <a:schemeClr val="accent4"/>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2'!$T$70:$T$77</c:f>
              <c:numCache>
                <c:formatCode>General</c:formatCode>
                <c:ptCount val="8"/>
                <c:pt idx="0">
                  <c:v>0</c:v>
                </c:pt>
                <c:pt idx="1">
                  <c:v>1</c:v>
                </c:pt>
                <c:pt idx="2">
                  <c:v>2</c:v>
                </c:pt>
                <c:pt idx="3">
                  <c:v>0</c:v>
                </c:pt>
                <c:pt idx="4">
                  <c:v>0</c:v>
                </c:pt>
                <c:pt idx="5">
                  <c:v>0</c:v>
                </c:pt>
                <c:pt idx="6">
                  <c:v>0</c:v>
                </c:pt>
                <c:pt idx="7">
                  <c:v>7</c:v>
                </c:pt>
              </c:numCache>
            </c:numRef>
          </c:val>
          <c:extLst>
            <c:ext xmlns:c16="http://schemas.microsoft.com/office/drawing/2014/chart" uri="{C3380CC4-5D6E-409C-BE32-E72D297353CC}">
              <c16:uniqueId val="{00000003-1FA0-40A4-8C37-A83C7BED57C0}"/>
            </c:ext>
          </c:extLst>
        </c:ser>
        <c:ser>
          <c:idx val="4"/>
          <c:order val="4"/>
          <c:tx>
            <c:strRef>
              <c:f>'Analysis part 2'!$U$69</c:f>
              <c:strCache>
                <c:ptCount val="1"/>
                <c:pt idx="0">
                  <c:v>Sustainability</c:v>
                </c:pt>
              </c:strCache>
            </c:strRef>
          </c:tx>
          <c:spPr>
            <a:solidFill>
              <a:schemeClr val="accent5"/>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2'!$U$70:$U$77</c:f>
              <c:numCache>
                <c:formatCode>General</c:formatCode>
                <c:ptCount val="8"/>
                <c:pt idx="0">
                  <c:v>1</c:v>
                </c:pt>
                <c:pt idx="1">
                  <c:v>1</c:v>
                </c:pt>
                <c:pt idx="2">
                  <c:v>2</c:v>
                </c:pt>
                <c:pt idx="3">
                  <c:v>0</c:v>
                </c:pt>
                <c:pt idx="4">
                  <c:v>0</c:v>
                </c:pt>
                <c:pt idx="5">
                  <c:v>0</c:v>
                </c:pt>
                <c:pt idx="6">
                  <c:v>0</c:v>
                </c:pt>
                <c:pt idx="7">
                  <c:v>12</c:v>
                </c:pt>
              </c:numCache>
            </c:numRef>
          </c:val>
          <c:extLst>
            <c:ext xmlns:c16="http://schemas.microsoft.com/office/drawing/2014/chart" uri="{C3380CC4-5D6E-409C-BE32-E72D297353CC}">
              <c16:uniqueId val="{00000004-1FA0-40A4-8C37-A83C7BED57C0}"/>
            </c:ext>
          </c:extLst>
        </c:ser>
        <c:ser>
          <c:idx val="5"/>
          <c:order val="5"/>
          <c:tx>
            <c:strRef>
              <c:f>'Analysis part 2'!$V$69</c:f>
              <c:strCache>
                <c:ptCount val="1"/>
                <c:pt idx="0">
                  <c:v>Financial</c:v>
                </c:pt>
              </c:strCache>
            </c:strRef>
          </c:tx>
          <c:spPr>
            <a:solidFill>
              <a:schemeClr val="accent6"/>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2'!$V$70:$V$77</c:f>
              <c:numCache>
                <c:formatCode>General</c:formatCode>
                <c:ptCount val="8"/>
                <c:pt idx="0">
                  <c:v>0</c:v>
                </c:pt>
                <c:pt idx="1">
                  <c:v>0</c:v>
                </c:pt>
                <c:pt idx="2">
                  <c:v>1</c:v>
                </c:pt>
                <c:pt idx="3">
                  <c:v>1</c:v>
                </c:pt>
                <c:pt idx="4">
                  <c:v>0</c:v>
                </c:pt>
                <c:pt idx="5">
                  <c:v>0</c:v>
                </c:pt>
                <c:pt idx="6">
                  <c:v>1</c:v>
                </c:pt>
                <c:pt idx="7">
                  <c:v>0</c:v>
                </c:pt>
              </c:numCache>
            </c:numRef>
          </c:val>
          <c:extLst>
            <c:ext xmlns:c16="http://schemas.microsoft.com/office/drawing/2014/chart" uri="{C3380CC4-5D6E-409C-BE32-E72D297353CC}">
              <c16:uniqueId val="{00000005-1FA0-40A4-8C37-A83C7BED57C0}"/>
            </c:ext>
          </c:extLst>
        </c:ser>
        <c:ser>
          <c:idx val="6"/>
          <c:order val="6"/>
          <c:tx>
            <c:strRef>
              <c:f>'Analysis part 2'!$W$69</c:f>
              <c:strCache>
                <c:ptCount val="1"/>
                <c:pt idx="0">
                  <c:v>Scheduling</c:v>
                </c:pt>
              </c:strCache>
            </c:strRef>
          </c:tx>
          <c:spPr>
            <a:solidFill>
              <a:schemeClr val="accent1">
                <a:lumMod val="60000"/>
              </a:schemeClr>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2'!$W$70:$W$77</c:f>
              <c:numCache>
                <c:formatCode>General</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6-1FA0-40A4-8C37-A83C7BED57C0}"/>
            </c:ext>
          </c:extLst>
        </c:ser>
        <c:ser>
          <c:idx val="7"/>
          <c:order val="7"/>
          <c:tx>
            <c:strRef>
              <c:f>'Analysis part 2'!$X$69</c:f>
              <c:strCache>
                <c:ptCount val="1"/>
                <c:pt idx="0">
                  <c:v>Business Model</c:v>
                </c:pt>
              </c:strCache>
            </c:strRef>
          </c:tx>
          <c:spPr>
            <a:solidFill>
              <a:schemeClr val="accent2">
                <a:lumMod val="60000"/>
              </a:schemeClr>
            </a:solidFill>
            <a:ln>
              <a:noFill/>
            </a:ln>
            <a:effectLst/>
          </c:spPr>
          <c:invertIfNegative val="0"/>
          <c:cat>
            <c:strRef>
              <c:f>'Analysis part 2'!$P$70:$P$77</c:f>
              <c:strCache>
                <c:ptCount val="8"/>
                <c:pt idx="0">
                  <c:v>Transportation</c:v>
                </c:pt>
                <c:pt idx="1">
                  <c:v>Inventory Management</c:v>
                </c:pt>
                <c:pt idx="2">
                  <c:v>Manufacturing </c:v>
                </c:pt>
                <c:pt idx="3">
                  <c:v>Procurement</c:v>
                </c:pt>
                <c:pt idx="4">
                  <c:v>Warehousing</c:v>
                </c:pt>
                <c:pt idx="5">
                  <c:v>Demand Forecasting</c:v>
                </c:pt>
                <c:pt idx="6">
                  <c:v>Customer Relationship</c:v>
                </c:pt>
                <c:pt idx="7">
                  <c:v>Overall SC/logistics</c:v>
                </c:pt>
              </c:strCache>
            </c:strRef>
          </c:cat>
          <c:val>
            <c:numRef>
              <c:f>'Analysis part 2'!$X$70:$X$77</c:f>
              <c:numCache>
                <c:formatCode>General</c:formatCode>
                <c:ptCount val="8"/>
                <c:pt idx="0">
                  <c:v>2</c:v>
                </c:pt>
                <c:pt idx="1">
                  <c:v>1</c:v>
                </c:pt>
                <c:pt idx="2">
                  <c:v>0</c:v>
                </c:pt>
                <c:pt idx="3">
                  <c:v>0</c:v>
                </c:pt>
                <c:pt idx="4">
                  <c:v>0</c:v>
                </c:pt>
                <c:pt idx="5">
                  <c:v>0</c:v>
                </c:pt>
                <c:pt idx="6">
                  <c:v>0</c:v>
                </c:pt>
                <c:pt idx="7">
                  <c:v>10</c:v>
                </c:pt>
              </c:numCache>
            </c:numRef>
          </c:val>
          <c:extLst>
            <c:ext xmlns:c16="http://schemas.microsoft.com/office/drawing/2014/chart" uri="{C3380CC4-5D6E-409C-BE32-E72D297353CC}">
              <c16:uniqueId val="{00000007-1FA0-40A4-8C37-A83C7BED57C0}"/>
            </c:ext>
          </c:extLst>
        </c:ser>
        <c:dLbls>
          <c:showLegendKey val="0"/>
          <c:showVal val="0"/>
          <c:showCatName val="0"/>
          <c:showSerName val="0"/>
          <c:showPercent val="0"/>
          <c:showBubbleSize val="0"/>
        </c:dLbls>
        <c:gapWidth val="150"/>
        <c:overlap val="100"/>
        <c:axId val="2053625504"/>
        <c:axId val="2053623008"/>
      </c:barChart>
      <c:catAx>
        <c:axId val="205362550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53623008"/>
        <c:crosses val="autoZero"/>
        <c:auto val="1"/>
        <c:lblAlgn val="ctr"/>
        <c:lblOffset val="100"/>
        <c:noMultiLvlLbl val="0"/>
      </c:catAx>
      <c:valAx>
        <c:axId val="20536230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536255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Cloud</a:t>
            </a:r>
            <a:r>
              <a:rPr lang="it-IT" baseline="0"/>
              <a:t> - Methodologies/SC issues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bar"/>
        <c:grouping val="stacked"/>
        <c:varyColors val="0"/>
        <c:ser>
          <c:idx val="0"/>
          <c:order val="0"/>
          <c:tx>
            <c:strRef>
              <c:f>'Analysis part 2'!$Q$82</c:f>
              <c:strCache>
                <c:ptCount val="1"/>
                <c:pt idx="0">
                  <c:v>Information Sharing</c:v>
                </c:pt>
              </c:strCache>
            </c:strRef>
          </c:tx>
          <c:spPr>
            <a:solidFill>
              <a:schemeClr val="accent1"/>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2'!$Q$83:$Q$92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0-FC63-4F86-864E-8DB4AAF5E304}"/>
            </c:ext>
          </c:extLst>
        </c:ser>
        <c:ser>
          <c:idx val="1"/>
          <c:order val="1"/>
          <c:tx>
            <c:strRef>
              <c:f>'Analysis part 2'!$R$82</c:f>
              <c:strCache>
                <c:ptCount val="1"/>
                <c:pt idx="0">
                  <c:v>Revenue/Cost sharing</c:v>
                </c:pt>
              </c:strCache>
            </c:strRef>
          </c:tx>
          <c:spPr>
            <a:solidFill>
              <a:schemeClr val="accent2"/>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2'!$R$83:$R$92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FC63-4F86-864E-8DB4AAF5E304}"/>
            </c:ext>
          </c:extLst>
        </c:ser>
        <c:ser>
          <c:idx val="2"/>
          <c:order val="2"/>
          <c:tx>
            <c:strRef>
              <c:f>'Analysis part 2'!$S$82</c:f>
              <c:strCache>
                <c:ptCount val="1"/>
                <c:pt idx="0">
                  <c:v>Risk</c:v>
                </c:pt>
              </c:strCache>
            </c:strRef>
          </c:tx>
          <c:spPr>
            <a:solidFill>
              <a:schemeClr val="accent3"/>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2'!$S$83:$S$92</c:f>
              <c:numCache>
                <c:formatCode>General</c:formatCode>
                <c:ptCount val="10"/>
                <c:pt idx="0">
                  <c:v>0</c:v>
                </c:pt>
                <c:pt idx="1">
                  <c:v>1</c:v>
                </c:pt>
                <c:pt idx="2">
                  <c:v>0</c:v>
                </c:pt>
                <c:pt idx="3">
                  <c:v>1</c:v>
                </c:pt>
                <c:pt idx="4">
                  <c:v>0</c:v>
                </c:pt>
                <c:pt idx="5">
                  <c:v>0</c:v>
                </c:pt>
                <c:pt idx="6">
                  <c:v>1</c:v>
                </c:pt>
                <c:pt idx="7">
                  <c:v>0</c:v>
                </c:pt>
                <c:pt idx="8">
                  <c:v>0</c:v>
                </c:pt>
                <c:pt idx="9">
                  <c:v>0</c:v>
                </c:pt>
              </c:numCache>
            </c:numRef>
          </c:val>
          <c:extLst>
            <c:ext xmlns:c16="http://schemas.microsoft.com/office/drawing/2014/chart" uri="{C3380CC4-5D6E-409C-BE32-E72D297353CC}">
              <c16:uniqueId val="{00000002-FC63-4F86-864E-8DB4AAF5E304}"/>
            </c:ext>
          </c:extLst>
        </c:ser>
        <c:ser>
          <c:idx val="3"/>
          <c:order val="3"/>
          <c:tx>
            <c:strRef>
              <c:f>'Analysis part 2'!$T$82</c:f>
              <c:strCache>
                <c:ptCount val="1"/>
                <c:pt idx="0">
                  <c:v>Performance</c:v>
                </c:pt>
              </c:strCache>
            </c:strRef>
          </c:tx>
          <c:spPr>
            <a:solidFill>
              <a:schemeClr val="accent4"/>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2'!$T$83:$T$92</c:f>
              <c:numCache>
                <c:formatCode>General</c:formatCode>
                <c:ptCount val="10"/>
                <c:pt idx="0">
                  <c:v>0</c:v>
                </c:pt>
                <c:pt idx="1">
                  <c:v>0</c:v>
                </c:pt>
                <c:pt idx="2">
                  <c:v>0</c:v>
                </c:pt>
                <c:pt idx="3">
                  <c:v>8</c:v>
                </c:pt>
                <c:pt idx="4">
                  <c:v>0</c:v>
                </c:pt>
                <c:pt idx="5">
                  <c:v>1</c:v>
                </c:pt>
                <c:pt idx="6">
                  <c:v>7</c:v>
                </c:pt>
                <c:pt idx="7">
                  <c:v>0</c:v>
                </c:pt>
                <c:pt idx="8">
                  <c:v>0</c:v>
                </c:pt>
                <c:pt idx="9">
                  <c:v>0</c:v>
                </c:pt>
              </c:numCache>
            </c:numRef>
          </c:val>
          <c:extLst>
            <c:ext xmlns:c16="http://schemas.microsoft.com/office/drawing/2014/chart" uri="{C3380CC4-5D6E-409C-BE32-E72D297353CC}">
              <c16:uniqueId val="{00000003-FC63-4F86-864E-8DB4AAF5E304}"/>
            </c:ext>
          </c:extLst>
        </c:ser>
        <c:ser>
          <c:idx val="4"/>
          <c:order val="4"/>
          <c:tx>
            <c:strRef>
              <c:f>'Analysis part 2'!$U$82</c:f>
              <c:strCache>
                <c:ptCount val="1"/>
                <c:pt idx="0">
                  <c:v>Sustainability</c:v>
                </c:pt>
              </c:strCache>
            </c:strRef>
          </c:tx>
          <c:spPr>
            <a:solidFill>
              <a:schemeClr val="accent5"/>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2'!$U$83:$U$92</c:f>
              <c:numCache>
                <c:formatCode>General</c:formatCode>
                <c:ptCount val="10"/>
                <c:pt idx="0">
                  <c:v>0</c:v>
                </c:pt>
                <c:pt idx="1">
                  <c:v>0</c:v>
                </c:pt>
                <c:pt idx="2">
                  <c:v>0</c:v>
                </c:pt>
                <c:pt idx="3">
                  <c:v>3</c:v>
                </c:pt>
                <c:pt idx="4">
                  <c:v>0</c:v>
                </c:pt>
                <c:pt idx="5">
                  <c:v>0</c:v>
                </c:pt>
                <c:pt idx="6">
                  <c:v>3</c:v>
                </c:pt>
                <c:pt idx="7">
                  <c:v>0</c:v>
                </c:pt>
                <c:pt idx="8">
                  <c:v>0</c:v>
                </c:pt>
                <c:pt idx="9">
                  <c:v>0</c:v>
                </c:pt>
              </c:numCache>
            </c:numRef>
          </c:val>
          <c:extLst>
            <c:ext xmlns:c16="http://schemas.microsoft.com/office/drawing/2014/chart" uri="{C3380CC4-5D6E-409C-BE32-E72D297353CC}">
              <c16:uniqueId val="{00000004-FC63-4F86-864E-8DB4AAF5E304}"/>
            </c:ext>
          </c:extLst>
        </c:ser>
        <c:ser>
          <c:idx val="5"/>
          <c:order val="5"/>
          <c:tx>
            <c:strRef>
              <c:f>'Analysis part 2'!$V$82</c:f>
              <c:strCache>
                <c:ptCount val="1"/>
                <c:pt idx="0">
                  <c:v>Financial</c:v>
                </c:pt>
              </c:strCache>
            </c:strRef>
          </c:tx>
          <c:spPr>
            <a:solidFill>
              <a:schemeClr val="accent6"/>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2'!$V$83:$V$92</c:f>
              <c:numCache>
                <c:formatCode>General</c:formatCode>
                <c:ptCount val="10"/>
                <c:pt idx="0">
                  <c:v>0</c:v>
                </c:pt>
                <c:pt idx="1">
                  <c:v>0</c:v>
                </c:pt>
                <c:pt idx="2">
                  <c:v>0</c:v>
                </c:pt>
                <c:pt idx="3">
                  <c:v>1</c:v>
                </c:pt>
                <c:pt idx="4">
                  <c:v>0</c:v>
                </c:pt>
                <c:pt idx="5">
                  <c:v>0</c:v>
                </c:pt>
                <c:pt idx="6">
                  <c:v>1</c:v>
                </c:pt>
                <c:pt idx="7">
                  <c:v>0</c:v>
                </c:pt>
                <c:pt idx="8">
                  <c:v>0</c:v>
                </c:pt>
                <c:pt idx="9">
                  <c:v>0</c:v>
                </c:pt>
              </c:numCache>
            </c:numRef>
          </c:val>
          <c:extLst>
            <c:ext xmlns:c16="http://schemas.microsoft.com/office/drawing/2014/chart" uri="{C3380CC4-5D6E-409C-BE32-E72D297353CC}">
              <c16:uniqueId val="{00000005-FC63-4F86-864E-8DB4AAF5E304}"/>
            </c:ext>
          </c:extLst>
        </c:ser>
        <c:ser>
          <c:idx val="6"/>
          <c:order val="6"/>
          <c:tx>
            <c:strRef>
              <c:f>'Analysis part 2'!$W$82</c:f>
              <c:strCache>
                <c:ptCount val="1"/>
                <c:pt idx="0">
                  <c:v>Scheduling</c:v>
                </c:pt>
              </c:strCache>
            </c:strRef>
          </c:tx>
          <c:spPr>
            <a:solidFill>
              <a:schemeClr val="accent1">
                <a:lumMod val="60000"/>
              </a:schemeClr>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2'!$W$83:$W$92</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6-FC63-4F86-864E-8DB4AAF5E304}"/>
            </c:ext>
          </c:extLst>
        </c:ser>
        <c:ser>
          <c:idx val="7"/>
          <c:order val="7"/>
          <c:tx>
            <c:strRef>
              <c:f>'Analysis part 2'!$X$82</c:f>
              <c:strCache>
                <c:ptCount val="1"/>
                <c:pt idx="0">
                  <c:v>Business Model</c:v>
                </c:pt>
              </c:strCache>
            </c:strRef>
          </c:tx>
          <c:spPr>
            <a:solidFill>
              <a:schemeClr val="accent2">
                <a:lumMod val="60000"/>
              </a:schemeClr>
            </a:solidFill>
            <a:ln>
              <a:noFill/>
            </a:ln>
            <a:effectLst/>
          </c:spPr>
          <c:invertIfNegative val="0"/>
          <c:cat>
            <c:strRef>
              <c:f>'Analysis part 2'!$P$83:$P$92</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2'!$X$83:$X$92</c:f>
              <c:numCache>
                <c:formatCode>General</c:formatCode>
                <c:ptCount val="10"/>
                <c:pt idx="0">
                  <c:v>0</c:v>
                </c:pt>
                <c:pt idx="1">
                  <c:v>0</c:v>
                </c:pt>
                <c:pt idx="2">
                  <c:v>0</c:v>
                </c:pt>
                <c:pt idx="3">
                  <c:v>1</c:v>
                </c:pt>
                <c:pt idx="4">
                  <c:v>0</c:v>
                </c:pt>
                <c:pt idx="5">
                  <c:v>0</c:v>
                </c:pt>
                <c:pt idx="6">
                  <c:v>0</c:v>
                </c:pt>
                <c:pt idx="7">
                  <c:v>0</c:v>
                </c:pt>
                <c:pt idx="8">
                  <c:v>0</c:v>
                </c:pt>
                <c:pt idx="9">
                  <c:v>0</c:v>
                </c:pt>
              </c:numCache>
            </c:numRef>
          </c:val>
          <c:extLst>
            <c:ext xmlns:c16="http://schemas.microsoft.com/office/drawing/2014/chart" uri="{C3380CC4-5D6E-409C-BE32-E72D297353CC}">
              <c16:uniqueId val="{00000007-FC63-4F86-864E-8DB4AAF5E304}"/>
            </c:ext>
          </c:extLst>
        </c:ser>
        <c:dLbls>
          <c:showLegendKey val="0"/>
          <c:showVal val="0"/>
          <c:showCatName val="0"/>
          <c:showSerName val="0"/>
          <c:showPercent val="0"/>
          <c:showBubbleSize val="0"/>
        </c:dLbls>
        <c:gapWidth val="150"/>
        <c:overlap val="100"/>
        <c:axId val="2053628000"/>
        <c:axId val="2053625920"/>
      </c:barChart>
      <c:catAx>
        <c:axId val="205362800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53625920"/>
        <c:crosses val="autoZero"/>
        <c:auto val="1"/>
        <c:lblAlgn val="ctr"/>
        <c:lblOffset val="100"/>
        <c:noMultiLvlLbl val="0"/>
      </c:catAx>
      <c:valAx>
        <c:axId val="20536259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0536280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Blockchain</a:t>
            </a:r>
            <a:r>
              <a:rPr lang="it-IT" baseline="0"/>
              <a:t> - Methodologies/SC issues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bar"/>
        <c:grouping val="stacked"/>
        <c:varyColors val="0"/>
        <c:ser>
          <c:idx val="0"/>
          <c:order val="0"/>
          <c:tx>
            <c:strRef>
              <c:f>'Analysis part 2'!$Q$97</c:f>
              <c:strCache>
                <c:ptCount val="1"/>
                <c:pt idx="0">
                  <c:v>Information Sharing</c:v>
                </c:pt>
              </c:strCache>
            </c:strRef>
          </c:tx>
          <c:spPr>
            <a:solidFill>
              <a:schemeClr val="accent1"/>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2'!$Q$98:$Q$107</c:f>
              <c:numCache>
                <c:formatCode>General</c:formatCode>
                <c:ptCount val="10"/>
                <c:pt idx="0">
                  <c:v>2</c:v>
                </c:pt>
                <c:pt idx="1">
                  <c:v>0</c:v>
                </c:pt>
                <c:pt idx="2">
                  <c:v>0</c:v>
                </c:pt>
                <c:pt idx="3">
                  <c:v>10</c:v>
                </c:pt>
                <c:pt idx="4">
                  <c:v>19</c:v>
                </c:pt>
                <c:pt idx="5">
                  <c:v>8</c:v>
                </c:pt>
                <c:pt idx="6">
                  <c:v>4</c:v>
                </c:pt>
                <c:pt idx="7">
                  <c:v>1</c:v>
                </c:pt>
                <c:pt idx="8">
                  <c:v>0</c:v>
                </c:pt>
                <c:pt idx="9">
                  <c:v>3</c:v>
                </c:pt>
              </c:numCache>
            </c:numRef>
          </c:val>
          <c:extLst>
            <c:ext xmlns:c16="http://schemas.microsoft.com/office/drawing/2014/chart" uri="{C3380CC4-5D6E-409C-BE32-E72D297353CC}">
              <c16:uniqueId val="{00000000-99CD-4CA3-A4B3-FF61CB1AC29E}"/>
            </c:ext>
          </c:extLst>
        </c:ser>
        <c:ser>
          <c:idx val="1"/>
          <c:order val="1"/>
          <c:tx>
            <c:strRef>
              <c:f>'Analysis part 2'!$R$97</c:f>
              <c:strCache>
                <c:ptCount val="1"/>
                <c:pt idx="0">
                  <c:v>Revenue/Cost sharing</c:v>
                </c:pt>
              </c:strCache>
            </c:strRef>
          </c:tx>
          <c:spPr>
            <a:solidFill>
              <a:schemeClr val="accent2"/>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2'!$R$98:$R$107</c:f>
              <c:numCache>
                <c:formatCode>General</c:formatCode>
                <c:ptCount val="10"/>
                <c:pt idx="0">
                  <c:v>1</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1-99CD-4CA3-A4B3-FF61CB1AC29E}"/>
            </c:ext>
          </c:extLst>
        </c:ser>
        <c:ser>
          <c:idx val="2"/>
          <c:order val="2"/>
          <c:tx>
            <c:strRef>
              <c:f>'Analysis part 2'!$S$97</c:f>
              <c:strCache>
                <c:ptCount val="1"/>
                <c:pt idx="0">
                  <c:v>Risk</c:v>
                </c:pt>
              </c:strCache>
            </c:strRef>
          </c:tx>
          <c:spPr>
            <a:solidFill>
              <a:schemeClr val="accent3"/>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2'!$S$98:$S$107</c:f>
              <c:numCache>
                <c:formatCode>General</c:formatCode>
                <c:ptCount val="10"/>
                <c:pt idx="0">
                  <c:v>0</c:v>
                </c:pt>
                <c:pt idx="1">
                  <c:v>2</c:v>
                </c:pt>
                <c:pt idx="2">
                  <c:v>0</c:v>
                </c:pt>
                <c:pt idx="3">
                  <c:v>1</c:v>
                </c:pt>
                <c:pt idx="4">
                  <c:v>1</c:v>
                </c:pt>
                <c:pt idx="5">
                  <c:v>2</c:v>
                </c:pt>
                <c:pt idx="6">
                  <c:v>0</c:v>
                </c:pt>
                <c:pt idx="7">
                  <c:v>0</c:v>
                </c:pt>
                <c:pt idx="8">
                  <c:v>0</c:v>
                </c:pt>
                <c:pt idx="9">
                  <c:v>3</c:v>
                </c:pt>
              </c:numCache>
            </c:numRef>
          </c:val>
          <c:extLst>
            <c:ext xmlns:c16="http://schemas.microsoft.com/office/drawing/2014/chart" uri="{C3380CC4-5D6E-409C-BE32-E72D297353CC}">
              <c16:uniqueId val="{00000002-99CD-4CA3-A4B3-FF61CB1AC29E}"/>
            </c:ext>
          </c:extLst>
        </c:ser>
        <c:ser>
          <c:idx val="3"/>
          <c:order val="3"/>
          <c:tx>
            <c:strRef>
              <c:f>'Analysis part 2'!$T$97</c:f>
              <c:strCache>
                <c:ptCount val="1"/>
                <c:pt idx="0">
                  <c:v>Performance</c:v>
                </c:pt>
              </c:strCache>
            </c:strRef>
          </c:tx>
          <c:spPr>
            <a:solidFill>
              <a:schemeClr val="accent4"/>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2'!$T$98:$T$107</c:f>
              <c:numCache>
                <c:formatCode>General</c:formatCode>
                <c:ptCount val="10"/>
                <c:pt idx="0">
                  <c:v>0</c:v>
                </c:pt>
                <c:pt idx="1">
                  <c:v>4</c:v>
                </c:pt>
                <c:pt idx="2">
                  <c:v>0</c:v>
                </c:pt>
                <c:pt idx="3">
                  <c:v>7</c:v>
                </c:pt>
                <c:pt idx="4">
                  <c:v>1</c:v>
                </c:pt>
                <c:pt idx="5">
                  <c:v>0</c:v>
                </c:pt>
                <c:pt idx="6">
                  <c:v>2</c:v>
                </c:pt>
                <c:pt idx="7">
                  <c:v>2</c:v>
                </c:pt>
                <c:pt idx="8">
                  <c:v>0</c:v>
                </c:pt>
                <c:pt idx="9">
                  <c:v>2</c:v>
                </c:pt>
              </c:numCache>
            </c:numRef>
          </c:val>
          <c:extLst>
            <c:ext xmlns:c16="http://schemas.microsoft.com/office/drawing/2014/chart" uri="{C3380CC4-5D6E-409C-BE32-E72D297353CC}">
              <c16:uniqueId val="{00000003-99CD-4CA3-A4B3-FF61CB1AC29E}"/>
            </c:ext>
          </c:extLst>
        </c:ser>
        <c:ser>
          <c:idx val="4"/>
          <c:order val="4"/>
          <c:tx>
            <c:strRef>
              <c:f>'Analysis part 2'!$U$97</c:f>
              <c:strCache>
                <c:ptCount val="1"/>
                <c:pt idx="0">
                  <c:v>Sustainability</c:v>
                </c:pt>
              </c:strCache>
            </c:strRef>
          </c:tx>
          <c:spPr>
            <a:solidFill>
              <a:schemeClr val="accent5"/>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2'!$U$98:$U$107</c:f>
              <c:numCache>
                <c:formatCode>General</c:formatCode>
                <c:ptCount val="10"/>
                <c:pt idx="0">
                  <c:v>1</c:v>
                </c:pt>
                <c:pt idx="1">
                  <c:v>0</c:v>
                </c:pt>
                <c:pt idx="2">
                  <c:v>0</c:v>
                </c:pt>
                <c:pt idx="3">
                  <c:v>10</c:v>
                </c:pt>
                <c:pt idx="4">
                  <c:v>5</c:v>
                </c:pt>
                <c:pt idx="5">
                  <c:v>1</c:v>
                </c:pt>
                <c:pt idx="6">
                  <c:v>4</c:v>
                </c:pt>
                <c:pt idx="7">
                  <c:v>0</c:v>
                </c:pt>
                <c:pt idx="8">
                  <c:v>1</c:v>
                </c:pt>
                <c:pt idx="9">
                  <c:v>3</c:v>
                </c:pt>
              </c:numCache>
            </c:numRef>
          </c:val>
          <c:extLst>
            <c:ext xmlns:c16="http://schemas.microsoft.com/office/drawing/2014/chart" uri="{C3380CC4-5D6E-409C-BE32-E72D297353CC}">
              <c16:uniqueId val="{00000004-99CD-4CA3-A4B3-FF61CB1AC29E}"/>
            </c:ext>
          </c:extLst>
        </c:ser>
        <c:ser>
          <c:idx val="5"/>
          <c:order val="5"/>
          <c:tx>
            <c:strRef>
              <c:f>'Analysis part 2'!$V$97</c:f>
              <c:strCache>
                <c:ptCount val="1"/>
                <c:pt idx="0">
                  <c:v>Financial</c:v>
                </c:pt>
              </c:strCache>
            </c:strRef>
          </c:tx>
          <c:spPr>
            <a:solidFill>
              <a:schemeClr val="accent6"/>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2'!$V$98:$V$107</c:f>
              <c:numCache>
                <c:formatCode>General</c:formatCode>
                <c:ptCount val="10"/>
                <c:pt idx="0">
                  <c:v>0</c:v>
                </c:pt>
                <c:pt idx="1">
                  <c:v>1</c:v>
                </c:pt>
                <c:pt idx="2">
                  <c:v>0</c:v>
                </c:pt>
                <c:pt idx="3">
                  <c:v>1</c:v>
                </c:pt>
                <c:pt idx="4">
                  <c:v>0</c:v>
                </c:pt>
                <c:pt idx="5">
                  <c:v>1</c:v>
                </c:pt>
                <c:pt idx="6">
                  <c:v>0</c:v>
                </c:pt>
                <c:pt idx="7">
                  <c:v>0</c:v>
                </c:pt>
                <c:pt idx="8">
                  <c:v>0</c:v>
                </c:pt>
                <c:pt idx="9">
                  <c:v>0</c:v>
                </c:pt>
              </c:numCache>
            </c:numRef>
          </c:val>
          <c:extLst>
            <c:ext xmlns:c16="http://schemas.microsoft.com/office/drawing/2014/chart" uri="{C3380CC4-5D6E-409C-BE32-E72D297353CC}">
              <c16:uniqueId val="{00000005-99CD-4CA3-A4B3-FF61CB1AC29E}"/>
            </c:ext>
          </c:extLst>
        </c:ser>
        <c:ser>
          <c:idx val="6"/>
          <c:order val="6"/>
          <c:tx>
            <c:strRef>
              <c:f>'Analysis part 2'!$W$97</c:f>
              <c:strCache>
                <c:ptCount val="1"/>
                <c:pt idx="0">
                  <c:v>Scheduling</c:v>
                </c:pt>
              </c:strCache>
            </c:strRef>
          </c:tx>
          <c:spPr>
            <a:solidFill>
              <a:schemeClr val="accent1">
                <a:lumMod val="60000"/>
              </a:schemeClr>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2'!$W$98:$W$107</c:f>
              <c:numCache>
                <c:formatCode>General</c:formatCode>
                <c:ptCount val="10"/>
                <c:pt idx="0">
                  <c:v>0</c:v>
                </c:pt>
                <c:pt idx="1">
                  <c:v>0</c:v>
                </c:pt>
                <c:pt idx="2">
                  <c:v>0</c:v>
                </c:pt>
                <c:pt idx="3">
                  <c:v>0</c:v>
                </c:pt>
                <c:pt idx="4">
                  <c:v>0</c:v>
                </c:pt>
                <c:pt idx="5">
                  <c:v>0</c:v>
                </c:pt>
                <c:pt idx="6">
                  <c:v>0</c:v>
                </c:pt>
                <c:pt idx="7">
                  <c:v>0</c:v>
                </c:pt>
                <c:pt idx="8">
                  <c:v>0</c:v>
                </c:pt>
                <c:pt idx="9">
                  <c:v>0</c:v>
                </c:pt>
              </c:numCache>
            </c:numRef>
          </c:val>
          <c:extLst>
            <c:ext xmlns:c16="http://schemas.microsoft.com/office/drawing/2014/chart" uri="{C3380CC4-5D6E-409C-BE32-E72D297353CC}">
              <c16:uniqueId val="{00000006-99CD-4CA3-A4B3-FF61CB1AC29E}"/>
            </c:ext>
          </c:extLst>
        </c:ser>
        <c:ser>
          <c:idx val="7"/>
          <c:order val="7"/>
          <c:tx>
            <c:strRef>
              <c:f>'Analysis part 2'!$X$97</c:f>
              <c:strCache>
                <c:ptCount val="1"/>
                <c:pt idx="0">
                  <c:v>Business Model</c:v>
                </c:pt>
              </c:strCache>
            </c:strRef>
          </c:tx>
          <c:spPr>
            <a:solidFill>
              <a:schemeClr val="accent2">
                <a:lumMod val="60000"/>
              </a:schemeClr>
            </a:solidFill>
            <a:ln>
              <a:noFill/>
            </a:ln>
            <a:effectLst/>
          </c:spPr>
          <c:invertIfNegative val="0"/>
          <c:cat>
            <c:strRef>
              <c:f>'Analysis part 2'!$P$98:$P$107</c:f>
              <c:strCache>
                <c:ptCount val="10"/>
                <c:pt idx="0">
                  <c:v>Mathematical Model</c:v>
                </c:pt>
                <c:pt idx="1">
                  <c:v>Simulation</c:v>
                </c:pt>
                <c:pt idx="2">
                  <c:v>System Dynamics</c:v>
                </c:pt>
                <c:pt idx="3">
                  <c:v>Survey/Case study</c:v>
                </c:pt>
                <c:pt idx="4">
                  <c:v>Literature review</c:v>
                </c:pt>
                <c:pt idx="5">
                  <c:v>Conceptual/Framework</c:v>
                </c:pt>
                <c:pt idx="6">
                  <c:v>Hypothesis Test</c:v>
                </c:pt>
                <c:pt idx="7">
                  <c:v>Architecture development</c:v>
                </c:pt>
                <c:pt idx="8">
                  <c:v>Platform/Computer system</c:v>
                </c:pt>
                <c:pt idx="9">
                  <c:v>MCDM</c:v>
                </c:pt>
              </c:strCache>
            </c:strRef>
          </c:cat>
          <c:val>
            <c:numRef>
              <c:f>'Analysis part 2'!$X$98:$X$107</c:f>
              <c:numCache>
                <c:formatCode>General</c:formatCode>
                <c:ptCount val="10"/>
                <c:pt idx="0">
                  <c:v>1</c:v>
                </c:pt>
                <c:pt idx="1">
                  <c:v>0</c:v>
                </c:pt>
                <c:pt idx="2">
                  <c:v>0</c:v>
                </c:pt>
                <c:pt idx="3">
                  <c:v>11</c:v>
                </c:pt>
                <c:pt idx="4">
                  <c:v>2</c:v>
                </c:pt>
                <c:pt idx="5">
                  <c:v>1</c:v>
                </c:pt>
                <c:pt idx="6">
                  <c:v>2</c:v>
                </c:pt>
                <c:pt idx="7">
                  <c:v>1</c:v>
                </c:pt>
                <c:pt idx="8">
                  <c:v>1</c:v>
                </c:pt>
                <c:pt idx="9">
                  <c:v>3</c:v>
                </c:pt>
              </c:numCache>
            </c:numRef>
          </c:val>
          <c:extLst>
            <c:ext xmlns:c16="http://schemas.microsoft.com/office/drawing/2014/chart" uri="{C3380CC4-5D6E-409C-BE32-E72D297353CC}">
              <c16:uniqueId val="{00000007-99CD-4CA3-A4B3-FF61CB1AC29E}"/>
            </c:ext>
          </c:extLst>
        </c:ser>
        <c:dLbls>
          <c:showLegendKey val="0"/>
          <c:showVal val="0"/>
          <c:showCatName val="0"/>
          <c:showSerName val="0"/>
          <c:showPercent val="0"/>
          <c:showBubbleSize val="0"/>
        </c:dLbls>
        <c:gapWidth val="150"/>
        <c:overlap val="100"/>
        <c:axId val="357519728"/>
        <c:axId val="357503920"/>
      </c:barChart>
      <c:catAx>
        <c:axId val="35751972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57503920"/>
        <c:crosses val="autoZero"/>
        <c:auto val="1"/>
        <c:lblAlgn val="ctr"/>
        <c:lblOffset val="100"/>
        <c:noMultiLvlLbl val="0"/>
      </c:catAx>
      <c:valAx>
        <c:axId val="3575039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5751972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it-IT"/>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it-IT"/>
              <a:t>Number</a:t>
            </a:r>
            <a:r>
              <a:rPr lang="it-IT" baseline="0"/>
              <a:t> of rejected papers</a:t>
            </a:r>
            <a:endParaRPr lang="it-IT"/>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it-IT"/>
        </a:p>
      </c:txPr>
    </c:title>
    <c:autoTitleDeleted val="0"/>
    <c:plotArea>
      <c:layout/>
      <c:barChart>
        <c:barDir val="bar"/>
        <c:grouping val="clustered"/>
        <c:varyColors val="0"/>
        <c:ser>
          <c:idx val="1"/>
          <c:order val="1"/>
          <c:spPr>
            <a:solidFill>
              <a:schemeClr val="accent2"/>
            </a:solidFill>
            <a:ln>
              <a:noFill/>
            </a:ln>
            <a:effectLst/>
          </c:spPr>
          <c:invertIfNegative val="0"/>
          <c:cat>
            <c:strRef>
              <c:f>'Analysis part 2'!$C$113:$C$118</c:f>
              <c:strCache>
                <c:ptCount val="6"/>
                <c:pt idx="0">
                  <c:v>not about manufacturing industry</c:v>
                </c:pt>
                <c:pt idx="1">
                  <c:v>before 2010 and no citation</c:v>
                </c:pt>
                <c:pt idx="2">
                  <c:v>unaccessible</c:v>
                </c:pt>
                <c:pt idx="3">
                  <c:v>computer science</c:v>
                </c:pt>
                <c:pt idx="4">
                  <c:v>not about digitalization technologies</c:v>
                </c:pt>
                <c:pt idx="5">
                  <c:v>not about scm</c:v>
                </c:pt>
              </c:strCache>
            </c:strRef>
          </c:cat>
          <c:val>
            <c:numRef>
              <c:f>'Analysis part 2'!$E$113:$E$118</c:f>
              <c:numCache>
                <c:formatCode>General</c:formatCode>
                <c:ptCount val="6"/>
                <c:pt idx="0">
                  <c:v>16</c:v>
                </c:pt>
                <c:pt idx="1">
                  <c:v>1</c:v>
                </c:pt>
                <c:pt idx="2">
                  <c:v>113</c:v>
                </c:pt>
                <c:pt idx="3">
                  <c:v>30</c:v>
                </c:pt>
                <c:pt idx="4">
                  <c:v>31</c:v>
                </c:pt>
                <c:pt idx="5">
                  <c:v>50</c:v>
                </c:pt>
              </c:numCache>
            </c:numRef>
          </c:val>
          <c:extLst>
            <c:ext xmlns:c16="http://schemas.microsoft.com/office/drawing/2014/chart" uri="{C3380CC4-5D6E-409C-BE32-E72D297353CC}">
              <c16:uniqueId val="{00000001-F00D-4ABD-A97F-1BBF8C5C22FB}"/>
            </c:ext>
          </c:extLst>
        </c:ser>
        <c:dLbls>
          <c:showLegendKey val="0"/>
          <c:showVal val="0"/>
          <c:showCatName val="0"/>
          <c:showSerName val="0"/>
          <c:showPercent val="0"/>
          <c:showBubbleSize val="0"/>
        </c:dLbls>
        <c:gapWidth val="182"/>
        <c:axId val="1761411999"/>
        <c:axId val="1761412831"/>
        <c:extLst>
          <c:ext xmlns:c15="http://schemas.microsoft.com/office/drawing/2012/chart" uri="{02D57815-91ED-43cb-92C2-25804820EDAC}">
            <c15:filteredBarSeries>
              <c15:ser>
                <c:idx val="0"/>
                <c:order val="0"/>
                <c:spPr>
                  <a:solidFill>
                    <a:schemeClr val="accent1"/>
                  </a:solidFill>
                  <a:ln>
                    <a:noFill/>
                  </a:ln>
                  <a:effectLst/>
                </c:spPr>
                <c:invertIfNegative val="0"/>
                <c:cat>
                  <c:strRef>
                    <c:extLst>
                      <c:ext uri="{02D57815-91ED-43cb-92C2-25804820EDAC}">
                        <c15:formulaRef>
                          <c15:sqref>'Analysis part 2'!$C$113:$C$118</c15:sqref>
                        </c15:formulaRef>
                      </c:ext>
                    </c:extLst>
                    <c:strCache>
                      <c:ptCount val="6"/>
                      <c:pt idx="0">
                        <c:v>not about manufacturing industry</c:v>
                      </c:pt>
                      <c:pt idx="1">
                        <c:v>before 2010 and no citation</c:v>
                      </c:pt>
                      <c:pt idx="2">
                        <c:v>unaccessible</c:v>
                      </c:pt>
                      <c:pt idx="3">
                        <c:v>computer science</c:v>
                      </c:pt>
                      <c:pt idx="4">
                        <c:v>not about digitalization technologies</c:v>
                      </c:pt>
                      <c:pt idx="5">
                        <c:v>not about scm</c:v>
                      </c:pt>
                    </c:strCache>
                  </c:strRef>
                </c:cat>
                <c:val>
                  <c:numRef>
                    <c:extLst>
                      <c:ext uri="{02D57815-91ED-43cb-92C2-25804820EDAC}">
                        <c15:formulaRef>
                          <c15:sqref>'Analysis part 2'!$D$113:$D$118</c15:sqref>
                        </c15:formulaRef>
                      </c:ext>
                    </c:extLst>
                    <c:numCache>
                      <c:formatCode>General</c:formatCode>
                      <c:ptCount val="6"/>
                    </c:numCache>
                  </c:numRef>
                </c:val>
                <c:extLst>
                  <c:ext xmlns:c16="http://schemas.microsoft.com/office/drawing/2014/chart" uri="{C3380CC4-5D6E-409C-BE32-E72D297353CC}">
                    <c16:uniqueId val="{00000000-F00D-4ABD-A97F-1BBF8C5C22FB}"/>
                  </c:ext>
                </c:extLst>
              </c15:ser>
            </c15:filteredBarSeries>
          </c:ext>
        </c:extLst>
      </c:barChart>
      <c:catAx>
        <c:axId val="176141199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761412831"/>
        <c:crosses val="autoZero"/>
        <c:auto val="1"/>
        <c:lblAlgn val="ctr"/>
        <c:lblOffset val="100"/>
        <c:noMultiLvlLbl val="0"/>
      </c:catAx>
      <c:valAx>
        <c:axId val="1761412831"/>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1761411999"/>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20.xml"/><Relationship Id="rId3" Type="http://schemas.openxmlformats.org/officeDocument/2006/relationships/chart" Target="../charts/chart15.xml"/><Relationship Id="rId7" Type="http://schemas.openxmlformats.org/officeDocument/2006/relationships/chart" Target="../charts/chart19.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 Id="rId9" Type="http://schemas.openxmlformats.org/officeDocument/2006/relationships/chart" Target="../charts/chart21.xml"/></Relationships>
</file>

<file path=xl/drawings/drawing1.xml><?xml version="1.0" encoding="utf-8"?>
<xdr:wsDr xmlns:xdr="http://schemas.openxmlformats.org/drawingml/2006/spreadsheetDrawing" xmlns:a="http://schemas.openxmlformats.org/drawingml/2006/main">
  <xdr:twoCellAnchor>
    <xdr:from>
      <xdr:col>11</xdr:col>
      <xdr:colOff>274320</xdr:colOff>
      <xdr:row>20</xdr:row>
      <xdr:rowOff>49530</xdr:rowOff>
    </xdr:from>
    <xdr:to>
      <xdr:col>18</xdr:col>
      <xdr:colOff>579120</xdr:colOff>
      <xdr:row>35</xdr:row>
      <xdr:rowOff>49530</xdr:rowOff>
    </xdr:to>
    <xdr:graphicFrame macro="">
      <xdr:nvGraphicFramePr>
        <xdr:cNvPr id="6" name="Grafico 5">
          <a:extLst>
            <a:ext uri="{FF2B5EF4-FFF2-40B4-BE49-F238E27FC236}">
              <a16:creationId xmlns:a16="http://schemas.microsoft.com/office/drawing/2014/main" id="{00617639-9815-41DC-AB8F-95F5B1600B0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243840</xdr:colOff>
      <xdr:row>20</xdr:row>
      <xdr:rowOff>34290</xdr:rowOff>
    </xdr:from>
    <xdr:to>
      <xdr:col>26</xdr:col>
      <xdr:colOff>548640</xdr:colOff>
      <xdr:row>35</xdr:row>
      <xdr:rowOff>34290</xdr:rowOff>
    </xdr:to>
    <xdr:graphicFrame macro="">
      <xdr:nvGraphicFramePr>
        <xdr:cNvPr id="7" name="Grafico 6">
          <a:extLst>
            <a:ext uri="{FF2B5EF4-FFF2-40B4-BE49-F238E27FC236}">
              <a16:creationId xmlns:a16="http://schemas.microsoft.com/office/drawing/2014/main" id="{E2CC6BD8-197F-4102-BA36-FDB709B8214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381000</xdr:colOff>
      <xdr:row>36</xdr:row>
      <xdr:rowOff>64770</xdr:rowOff>
    </xdr:from>
    <xdr:to>
      <xdr:col>20</xdr:col>
      <xdr:colOff>76200</xdr:colOff>
      <xdr:row>51</xdr:row>
      <xdr:rowOff>64770</xdr:rowOff>
    </xdr:to>
    <xdr:graphicFrame macro="">
      <xdr:nvGraphicFramePr>
        <xdr:cNvPr id="8" name="Grafico 7">
          <a:extLst>
            <a:ext uri="{FF2B5EF4-FFF2-40B4-BE49-F238E27FC236}">
              <a16:creationId xmlns:a16="http://schemas.microsoft.com/office/drawing/2014/main" id="{E1CFBCDC-5DE0-433D-855C-ED3C09FB15E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297180</xdr:colOff>
      <xdr:row>36</xdr:row>
      <xdr:rowOff>72390</xdr:rowOff>
    </xdr:from>
    <xdr:to>
      <xdr:col>27</xdr:col>
      <xdr:colOff>601980</xdr:colOff>
      <xdr:row>51</xdr:row>
      <xdr:rowOff>72390</xdr:rowOff>
    </xdr:to>
    <xdr:graphicFrame macro="">
      <xdr:nvGraphicFramePr>
        <xdr:cNvPr id="9" name="Grafico 8">
          <a:extLst>
            <a:ext uri="{FF2B5EF4-FFF2-40B4-BE49-F238E27FC236}">
              <a16:creationId xmlns:a16="http://schemas.microsoft.com/office/drawing/2014/main" id="{584E691E-E6E0-478F-BBDD-98F880834D6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304800</xdr:colOff>
      <xdr:row>52</xdr:row>
      <xdr:rowOff>19050</xdr:rowOff>
    </xdr:from>
    <xdr:to>
      <xdr:col>27</xdr:col>
      <xdr:colOff>0</xdr:colOff>
      <xdr:row>67</xdr:row>
      <xdr:rowOff>19050</xdr:rowOff>
    </xdr:to>
    <xdr:graphicFrame macro="">
      <xdr:nvGraphicFramePr>
        <xdr:cNvPr id="2" name="Grafico 1">
          <a:extLst>
            <a:ext uri="{FF2B5EF4-FFF2-40B4-BE49-F238E27FC236}">
              <a16:creationId xmlns:a16="http://schemas.microsoft.com/office/drawing/2014/main" id="{7B8429C7-2F21-4B28-8A33-34D2B82F3A4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27</xdr:col>
      <xdr:colOff>571500</xdr:colOff>
      <xdr:row>52</xdr:row>
      <xdr:rowOff>30480</xdr:rowOff>
    </xdr:from>
    <xdr:to>
      <xdr:col>38</xdr:col>
      <xdr:colOff>91440</xdr:colOff>
      <xdr:row>72</xdr:row>
      <xdr:rowOff>68580</xdr:rowOff>
    </xdr:to>
    <xdr:graphicFrame macro="">
      <xdr:nvGraphicFramePr>
        <xdr:cNvPr id="3" name="Grafico 2">
          <a:extLst>
            <a:ext uri="{FF2B5EF4-FFF2-40B4-BE49-F238E27FC236}">
              <a16:creationId xmlns:a16="http://schemas.microsoft.com/office/drawing/2014/main" id="{E89EEC62-B5C4-48D7-A590-22FDD4039A1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358140</xdr:colOff>
      <xdr:row>67</xdr:row>
      <xdr:rowOff>171450</xdr:rowOff>
    </xdr:from>
    <xdr:to>
      <xdr:col>14</xdr:col>
      <xdr:colOff>457200</xdr:colOff>
      <xdr:row>90</xdr:row>
      <xdr:rowOff>106680</xdr:rowOff>
    </xdr:to>
    <xdr:graphicFrame macro="">
      <xdr:nvGraphicFramePr>
        <xdr:cNvPr id="4" name="Grafico 3">
          <a:extLst>
            <a:ext uri="{FF2B5EF4-FFF2-40B4-BE49-F238E27FC236}">
              <a16:creationId xmlns:a16="http://schemas.microsoft.com/office/drawing/2014/main" id="{EB09CF40-B588-45C0-88E1-9C289C24669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18</xdr:col>
      <xdr:colOff>571500</xdr:colOff>
      <xdr:row>91</xdr:row>
      <xdr:rowOff>26670</xdr:rowOff>
    </xdr:from>
    <xdr:to>
      <xdr:col>34</xdr:col>
      <xdr:colOff>426720</xdr:colOff>
      <xdr:row>113</xdr:row>
      <xdr:rowOff>121920</xdr:rowOff>
    </xdr:to>
    <xdr:graphicFrame macro="">
      <xdr:nvGraphicFramePr>
        <xdr:cNvPr id="11" name="Grafico 10">
          <a:extLst>
            <a:ext uri="{FF2B5EF4-FFF2-40B4-BE49-F238E27FC236}">
              <a16:creationId xmlns:a16="http://schemas.microsoft.com/office/drawing/2014/main" id="{13F06030-5550-4C96-B240-3851A60FCF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10</xdr:col>
      <xdr:colOff>434340</xdr:colOff>
      <xdr:row>0</xdr:row>
      <xdr:rowOff>121920</xdr:rowOff>
    </xdr:from>
    <xdr:to>
      <xdr:col>17</xdr:col>
      <xdr:colOff>533400</xdr:colOff>
      <xdr:row>15</xdr:row>
      <xdr:rowOff>91440</xdr:rowOff>
    </xdr:to>
    <xdr:graphicFrame macro="">
      <xdr:nvGraphicFramePr>
        <xdr:cNvPr id="12" name="Grafico 11">
          <a:extLst>
            <a:ext uri="{FF2B5EF4-FFF2-40B4-BE49-F238E27FC236}">
              <a16:creationId xmlns:a16="http://schemas.microsoft.com/office/drawing/2014/main" id="{B2E0ECDB-77DF-445C-BA9E-7C67D23C32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18</xdr:col>
      <xdr:colOff>38100</xdr:colOff>
      <xdr:row>0</xdr:row>
      <xdr:rowOff>102870</xdr:rowOff>
    </xdr:from>
    <xdr:to>
      <xdr:col>25</xdr:col>
      <xdr:colOff>342900</xdr:colOff>
      <xdr:row>15</xdr:row>
      <xdr:rowOff>102870</xdr:rowOff>
    </xdr:to>
    <xdr:graphicFrame macro="">
      <xdr:nvGraphicFramePr>
        <xdr:cNvPr id="13" name="Grafico 12">
          <a:extLst>
            <a:ext uri="{FF2B5EF4-FFF2-40B4-BE49-F238E27FC236}">
              <a16:creationId xmlns:a16="http://schemas.microsoft.com/office/drawing/2014/main" id="{1402C351-351C-4EFC-8F72-576386B23EB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26</xdr:col>
      <xdr:colOff>289560</xdr:colOff>
      <xdr:row>1</xdr:row>
      <xdr:rowOff>3810</xdr:rowOff>
    </xdr:from>
    <xdr:to>
      <xdr:col>33</xdr:col>
      <xdr:colOff>594360</xdr:colOff>
      <xdr:row>16</xdr:row>
      <xdr:rowOff>3810</xdr:rowOff>
    </xdr:to>
    <xdr:graphicFrame macro="">
      <xdr:nvGraphicFramePr>
        <xdr:cNvPr id="10" name="Grafico 9">
          <a:extLst>
            <a:ext uri="{FF2B5EF4-FFF2-40B4-BE49-F238E27FC236}">
              <a16:creationId xmlns:a16="http://schemas.microsoft.com/office/drawing/2014/main" id="{A8500B1F-0081-4189-80EB-4AA1E07CC2D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29</xdr:col>
      <xdr:colOff>198120</xdr:colOff>
      <xdr:row>16</xdr:row>
      <xdr:rowOff>171450</xdr:rowOff>
    </xdr:from>
    <xdr:to>
      <xdr:col>36</xdr:col>
      <xdr:colOff>502920</xdr:colOff>
      <xdr:row>31</xdr:row>
      <xdr:rowOff>171450</xdr:rowOff>
    </xdr:to>
    <xdr:graphicFrame macro="">
      <xdr:nvGraphicFramePr>
        <xdr:cNvPr id="14" name="Grafico 13">
          <a:extLst>
            <a:ext uri="{FF2B5EF4-FFF2-40B4-BE49-F238E27FC236}">
              <a16:creationId xmlns:a16="http://schemas.microsoft.com/office/drawing/2014/main" id="{F9D18292-C14F-4D53-A052-7798190B0FF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6</xdr:col>
      <xdr:colOff>190500</xdr:colOff>
      <xdr:row>2</xdr:row>
      <xdr:rowOff>41910</xdr:rowOff>
    </xdr:from>
    <xdr:to>
      <xdr:col>13</xdr:col>
      <xdr:colOff>495300</xdr:colOff>
      <xdr:row>17</xdr:row>
      <xdr:rowOff>41910</xdr:rowOff>
    </xdr:to>
    <xdr:graphicFrame macro="">
      <xdr:nvGraphicFramePr>
        <xdr:cNvPr id="3" name="Grafico 2">
          <a:extLst>
            <a:ext uri="{FF2B5EF4-FFF2-40B4-BE49-F238E27FC236}">
              <a16:creationId xmlns:a16="http://schemas.microsoft.com/office/drawing/2014/main" id="{3307EE83-3A7E-45D7-87EC-C53551FB2D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14</xdr:col>
      <xdr:colOff>289560</xdr:colOff>
      <xdr:row>2</xdr:row>
      <xdr:rowOff>49530</xdr:rowOff>
    </xdr:from>
    <xdr:to>
      <xdr:col>21</xdr:col>
      <xdr:colOff>594360</xdr:colOff>
      <xdr:row>17</xdr:row>
      <xdr:rowOff>49530</xdr:rowOff>
    </xdr:to>
    <xdr:graphicFrame macro="">
      <xdr:nvGraphicFramePr>
        <xdr:cNvPr id="4" name="Grafico 3">
          <a:extLst>
            <a:ext uri="{FF2B5EF4-FFF2-40B4-BE49-F238E27FC236}">
              <a16:creationId xmlns:a16="http://schemas.microsoft.com/office/drawing/2014/main" id="{C790F14A-99C7-41C4-BDCC-0188A0BAA8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502920</xdr:colOff>
      <xdr:row>27</xdr:row>
      <xdr:rowOff>57150</xdr:rowOff>
    </xdr:from>
    <xdr:to>
      <xdr:col>14</xdr:col>
      <xdr:colOff>198120</xdr:colOff>
      <xdr:row>42</xdr:row>
      <xdr:rowOff>57150</xdr:rowOff>
    </xdr:to>
    <xdr:graphicFrame macro="">
      <xdr:nvGraphicFramePr>
        <xdr:cNvPr id="5" name="Grafico 4">
          <a:extLst>
            <a:ext uri="{FF2B5EF4-FFF2-40B4-BE49-F238E27FC236}">
              <a16:creationId xmlns:a16="http://schemas.microsoft.com/office/drawing/2014/main" id="{0A7C986C-08AF-4E1D-A088-A4D4600551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160020</xdr:colOff>
      <xdr:row>29</xdr:row>
      <xdr:rowOff>41910</xdr:rowOff>
    </xdr:from>
    <xdr:to>
      <xdr:col>23</xdr:col>
      <xdr:colOff>274320</xdr:colOff>
      <xdr:row>45</xdr:row>
      <xdr:rowOff>167640</xdr:rowOff>
    </xdr:to>
    <xdr:graphicFrame macro="">
      <xdr:nvGraphicFramePr>
        <xdr:cNvPr id="6" name="Grafico 5">
          <a:extLst>
            <a:ext uri="{FF2B5EF4-FFF2-40B4-BE49-F238E27FC236}">
              <a16:creationId xmlns:a16="http://schemas.microsoft.com/office/drawing/2014/main" id="{D50F1692-3802-4561-8D91-A8BA571BD6C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25</xdr:col>
      <xdr:colOff>312420</xdr:colOff>
      <xdr:row>48</xdr:row>
      <xdr:rowOff>64770</xdr:rowOff>
    </xdr:from>
    <xdr:to>
      <xdr:col>34</xdr:col>
      <xdr:colOff>76200</xdr:colOff>
      <xdr:row>64</xdr:row>
      <xdr:rowOff>7620</xdr:rowOff>
    </xdr:to>
    <xdr:graphicFrame macro="">
      <xdr:nvGraphicFramePr>
        <xdr:cNvPr id="2" name="Grafico 1">
          <a:extLst>
            <a:ext uri="{FF2B5EF4-FFF2-40B4-BE49-F238E27FC236}">
              <a16:creationId xmlns:a16="http://schemas.microsoft.com/office/drawing/2014/main" id="{33183798-2318-4B47-B057-C404C3158D0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495300</xdr:colOff>
      <xdr:row>64</xdr:row>
      <xdr:rowOff>72390</xdr:rowOff>
    </xdr:from>
    <xdr:to>
      <xdr:col>37</xdr:col>
      <xdr:colOff>396240</xdr:colOff>
      <xdr:row>82</xdr:row>
      <xdr:rowOff>45720</xdr:rowOff>
    </xdr:to>
    <xdr:graphicFrame macro="">
      <xdr:nvGraphicFramePr>
        <xdr:cNvPr id="7" name="Grafico 6">
          <a:extLst>
            <a:ext uri="{FF2B5EF4-FFF2-40B4-BE49-F238E27FC236}">
              <a16:creationId xmlns:a16="http://schemas.microsoft.com/office/drawing/2014/main" id="{B432DFB2-FB16-4F7C-95A2-988A38BC2D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464820</xdr:colOff>
      <xdr:row>82</xdr:row>
      <xdr:rowOff>156210</xdr:rowOff>
    </xdr:from>
    <xdr:to>
      <xdr:col>39</xdr:col>
      <xdr:colOff>38100</xdr:colOff>
      <xdr:row>100</xdr:row>
      <xdr:rowOff>114300</xdr:rowOff>
    </xdr:to>
    <xdr:graphicFrame macro="">
      <xdr:nvGraphicFramePr>
        <xdr:cNvPr id="8" name="Grafico 7">
          <a:extLst>
            <a:ext uri="{FF2B5EF4-FFF2-40B4-BE49-F238E27FC236}">
              <a16:creationId xmlns:a16="http://schemas.microsoft.com/office/drawing/2014/main" id="{FABED55B-B970-475B-8E53-347BB2C0FFF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24</xdr:col>
      <xdr:colOff>381000</xdr:colOff>
      <xdr:row>101</xdr:row>
      <xdr:rowOff>102870</xdr:rowOff>
    </xdr:from>
    <xdr:to>
      <xdr:col>39</xdr:col>
      <xdr:colOff>0</xdr:colOff>
      <xdr:row>119</xdr:row>
      <xdr:rowOff>167640</xdr:rowOff>
    </xdr:to>
    <xdr:graphicFrame macro="">
      <xdr:nvGraphicFramePr>
        <xdr:cNvPr id="9" name="Grafico 8">
          <a:extLst>
            <a:ext uri="{FF2B5EF4-FFF2-40B4-BE49-F238E27FC236}">
              <a16:creationId xmlns:a16="http://schemas.microsoft.com/office/drawing/2014/main" id="{B9EF6FD0-0497-4C93-8A78-D05EBA8DF9A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6</xdr:col>
      <xdr:colOff>548640</xdr:colOff>
      <xdr:row>110</xdr:row>
      <xdr:rowOff>11430</xdr:rowOff>
    </xdr:from>
    <xdr:to>
      <xdr:col>13</xdr:col>
      <xdr:colOff>548640</xdr:colOff>
      <xdr:row>126</xdr:row>
      <xdr:rowOff>160020</xdr:rowOff>
    </xdr:to>
    <xdr:graphicFrame macro="">
      <xdr:nvGraphicFramePr>
        <xdr:cNvPr id="12" name="Grafico 11">
          <a:extLst>
            <a:ext uri="{FF2B5EF4-FFF2-40B4-BE49-F238E27FC236}">
              <a16:creationId xmlns:a16="http://schemas.microsoft.com/office/drawing/2014/main" id="{DAA03B7E-107F-4891-AE02-AC34EFE34DE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D2:AC337" totalsRowShown="0" headerRowDxfId="198" dataDxfId="197">
  <autoFilter ref="D2:AC337" xr:uid="{00000000-0009-0000-0100-000001000000}">
    <filterColumn colId="10">
      <filters>
        <filter val="&quot;cloud computing&quot; and &quot;supply chain&quot;"/>
      </filters>
    </filterColumn>
  </autoFilter>
  <tableColumns count="26">
    <tableColumn id="11" xr3:uid="{00000000-0010-0000-0000-00000B000000}" name="author, year" dataDxfId="196"/>
    <tableColumn id="1" xr3:uid="{00000000-0010-0000-0000-000001000000}" name="title" dataDxfId="195"/>
    <tableColumn id="2" xr3:uid="{00000000-0010-0000-0000-000002000000}" name="dateof publishing" dataDxfId="194"/>
    <tableColumn id="3" xr3:uid="{00000000-0010-0000-0000-000003000000}" name="authors" dataDxfId="193"/>
    <tableColumn id="4" xr3:uid="{00000000-0010-0000-0000-000004000000}" name="reading date" dataDxfId="192"/>
    <tableColumn id="5" xr3:uid="{00000000-0010-0000-0000-000005000000}" name="journal" dataDxfId="191"/>
    <tableColumn id="6" xr3:uid="{00000000-0010-0000-0000-000006000000}" name="impact factor" dataDxfId="190"/>
    <tableColumn id="7" xr3:uid="{00000000-0010-0000-0000-000007000000}" name="Q" dataDxfId="189"/>
    <tableColumn id="8" xr3:uid="{00000000-0010-0000-0000-000008000000}" name="number of citations(in reading date)" dataDxfId="188"/>
    <tableColumn id="14" xr3:uid="{00000000-0010-0000-0000-00000E000000}" name="data base" dataDxfId="187"/>
    <tableColumn id="15" xr3:uid="{00000000-0010-0000-0000-00000F000000}" name="key word used for finding the paper" dataDxfId="186"/>
    <tableColumn id="17" xr3:uid="{00000000-0010-0000-0000-000011000000}" name="link to the URL" dataDxfId="185"/>
    <tableColumn id="18" xr3:uid="{00000000-0010-0000-0000-000012000000}" name="subject area" dataDxfId="184"/>
    <tableColumn id="19" xr3:uid="{00000000-0010-0000-0000-000013000000}" name="digitalization technology" dataDxfId="183"/>
    <tableColumn id="20" xr3:uid="{00000000-0010-0000-0000-000014000000}" name="methodologies" dataDxfId="182"/>
    <tableColumn id="21" xr3:uid="{00000000-0010-0000-0000-000015000000}" name="data collection" dataDxfId="181"/>
    <tableColumn id="22" xr3:uid="{00000000-0010-0000-0000-000016000000}" name="Reseach Questions" dataDxfId="180"/>
    <tableColumn id="9" xr3:uid="{00000000-0010-0000-0000-000009000000}" name="research Gap" dataDxfId="179"/>
    <tableColumn id="23" xr3:uid="{00000000-0010-0000-0000-000017000000}" name="main findings" dataDxfId="178"/>
    <tableColumn id="24" xr3:uid="{00000000-0010-0000-0000-000018000000}" name="limitations" dataDxfId="177"/>
    <tableColumn id="25" xr3:uid="{00000000-0010-0000-0000-000019000000}" name="future researchs" dataDxfId="176"/>
    <tableColumn id="26" xr3:uid="{00000000-0010-0000-0000-00001A000000}" name="critical analysis and interesting points" dataDxfId="175"/>
    <tableColumn id="27" xr3:uid="{00000000-0010-0000-0000-00001B000000}" name="relevance(1-10)" dataDxfId="174"/>
    <tableColumn id="28" xr3:uid="{00000000-0010-0000-0000-00001C000000}" name="discussion and summary of the paper" dataDxfId="173"/>
    <tableColumn id="10" xr3:uid="{00000000-0010-0000-0000-00000A000000}" name="paper keywords" dataDxfId="172"/>
    <tableColumn id="12" xr3:uid="{00000000-0010-0000-0000-00000C000000}" name="snowballing for SLR" dataDxfId="171"/>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1000000}" name="Table7" displayName="Table7" ref="A4:AA195" headerRowCount="0" totalsRowShown="0">
  <tableColumns count="27">
    <tableColumn id="1" xr3:uid="{00000000-0010-0000-0100-000001000000}" name="Column1" dataDxfId="170"/>
    <tableColumn id="2" xr3:uid="{00000000-0010-0000-0100-000002000000}" name="Column2" dataDxfId="169"/>
    <tableColumn id="3" xr3:uid="{00000000-0010-0000-0100-000003000000}" name="Column3" dataDxfId="168"/>
    <tableColumn id="4" xr3:uid="{00000000-0010-0000-0100-000004000000}" name="Column4" dataDxfId="167"/>
    <tableColumn id="5" xr3:uid="{00000000-0010-0000-0100-000005000000}" name="Column5" dataDxfId="166"/>
    <tableColumn id="6" xr3:uid="{00000000-0010-0000-0100-000006000000}" name="Column6" dataDxfId="165"/>
    <tableColumn id="7" xr3:uid="{00000000-0010-0000-0100-000007000000}" name="Column7" dataDxfId="164"/>
    <tableColumn id="8" xr3:uid="{00000000-0010-0000-0100-000008000000}" name="Column8" dataDxfId="163"/>
    <tableColumn id="9" xr3:uid="{00000000-0010-0000-0100-000009000000}" name="Column9" dataDxfId="162"/>
    <tableColumn id="10" xr3:uid="{00000000-0010-0000-0100-00000A000000}" name="Column10" dataDxfId="161"/>
    <tableColumn id="11" xr3:uid="{00000000-0010-0000-0100-00000B000000}" name="Column11" dataDxfId="160"/>
    <tableColumn id="12" xr3:uid="{00000000-0010-0000-0100-00000C000000}" name="Column12" dataDxfId="159"/>
    <tableColumn id="14" xr3:uid="{00000000-0010-0000-0100-00000E000000}" name="Column14" dataDxfId="158"/>
    <tableColumn id="15" xr3:uid="{00000000-0010-0000-0100-00000F000000}" name="Column15" dataDxfId="157"/>
    <tableColumn id="16" xr3:uid="{00000000-0010-0000-0100-000010000000}" name="Column16" dataDxfId="156"/>
    <tableColumn id="17" xr3:uid="{00000000-0010-0000-0100-000011000000}" name="Column17" dataDxfId="155"/>
    <tableColumn id="18" xr3:uid="{00000000-0010-0000-0100-000012000000}" name="Column18" dataDxfId="154"/>
    <tableColumn id="19" xr3:uid="{00000000-0010-0000-0100-000013000000}" name="Column19" dataDxfId="153"/>
    <tableColumn id="20" xr3:uid="{00000000-0010-0000-0100-000014000000}" name="Column20" dataDxfId="152"/>
    <tableColumn id="21" xr3:uid="{00000000-0010-0000-0100-000015000000}" name="Column21" dataDxfId="151"/>
    <tableColumn id="22" xr3:uid="{00000000-0010-0000-0100-000016000000}" name="Column22" dataDxfId="150"/>
    <tableColumn id="23" xr3:uid="{00000000-0010-0000-0100-000017000000}" name="Column23" dataDxfId="149"/>
    <tableColumn id="24" xr3:uid="{00000000-0010-0000-0100-000018000000}" name="Column24" dataDxfId="148"/>
    <tableColumn id="25" xr3:uid="{00000000-0010-0000-0100-000019000000}" name="Column25" dataDxfId="147"/>
    <tableColumn id="26" xr3:uid="{00000000-0010-0000-0100-00001A000000}" name="Column26" dataDxfId="146"/>
    <tableColumn id="27" xr3:uid="{00000000-0010-0000-0100-00001B000000}" name="Column27" dataDxfId="145"/>
    <tableColumn id="28" xr3:uid="{00000000-0010-0000-0100-00001C000000}" name="Column28" dataDxfId="144"/>
  </tableColumns>
  <tableStyleInfo name="TableStyleMedium4"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2000000}" name="Table2" displayName="Table2" ref="A3:I9" totalsRowShown="0" headerRowDxfId="143">
  <autoFilter ref="A3:I9" xr:uid="{00000000-0009-0000-0100-000002000000}"/>
  <tableColumns count="9">
    <tableColumn id="1" xr3:uid="{00000000-0010-0000-0200-000001000000}" name="Technology/ supply chain activities(processes)" dataDxfId="142"/>
    <tableColumn id="2" xr3:uid="{00000000-0010-0000-0200-000002000000}" name="Transportation"/>
    <tableColumn id="3" xr3:uid="{00000000-0010-0000-0200-000003000000}" name="Inventory Management"/>
    <tableColumn id="4" xr3:uid="{00000000-0010-0000-0200-000004000000}" name="Manufacturing(remanufacturing)"/>
    <tableColumn id="5" xr3:uid="{00000000-0010-0000-0200-000005000000}" name="Procurment"/>
    <tableColumn id="6" xr3:uid="{00000000-0010-0000-0200-000006000000}" name="Warehousing"/>
    <tableColumn id="7" xr3:uid="{00000000-0010-0000-0200-000007000000}" name="demand forecating, Marketing and pricinig"/>
    <tableColumn id="9" xr3:uid="{00000000-0010-0000-0200-000009000000}" name="Customer relationship"/>
    <tableColumn id="10" xr3:uid="{00000000-0010-0000-0200-00000A000000}" name="Overal supply chain/logistic"/>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3000000}" name="Table24" displayName="Table24" ref="A13:I19" totalsRowShown="0" headerRowDxfId="141">
  <autoFilter ref="A13:I19" xr:uid="{00000000-0009-0000-0100-000003000000}"/>
  <tableColumns count="9">
    <tableColumn id="1" xr3:uid="{00000000-0010-0000-0300-000001000000}" name="Technology/ supply chain areas and issues" dataDxfId="140"/>
    <tableColumn id="2" xr3:uid="{00000000-0010-0000-0300-000002000000}" name="Information sharing (P)"/>
    <tableColumn id="3" xr3:uid="{00000000-0010-0000-0300-000003000000}" name="Revenue/cost sharing (o)"/>
    <tableColumn id="4" xr3:uid="{00000000-0010-0000-0300-000004000000}" name="Risk (P, O)"/>
    <tableColumn id="5" xr3:uid="{00000000-0010-0000-0300-000005000000}" name="Performance assessment/ measurement (P,O)"/>
    <tableColumn id="6" xr3:uid="{00000000-0010-0000-0300-000006000000}" name="Sustaiability(O,P)"/>
    <tableColumn id="7" xr3:uid="{00000000-0010-0000-0300-000007000000}" name="Financial (O)"/>
    <tableColumn id="8" xr3:uid="{00000000-0010-0000-0300-000008000000}" name="Scheduling(P)"/>
    <tableColumn id="9" xr3:uid="{00000000-0010-0000-0300-000009000000}" name="Business model(O)"/>
  </tableColumns>
  <tableStyleInfo name="TableStyleMedium7"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4000000}" name="Table25" displayName="Table25" ref="A23:K29" totalsRowShown="0" headerRowDxfId="139" dataDxfId="138">
  <autoFilter ref="A23:K29" xr:uid="{00000000-0009-0000-0100-000004000000}"/>
  <tableColumns count="11">
    <tableColumn id="1" xr3:uid="{00000000-0010-0000-0400-000001000000}" name="Technology/methodology" dataDxfId="137"/>
    <tableColumn id="2" xr3:uid="{00000000-0010-0000-0400-000002000000}" name="Optimiztion/ mathematical modeling" dataDxfId="136"/>
    <tableColumn id="3" xr3:uid="{00000000-0010-0000-0400-000003000000}" name="Simulation" dataDxfId="135"/>
    <tableColumn id="9" xr3:uid="{00000000-0010-0000-0400-000009000000}" name="System Dynamics/ Agent Based modeling" dataDxfId="134"/>
    <tableColumn id="4" xr3:uid="{00000000-0010-0000-0400-000004000000}" name="Survey/case study" dataDxfId="133"/>
    <tableColumn id="5" xr3:uid="{00000000-0010-0000-0400-000005000000}" name="Literature Review" dataDxfId="132"/>
    <tableColumn id="10" xr3:uid="{00000000-0010-0000-0400-00000A000000}" name="Conceptual/FRAMEWORK" dataDxfId="131"/>
    <tableColumn id="6" xr3:uid="{00000000-0010-0000-0400-000006000000}" name="Hypothesis test (Novais(2019))" dataDxfId="130"/>
    <tableColumn id="7" xr3:uid="{00000000-0010-0000-0400-000007000000}" name="Model/Architecture development (Novais(2019))" dataDxfId="129"/>
    <tableColumn id="8" xr3:uid="{00000000-0010-0000-0400-000008000000}" name="Development of Tool/Platform/Computer_x000a_system(Novais(2019))" dataDxfId="128"/>
    <tableColumn id="11" xr3:uid="{00000000-0010-0000-0400-00000B000000}" name="MCDM methods" dataDxfId="127"/>
  </tableColumns>
  <tableStyleInfo name="TableStyleMedium5"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5000000}" name="Table256" displayName="Table256" ref="A34:AT40" totalsRowShown="0" headerRowDxfId="126" dataDxfId="125">
  <autoFilter ref="A34:AT40" xr:uid="{00000000-0009-0000-0100-000005000000}"/>
  <tableColumns count="46">
    <tableColumn id="1" xr3:uid="{00000000-0010-0000-0500-000001000000}" name="Technology/Theory,strategy" dataDxfId="124"/>
    <tableColumn id="2" xr3:uid="{00000000-0010-0000-0500-000002000000}" name="Agent based theory" dataDxfId="123"/>
    <tableColumn id="3" xr3:uid="{00000000-0010-0000-0500-000003000000}" name="Transaction cost theory" dataDxfId="122"/>
    <tableColumn id="4" xr3:uid="{00000000-0010-0000-0500-000004000000}" name="Game theory" dataDxfId="121"/>
    <tableColumn id="5" xr3:uid="{00000000-0010-0000-0500-000005000000}" name="Organisational information processing theory" dataDxfId="120"/>
    <tableColumn id="6" xr3:uid="{00000000-0010-0000-0500-000006000000}" name="Multi agent system" dataDxfId="119"/>
    <tableColumn id="11" xr3:uid="{00000000-0010-0000-0500-00000B000000}" name="Resource Based View(RBV)" dataDxfId="118"/>
    <tableColumn id="9" xr3:uid="{00000000-0010-0000-0500-000009000000}" name="Commitment trust theory" dataDxfId="117"/>
    <tableColumn id="7" xr3:uid="{00000000-0010-0000-0500-000007000000}" name="Lean strategy" dataDxfId="116"/>
    <tableColumn id="10" xr3:uid="{00000000-0010-0000-0500-00000A000000}" name="Classical innovation diffusion theory" dataDxfId="115"/>
    <tableColumn id="12" xr3:uid="{00000000-0010-0000-0500-00000C000000}" name="Graph theory" dataDxfId="114"/>
    <tableColumn id="13" xr3:uid="{00000000-0010-0000-0500-00000D000000}" name="Social capital theory" dataDxfId="113"/>
    <tableColumn id="14" xr3:uid="{00000000-0010-0000-0500-00000E000000}" name="Queing theory" dataDxfId="112"/>
    <tableColumn id="15" xr3:uid="{00000000-0010-0000-0500-00000F000000}" name="Knowledge Management/based" dataDxfId="111"/>
    <tableColumn id="17" xr3:uid="{00000000-0010-0000-0500-000011000000}" name="Force field theory" dataDxfId="110"/>
    <tableColumn id="16" xr3:uid="{00000000-0010-0000-0500-000010000000}" name="technology acceptance model" dataDxfId="109"/>
    <tableColumn id="19" xr3:uid="{00000000-0010-0000-0500-000013000000}" name="grounded theory" dataDxfId="108"/>
    <tableColumn id="18" xr3:uid="{00000000-0010-0000-0500-000012000000}" name="Technology Readiness Level (TRL), index(TRI)" dataDxfId="107"/>
    <tableColumn id="20" xr3:uid="{00000000-0010-0000-0500-000014000000}" name="Technology, Organisation and Environment Framework(TOE)" dataDxfId="106"/>
    <tableColumn id="21" xr3:uid="{00000000-0010-0000-0500-000015000000}" name="Unified theory of acceptance and use of technology (UTAUT), (UTAUT2)" dataDxfId="105"/>
    <tableColumn id="22" xr3:uid="{00000000-0010-0000-0500-000016000000}" name="Regret theory" dataDxfId="104"/>
    <tableColumn id="23" xr3:uid="{00000000-0010-0000-0500-000017000000}" name="Institutional theory" dataDxfId="103"/>
    <tableColumn id="25" xr3:uid="{00000000-0010-0000-0500-000019000000}" name="dynamic capability" dataDxfId="102"/>
    <tableColumn id="26" xr3:uid="{00000000-0010-0000-0500-00001A000000}" name="technology adoption model" dataDxfId="101"/>
    <tableColumn id="27" xr3:uid="{00000000-0010-0000-0500-00001B000000}" name=" knowledge pyramid theory" dataDxfId="100"/>
    <tableColumn id="24" xr3:uid="{00000000-0010-0000-0500-000018000000}" name="inter organizational system " dataDxfId="99"/>
    <tableColumn id="28" xr3:uid="{00000000-0010-0000-0500-00001C000000}" name="Information processing theory (IPT)" dataDxfId="98"/>
    <tableColumn id="29" xr3:uid="{00000000-0010-0000-0500-00001D000000}" name="system theory" dataDxfId="97"/>
    <tableColumn id="30" xr3:uid="{00000000-0010-0000-0500-00001E000000}" name="sensing theory" dataDxfId="96"/>
    <tableColumn id="31" xr3:uid="{00000000-0010-0000-0500-00001F000000}" name="Theory of planned behaviour (TPB)" dataDxfId="95"/>
    <tableColumn id="32" xr3:uid="{00000000-0010-0000-0500-000020000000}" name="network theory" dataDxfId="94"/>
    <tableColumn id="33" xr3:uid="{00000000-0010-0000-0500-000021000000}" name="mean variance theory" dataDxfId="93"/>
    <tableColumn id="34" xr3:uid="{00000000-0010-0000-0500-000022000000}" name="dynamic programming" dataDxfId="92"/>
    <tableColumn id="35" xr3:uid="{00000000-0010-0000-0500-000023000000}" name="stakeholder theory" dataDxfId="91"/>
    <tableColumn id="36" xr3:uid="{00000000-0010-0000-0500-000024000000}" name="contingency theory" dataDxfId="90"/>
    <tableColumn id="37" xr3:uid="{00000000-0010-0000-0500-000025000000}" name="business process theory" dataDxfId="89"/>
    <tableColumn id="38" xr3:uid="{00000000-0010-0000-0500-000026000000}" name="value theory" dataDxfId="88"/>
    <tableColumn id="39" xr3:uid="{00000000-0010-0000-0500-000027000000}" name="control theory" dataDxfId="87"/>
    <tableColumn id="40" xr3:uid="{00000000-0010-0000-0500-000028000000}" name="collaboration theory" dataDxfId="86"/>
    <tableColumn id="42" xr3:uid="{00000000-0010-0000-0500-00002A000000}" name="Organizational capability" dataDxfId="85"/>
    <tableColumn id="43" xr3:uid="{98CCC92A-16D1-4EDD-8EF5-A6A4631436D0}" name="real options theory" dataDxfId="84"/>
    <tableColumn id="41" xr3:uid="{00000000-0010-0000-0500-000029000000}" name="resource dependence theory" dataDxfId="83"/>
    <tableColumn id="44" xr3:uid="{D55FE013-93F2-46F8-B5A0-1867376416CA}" name="Socio-Technical Theory" dataDxfId="82"/>
    <tableColumn id="45" xr3:uid="{F09D8E5A-81B6-4B67-AEEA-D1481DD7CC6A}" name="Practice-based View" dataDxfId="81"/>
    <tableColumn id="46" xr3:uid="{EA9643DA-90D4-409B-AF40-0ED7E88AD20C}" name="Sociomaterialism theory" dataDxfId="80"/>
    <tableColumn id="8" xr3:uid="{00000000-0010-0000-0500-000008000000}" name="No theoretical lens" dataDxfId="79"/>
  </tableColumns>
  <tableStyleInfo name="TableStyleMedium4"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6000000}" name="Table11" displayName="Table11" ref="A44:M55" totalsRowShown="0" headerRowDxfId="78">
  <autoFilter ref="A44:M55" xr:uid="{00000000-0009-0000-0100-00000B000000}"/>
  <tableColumns count="13">
    <tableColumn id="1" xr3:uid="{00000000-0010-0000-0600-000001000000}" name="technologies" dataDxfId="77" totalsRowDxfId="76"/>
    <tableColumn id="2" xr3:uid="{00000000-0010-0000-0600-000002000000}" name="Augmented reality(AR)" dataDxfId="75" totalsRowDxfId="74"/>
    <tableColumn id="3" xr3:uid="{00000000-0010-0000-0600-000003000000}" name="Cloud Computing(CC)" dataDxfId="73" totalsRowDxfId="72"/>
    <tableColumn id="4" xr3:uid="{00000000-0010-0000-0600-000004000000}" name="Robotics(R)" dataDxfId="71" totalsRowDxfId="70"/>
    <tableColumn id="5" xr3:uid="{00000000-0010-0000-0600-000005000000}" name="Sensors Technology(ST)" dataDxfId="69" totalsRowDxfId="68"/>
    <tableColumn id="7" xr3:uid="{00000000-0010-0000-0600-000007000000}" name="Internet of Things(IoT)" dataDxfId="67" totalsRowDxfId="66"/>
    <tableColumn id="8" xr3:uid="{00000000-0010-0000-0600-000008000000}" name="Self Driving Vehicles(SDV)" dataDxfId="65" totalsRowDxfId="64"/>
    <tableColumn id="9" xr3:uid="{00000000-0010-0000-0600-000009000000}" name="Unmanned Aerial Vehicles (UAV) (Drone)" dataDxfId="63" totalsRowDxfId="62"/>
    <tableColumn id="14" xr3:uid="{00000000-0010-0000-0600-00000E000000}" name="3D Printing (3DP)   (additive Manufaturing)" dataDxfId="61" totalsRowDxfId="60"/>
    <tableColumn id="13" xr3:uid="{00000000-0010-0000-0600-00000D000000}" name="Block Chain(BC)"/>
    <tableColumn id="12" xr3:uid="{00000000-0010-0000-0600-00000C000000}" name="Big Data (BD)"/>
    <tableColumn id="11" xr3:uid="{00000000-0010-0000-0600-00000B000000}" name="Artificial Inteligence (AI)(machine learning)"/>
    <tableColumn id="15" xr3:uid="{00000000-0010-0000-0600-00000F000000}" name="Cyber Physical Systems (CPS)" dataDxfId="59"/>
  </tableColumns>
  <tableStyleInfo name="TableStyleMedium2" showFirstColumn="1"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7000000}" name="Table9" displayName="Table9" ref="A2:F11" totalsRowCount="1" headerRowDxfId="58" dataDxfId="57">
  <autoFilter ref="A2:F10" xr:uid="{00000000-0009-0000-0100-000009000000}"/>
  <tableColumns count="6">
    <tableColumn id="1" xr3:uid="{00000000-0010-0000-0700-000001000000}" name="1st level key word" totalsRowLabel="Total" dataDxfId="56" totalsRowDxfId="55"/>
    <tableColumn id="2" xr3:uid="{00000000-0010-0000-0700-000002000000}" name="AND , OR" dataDxfId="54" totalsRowDxfId="53"/>
    <tableColumn id="8" xr3:uid="{00000000-0010-0000-0700-000008000000}" name="2nd level key word" dataDxfId="52" totalsRowDxfId="51"/>
    <tableColumn id="5" xr3:uid="{00000000-0010-0000-0700-000005000000}" name="backward snowballing" dataDxfId="50" totalsRowDxfId="49"/>
    <tableColumn id="6" xr3:uid="{00000000-0010-0000-0700-000006000000}" name="investigated" dataDxfId="48" totalsRowDxfId="47"/>
    <tableColumn id="11" xr3:uid="{00000000-0010-0000-0700-00000B000000}" name="qualified" dataDxfId="46" totalsRowDxfId="45"/>
  </tableColumns>
  <tableStyleInfo name="TableStyleMedium5"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8000000}" name="Table10" displayName="Table10" ref="A1:J112" totalsRowShown="0" headerRowDxfId="44">
  <autoFilter ref="A1:J112" xr:uid="{00000000-0009-0000-0100-00000A000000}"/>
  <tableColumns count="10">
    <tableColumn id="1" xr3:uid="{00000000-0010-0000-0800-000001000000}" name="title of rejected paper" dataDxfId="43"/>
    <tableColumn id="2" xr3:uid="{00000000-0010-0000-0800-000002000000}" name="author(year)" dataDxfId="42"/>
    <tableColumn id="3" xr3:uid="{00000000-0010-0000-0800-000003000000}" name="not about scm" dataDxfId="41"/>
    <tableColumn id="4" xr3:uid="{00000000-0010-0000-0800-000004000000}" name="not about digitalization technologies" dataDxfId="40"/>
    <tableColumn id="5" xr3:uid="{00000000-0010-0000-0800-000005000000}" name=" computer science" dataDxfId="39"/>
    <tableColumn id="7" xr3:uid="{00000000-0010-0000-0800-000007000000}" name="unaccessible" dataDxfId="38"/>
    <tableColumn id="23" xr3:uid="{00000000-0010-0000-0800-000017000000}" name="before 2010 and no citation" dataDxfId="37"/>
    <tableColumn id="6" xr3:uid="{00000000-0010-0000-0800-000006000000}" name="duplicated" dataDxfId="36"/>
    <tableColumn id="9" xr3:uid="{00000000-0010-0000-0800-000009000000}" name="not about manufacturing industry (agri food, humanitarian,…)" dataDxfId="35"/>
    <tableColumn id="22" xr3:uid="{00000000-0010-0000-0800-000016000000}" name="keyword used" dataDxfId="34"/>
  </tableColumns>
  <tableStyleInfo name="TableStyleMedium4"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9000000}" name="Table107" displayName="Table107" ref="A1:K1017" totalsRowShown="0" headerRowDxfId="33">
  <autoFilter ref="A1:K1017" xr:uid="{00000000-0009-0000-0100-000006000000}"/>
  <tableColumns count="11">
    <tableColumn id="1" xr3:uid="{00000000-0010-0000-0900-000001000000}" name="title of rejected paper"/>
    <tableColumn id="2" xr3:uid="{00000000-0010-0000-0900-000002000000}" name="author(year)" dataDxfId="32"/>
    <tableColumn id="3" xr3:uid="{00000000-0010-0000-0900-000003000000}" name="not about scm" dataDxfId="31"/>
    <tableColumn id="4" xr3:uid="{00000000-0010-0000-0900-000004000000}" name="not about digitalization technologies" dataDxfId="30"/>
    <tableColumn id="5" xr3:uid="{00000000-0010-0000-0900-000005000000}" name=" computer science" dataDxfId="29"/>
    <tableColumn id="7" xr3:uid="{00000000-0010-0000-0900-000007000000}" name="unaccessible" dataDxfId="28"/>
    <tableColumn id="23" xr3:uid="{00000000-0010-0000-0900-000017000000}" name="before 2010 and no citation" dataDxfId="27"/>
    <tableColumn id="6" xr3:uid="{00000000-0010-0000-0900-000006000000}" name="duplicated" dataDxfId="26"/>
    <tableColumn id="9" xr3:uid="{00000000-0010-0000-0900-000009000000}" name="not about manufacturing industry (agri food, humanitarian,…)" dataDxfId="25"/>
    <tableColumn id="22" xr3:uid="{00000000-0010-0000-0900-000016000000}" name="keyword used" dataDxfId="24"/>
    <tableColumn id="8" xr3:uid="{00000000-0010-0000-0900-000008000000}" name="not about Lean" dataDxfId="23"/>
  </tableColumns>
  <tableStyleInfo name="TableStyleMedium4"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A631BFA6-F390-4158-885A-740C668D3554}" name="Tabella12" displayName="Tabella12" ref="D56:L64" totalsRowShown="0">
  <autoFilter ref="D56:L64" xr:uid="{A631BFA6-F390-4158-885A-740C668D3554}"/>
  <tableColumns count="9">
    <tableColumn id="1" xr3:uid="{78327FAB-006D-4DAE-900D-BA4EF4EB6E9F}" name="Supply chain processes/ Supply chain issues"/>
    <tableColumn id="2" xr3:uid="{AED353F1-1B89-4031-9C6E-F6F540D9657F}" name="Information Sharing"/>
    <tableColumn id="3" xr3:uid="{12499DAC-3FDF-4144-8F24-79DCA07FACA0}" name="Revenue/Cost sharing"/>
    <tableColumn id="4" xr3:uid="{A7B317A3-FC79-4DC9-A1AF-3946CF835293}" name="Risk"/>
    <tableColumn id="5" xr3:uid="{95EB7AD0-B6B8-4CF9-B383-5AA81FC0DC1D}" name="Performance"/>
    <tableColumn id="6" xr3:uid="{7C90E41B-C66C-4456-8B4E-679120AB278D}" name="Sustainability"/>
    <tableColumn id="7" xr3:uid="{C3F2117E-5E0F-4546-A961-5D80631434BE}" name="Financial"/>
    <tableColumn id="8" xr3:uid="{8259ED17-7AD2-4F2D-A6CE-56ACA024B21F}" name="Scheduling"/>
    <tableColumn id="9" xr3:uid="{705C0D2D-1ADE-4E37-8C79-F1478EEA8B44}" name="Business Model"/>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4D86FBB4-4D8D-4701-B240-9F97C8175228}" name="Tabella1214" displayName="Tabella1214" ref="D69:L77" totalsRowShown="0">
  <autoFilter ref="D69:L77" xr:uid="{4D86FBB4-4D8D-4701-B240-9F97C8175228}"/>
  <tableColumns count="9">
    <tableColumn id="1" xr3:uid="{29195570-FAA3-4935-BFC1-C4F9C7752BA1}" name="Supply chain processes/ Supply chain issues"/>
    <tableColumn id="2" xr3:uid="{98FBEC33-E1EB-4277-92FD-AECD71F318BA}" name="Information Sharing"/>
    <tableColumn id="3" xr3:uid="{F2DE8FBB-74E9-4DF5-A34E-22A5BBFCDF89}" name="Revenue/Cost sharing"/>
    <tableColumn id="4" xr3:uid="{C23A2EA7-88A8-42A4-A9CA-1216D413F652}" name="Risk"/>
    <tableColumn id="5" xr3:uid="{FBEA59EF-34C9-453B-81E4-F7D8CA92F01B}" name="Performance"/>
    <tableColumn id="6" xr3:uid="{07C21BB5-8D41-45E5-85DC-EF0498DC8B87}" name="Sustainability"/>
    <tableColumn id="7" xr3:uid="{79B31762-E64C-49B0-8DB4-695F66129F7F}" name="Financial"/>
    <tableColumn id="8" xr3:uid="{A2AFE051-89E9-4759-A1EF-ED290AD6B2E3}" name="Scheduling"/>
    <tableColumn id="9" xr3:uid="{F9AEF290-44B4-41B1-BFF5-0C152DB09606}" name="Business Model"/>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63F43ED-C5E5-43ED-911A-7AC580F6C656}" name="Tabella1215" displayName="Tabella1215" ref="P56:X64" totalsRowShown="0">
  <autoFilter ref="P56:X64" xr:uid="{863F43ED-C5E5-43ED-911A-7AC580F6C656}"/>
  <tableColumns count="9">
    <tableColumn id="1" xr3:uid="{D619E921-07A1-4235-9948-6EB6E9666E78}" name="Supply chain processes/ Supply chain issues"/>
    <tableColumn id="2" xr3:uid="{D9E7593B-6013-4869-A3C1-BA8C7B7683AA}" name="Information Sharing"/>
    <tableColumn id="3" xr3:uid="{33A097C6-F23B-465A-84C3-73B5EA03B2CA}" name="Revenue/Cost sharing"/>
    <tableColumn id="4" xr3:uid="{FA79A4C7-FC54-4288-9588-A19A585CA7D7}" name="Risk"/>
    <tableColumn id="5" xr3:uid="{6AB72951-F65C-4847-9E10-D52DB572BC35}" name="Performance"/>
    <tableColumn id="6" xr3:uid="{49F1E9D3-9307-40CC-A051-0BB8C97182D1}" name="Sustainability"/>
    <tableColumn id="7" xr3:uid="{EEBD2E42-C1FF-4F58-B227-1254FFEA6420}" name="Financial"/>
    <tableColumn id="8" xr3:uid="{0C40C1C2-A8CA-41DF-A75E-E300912BC744}" name="Scheduling"/>
    <tableColumn id="9" xr3:uid="{5E3028BC-BA2C-4964-9E04-37F2E642CC00}" name="Business Model"/>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AFD02888-0BE6-4986-809A-0C81FD26C138}" name="Tabella1216" displayName="Tabella1216" ref="P69:X77" totalsRowShown="0">
  <autoFilter ref="P69:X77" xr:uid="{AFD02888-0BE6-4986-809A-0C81FD26C138}"/>
  <tableColumns count="9">
    <tableColumn id="1" xr3:uid="{87AFD0AD-F23A-4C8E-9E47-F5A1B8EDED8B}" name="Supply chain processes/ Supply chain issues"/>
    <tableColumn id="2" xr3:uid="{02886472-BCE4-4A71-9295-889D49AA595F}" name="Information Sharing"/>
    <tableColumn id="3" xr3:uid="{6228DF58-9282-4F2E-B036-FF612AF26AF5}" name="Revenue/Cost sharing"/>
    <tableColumn id="4" xr3:uid="{C9451601-D7D1-4928-93AC-E3873E9ACE3C}" name="Risk"/>
    <tableColumn id="5" xr3:uid="{C47458C3-DC30-484D-A141-AF6B3EBDB1B2}" name="Performance"/>
    <tableColumn id="6" xr3:uid="{281897F9-C652-473A-ADFE-A9654CC609F2}" name="Sustainability"/>
    <tableColumn id="7" xr3:uid="{92B51CD4-2E7B-40A5-83F0-0AB029B7EB4B}" name="Financial"/>
    <tableColumn id="8" xr3:uid="{4422537D-C7BB-4DB5-A199-EC3C48E8333E}" name="Scheduling"/>
    <tableColumn id="9" xr3:uid="{6EEFC2A9-707F-4877-85D9-4DCCCBF76076}" name="Business Model"/>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55C338E-0CE0-438C-9149-32E5AA92BF34}" name="Tabella8" displayName="Tabella8" ref="D82:L92" totalsRowShown="0">
  <autoFilter ref="D82:L92" xr:uid="{055C338E-0CE0-438C-9149-32E5AA92BF34}"/>
  <tableColumns count="9">
    <tableColumn id="1" xr3:uid="{965A3770-DFE9-4144-B45B-D1CA675FBC1D}" name="Methodologies/SC issues"/>
    <tableColumn id="2" xr3:uid="{F039238D-EA3C-4C3C-9D27-88C4E123BFE1}" name="Information Sharing"/>
    <tableColumn id="3" xr3:uid="{A53AF879-DB59-4939-B528-1ADF0E3E01B7}" name="Revenue/Cost sharing"/>
    <tableColumn id="4" xr3:uid="{49C30A3E-2C16-4A62-85A6-A9EB004E96F2}" name="Risk"/>
    <tableColumn id="5" xr3:uid="{8E63DD9F-EDF7-45E8-9BE4-22D6AE742837}" name="Performance"/>
    <tableColumn id="6" xr3:uid="{21F2C936-C3D9-46B6-AC21-98B1E6AE0ED0}" name="Sustainability"/>
    <tableColumn id="7" xr3:uid="{53F08EE7-ADB1-4C2C-96C4-FF0060B358F7}" name="Financial"/>
    <tableColumn id="8" xr3:uid="{58F863B9-C7B9-4936-95ED-E24B16A55132}" name="Scheduling"/>
    <tableColumn id="9" xr3:uid="{30EBDA93-A46B-498B-98BD-223385BD04AB}" name="Business Model"/>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D0158148-0756-42DE-BD9F-0B69D09D9DEB}" name="Tabella817" displayName="Tabella817" ref="P82:X92" totalsRowShown="0">
  <autoFilter ref="P82:X92" xr:uid="{D0158148-0756-42DE-BD9F-0B69D09D9DEB}"/>
  <tableColumns count="9">
    <tableColumn id="1" xr3:uid="{67C6ABAE-313C-4EBF-9738-946F49BE36C2}" name="Methodologies/SC issues"/>
    <tableColumn id="2" xr3:uid="{D9CC4CD7-CAFB-4692-A4BF-F7A0415096E9}" name="Information Sharing"/>
    <tableColumn id="3" xr3:uid="{089F47E6-1960-4EFA-B8AC-8348C3E627C0}" name="Revenue/Cost sharing"/>
    <tableColumn id="4" xr3:uid="{7DD222AF-27AF-49A7-8CCE-9040E450414B}" name="Risk"/>
    <tableColumn id="5" xr3:uid="{C3E31F45-4B39-4006-BE2D-1F95A720F5B9}" name="Performance"/>
    <tableColumn id="6" xr3:uid="{CA339E68-9A05-46B3-A6EB-EF6B76AF37D7}" name="Sustainability"/>
    <tableColumn id="7" xr3:uid="{548BC7B0-7749-4C92-84FC-02DBDC52A37B}" name="Financial"/>
    <tableColumn id="8" xr3:uid="{0DA9F2DA-4542-4EBB-9E9F-6B7C319BA5D4}" name="Scheduling"/>
    <tableColumn id="9" xr3:uid="{96DAB063-B413-4854-93A4-588F6F7149D1}" name="Business Model"/>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4EC9F637-23E0-4D7C-84F3-551CFD0391D6}" name="Tabella818" displayName="Tabella818" ref="D97:L107" totalsRowShown="0">
  <autoFilter ref="D97:L107" xr:uid="{4EC9F637-23E0-4D7C-84F3-551CFD0391D6}"/>
  <tableColumns count="9">
    <tableColumn id="1" xr3:uid="{8BBE5893-C0F8-4BE6-84C8-D6D67EC63255}" name="Methodologies/SC issues"/>
    <tableColumn id="2" xr3:uid="{23ED0B63-303A-4794-89FC-C22E3752B5FD}" name="Information Sharing"/>
    <tableColumn id="3" xr3:uid="{38A1B181-D9E2-4FC8-A795-1CF9CE6C7F4A}" name="Revenue/Cost sharing"/>
    <tableColumn id="4" xr3:uid="{9E031B1C-F240-4511-B576-E9A02E7BA21B}" name="Risk"/>
    <tableColumn id="5" xr3:uid="{377C3E09-B458-4540-8FBA-2706EDC222C1}" name="Performance"/>
    <tableColumn id="6" xr3:uid="{FA3E82FD-3B93-4E00-9E04-EA274125DF20}" name="Sustainability"/>
    <tableColumn id="7" xr3:uid="{48AA7884-0538-4B44-A30C-2D123DE0FDFA}" name="Financial"/>
    <tableColumn id="8" xr3:uid="{08DE7F55-DD22-4FF7-BB4F-14937118452A}" name="Scheduling"/>
    <tableColumn id="9" xr3:uid="{F5BD1120-2BAA-4DA6-BAD2-39325DCB5B1D}" name="Business Model"/>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1BF2BAC4-29F9-40E1-92CB-62BD98FA0225}" name="Tabella81819" displayName="Tabella81819" ref="P97:X107" totalsRowShown="0">
  <autoFilter ref="P97:X107" xr:uid="{1BF2BAC4-29F9-40E1-92CB-62BD98FA0225}"/>
  <tableColumns count="9">
    <tableColumn id="1" xr3:uid="{E0BA2A15-B5AA-46CA-BE4F-0CD7C10951AB}" name="Methodologies/SC issues"/>
    <tableColumn id="2" xr3:uid="{A663E539-F49E-4C31-A21B-E5C7F48BA853}" name="Information Sharing"/>
    <tableColumn id="3" xr3:uid="{DF51255D-53DE-4434-A391-6B7A33352B45}" name="Revenue/Cost sharing"/>
    <tableColumn id="4" xr3:uid="{CDE7A8E6-E2EF-4FEB-A622-83CE2B895660}" name="Risk"/>
    <tableColumn id="5" xr3:uid="{5E03F303-0FC2-41A5-BE2E-6425F895C571}" name="Performance"/>
    <tableColumn id="6" xr3:uid="{62F71093-2FAE-450B-B3FA-30F1A89766B9}" name="Sustainability"/>
    <tableColumn id="7" xr3:uid="{7000E804-F7B0-4320-A1F5-0C07E6695ECF}" name="Financial"/>
    <tableColumn id="8" xr3:uid="{A1512B50-3304-4447-8A61-E06ED218D789}" name="Scheduling"/>
    <tableColumn id="9" xr3:uid="{29DAD7BD-44FF-4FA0-88BF-6AD05E92D578}" name="Business Model"/>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35903094-AD1E-4FC3-B1CC-A751F14996E0}" name="Table1120" displayName="Table1120" ref="E131:Q142" totalsRowShown="0" headerRowDxfId="22">
  <autoFilter ref="E131:Q142" xr:uid="{35903094-AD1E-4FC3-B1CC-A751F14996E0}"/>
  <tableColumns count="13">
    <tableColumn id="1" xr3:uid="{2E39506F-1395-48AF-8E44-64B8C21583D5}" name="Colonna1" dataDxfId="21" totalsRowDxfId="20"/>
    <tableColumn id="2" xr3:uid="{2D493B81-D891-44BA-9895-1D92A2324E8F}" name="AR" dataDxfId="19" totalsRowDxfId="18"/>
    <tableColumn id="3" xr3:uid="{3D76CC1D-57A8-4C13-9D15-C566F05E2D62}" name="CC" dataDxfId="17" totalsRowDxfId="16"/>
    <tableColumn id="4" xr3:uid="{D47D0126-29EB-4283-B34E-CF07736B695A}" name="R" dataDxfId="15" totalsRowDxfId="14"/>
    <tableColumn id="5" xr3:uid="{0BC78685-A4D6-486F-938D-653D0B6D7D3A}" name="ST" dataDxfId="13" totalsRowDxfId="12"/>
    <tableColumn id="7" xr3:uid="{407193BF-C56B-432A-BC79-6F8213203E27}" name="IoT" dataDxfId="11" totalsRowDxfId="10"/>
    <tableColumn id="8" xr3:uid="{3C1D678B-9737-4F87-ADC2-F643E2498FC4}" name="SDV" dataDxfId="9" totalsRowDxfId="8"/>
    <tableColumn id="9" xr3:uid="{9982321D-5428-4573-B013-C5279BA229E8}" name="UAV" dataDxfId="7" totalsRowDxfId="6"/>
    <tableColumn id="14" xr3:uid="{82F9F292-B7E3-4BCC-A57F-3B9D4340534D}" name="3DP" dataDxfId="5" totalsRowDxfId="4"/>
    <tableColumn id="13" xr3:uid="{B4E3D3CF-AD27-4B84-86D3-F70587904F00}" name="BC" dataDxfId="3"/>
    <tableColumn id="12" xr3:uid="{3B2C955D-8D57-498E-97A7-2AB829FC44E1}" name="BD" dataDxfId="2"/>
    <tableColumn id="11" xr3:uid="{7ED6A9C1-9C41-41BD-AA88-0F2EB4BB7951}" name="AI" dataDxfId="1"/>
    <tableColumn id="15" xr3:uid="{8B72F112-945C-4496-B59B-341C2A19044C}" name="CPS" dataDxfId="0"/>
  </tableColumns>
  <tableStyleInfo name="TableStyleMedium2" showFirstColumn="1"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17" Type="http://schemas.openxmlformats.org/officeDocument/2006/relationships/hyperlink" Target="https://www.emerald.com/insight/content/doi/10.1108/SCM-03-2018-0142/full/html?casa_token=geJ6YFjag2sAAAAA:MoDJYn42MU3yJHHpoY32KteDShm680WGUVtYRJUbnWqocp4USb7Lu43yC3UquvWN_zGuJBGIdCxtSXn7WLZ2AUKW55JBh2MLCg0vNPFNvB9Okd13sPU" TargetMode="External"/><Relationship Id="rId299" Type="http://schemas.openxmlformats.org/officeDocument/2006/relationships/hyperlink" Target="https://www.mdpi.com/2071-1050/12/18/7638" TargetMode="External"/><Relationship Id="rId21" Type="http://schemas.openxmlformats.org/officeDocument/2006/relationships/hyperlink" Target="https://www.tandfonline.com/doi/full/10.1080/00207543.2018.1530473?casa_token=tJRAzjsZQrEAAAAA%3ASiqW6vF_sDnUiAnK2Q-kCr4WOrQSR9NX4fbvU7dz_PSij9xkgKOecbx0ewzkTdlPJug2CQ2lamoZ" TargetMode="External"/><Relationship Id="rId63" Type="http://schemas.openxmlformats.org/officeDocument/2006/relationships/hyperlink" Target="https://www.emerald.com/insight/content/doi/10.1108/RPJ-01-2018-0027/full/html?casa_token=HTY708bTQ20AAAAA:mXIbdACnKTiHa_317Yp1cmY6zFg2XedgigdyNW-hbqUkx7miX_AaSUQKQOrtrk0Mqz8JJWUGEbmXsBxHSsCIcfW5AN9s7cWWwL6R9ocKpgQN1bGidfk" TargetMode="External"/><Relationship Id="rId159" Type="http://schemas.openxmlformats.org/officeDocument/2006/relationships/hyperlink" Target="https://www.emerald.com/insight/content/doi/10.1108/IJOPM-02-2015-0078/full/html?casa_token=FAB4f3GWCjEAAAAA:XAMwJsej6WeaFtl9q9KS7dzU9m0ENQ3CRRD0LFAqRLTI-ZwERoq6m4MdEpXKajyGaVvk2MRdJHsfB6fRkz5blv4FjBYUQ8kG4WaLlRD5u-GUWjUxR1E" TargetMode="External"/><Relationship Id="rId324" Type="http://schemas.openxmlformats.org/officeDocument/2006/relationships/hyperlink" Target="https://www.emerald.com/insight/content/doi/10.1108/BIJ-07-2018-0204/full/html?casa_token=Jw5GLKhC394AAAAA:bdNhuV5jope1I1jS3f84vLRICDhxjBg-CmG9eviTyrXifEOfWBdquXycrIh_yvTajYLjhCwvJTr3NUdqxWyeIjBL6A8jMX6ZFXkDuKCaDfwnYj2DW-k" TargetMode="External"/><Relationship Id="rId170" Type="http://schemas.openxmlformats.org/officeDocument/2006/relationships/hyperlink" Target="https://www.emerald.com/insight/content/doi/10.1108/IJLM-05-2017-0134/full/html?utm_source=egp&amp;utm_medium=landing_page&amp;utm_campaign=ace_SSC_Nov19_20191112" TargetMode="External"/><Relationship Id="rId226" Type="http://schemas.openxmlformats.org/officeDocument/2006/relationships/hyperlink" Target="https://www.sciencedirect.com/science/article/pii/S0360835220302722?casa_token=4e2VLyni38cAAAAA:oJqq5DfgahHNezxH3HaPNLVC1eNE_RMEbi8hsZByDzWCx3RWbRW4qV9ibtF6Ucs0gaNUys0bXQ" TargetMode="External"/><Relationship Id="rId268" Type="http://schemas.openxmlformats.org/officeDocument/2006/relationships/hyperlink" Target="https://www.tandfonline.com/doi/full/10.1080/10580530.2020.1812014?casa_token=olqsNG_1UkUAAAAA%3A-l12e4tO6DCB_mRXhcDueIlFyakzOn1fxHDGZzu8yQ-vYKP3_nEBw6dNXmNGGGWd2lFsiEgqqlWR" TargetMode="External"/><Relationship Id="rId32" Type="http://schemas.openxmlformats.org/officeDocument/2006/relationships/hyperlink" Target="https://www.sciencedirect.com/science/article/pii/S0925527318303797" TargetMode="External"/><Relationship Id="rId74" Type="http://schemas.openxmlformats.org/officeDocument/2006/relationships/hyperlink" Target="https://www.sciencedirect.com/science/article/pii/S0360835218306727?casa_token=uNvk7EIcFNUAAAAA:7wcBoSGFzu_W0jPQRDOpiPODK-LAf-XVS2GyN2zK9QC_EIGS65Lyw5-Horgt9E04Wn3RPdUZMg" TargetMode="External"/><Relationship Id="rId128" Type="http://schemas.openxmlformats.org/officeDocument/2006/relationships/hyperlink" Target="https://www.mdpi.com/2071-1050/12/18/7391" TargetMode="External"/><Relationship Id="rId335" Type="http://schemas.openxmlformats.org/officeDocument/2006/relationships/hyperlink" Target="https://www.emerald.com/insight/content/doi/10.1108/SCM-03-2018-0148/full/html?casa_token=WOLeNLT17q0AAAAA:dXbk0y8L0XSRIxAIerF9UlaymU23HxMSFE9VLUMSxcVL9Vpgaaq18eAF4zrNoqspzZvRF6G2LNWM_4ojH4cbMSO8EBPy_J9N6Gskarjw45AJd6r5YQc" TargetMode="External"/><Relationship Id="rId5" Type="http://schemas.openxmlformats.org/officeDocument/2006/relationships/hyperlink" Target="../../../../../AppData/AppData/AppData/Roaming/Microsoft/AppData/AppData/Roaming/Microsoft/Excel/Blockchain%20and%20supply%20chain%20relations%20A%20transaction%20cost%20theory%20perspective.pdf" TargetMode="External"/><Relationship Id="rId181" Type="http://schemas.openxmlformats.org/officeDocument/2006/relationships/hyperlink" Target="https://www.sciencedirect.com/science/article/abs/pii/S030505481730120X?casa_token=1rLnxj7RRmYAAAAA:B9zHWMxhJAWVIbnJsma1nsv37KM8PqYJjcbxJu676sHTvayvCTk8-brD4lpXseGqAqoFED6aLQ" TargetMode="External"/><Relationship Id="rId237" Type="http://schemas.openxmlformats.org/officeDocument/2006/relationships/hyperlink" Target="https://www.mdpi.com/2071-1050/10/10/3652" TargetMode="External"/><Relationship Id="rId279" Type="http://schemas.openxmlformats.org/officeDocument/2006/relationships/hyperlink" Target="https://www.mdpi.com/1999-5903/12/3/60" TargetMode="External"/><Relationship Id="rId43" Type="http://schemas.openxmlformats.org/officeDocument/2006/relationships/hyperlink" Target="https://www.emerald.com/insight/content/doi/10.1108/IMDS-07-2015-0266/full/html?casa_token=3pN0JOfkyYAAAAAA:wAntcBzdh0pHrtB1mBMKWESa6RcKnFItEGGY1x89JunpkDlJGWFjwoxIlT4Iba97fjSLOIUQ5FgdK-r1L5UT080lMdgTCmAAJNyQn4DxiuU5kbJov5E" TargetMode="External"/><Relationship Id="rId139" Type="http://schemas.openxmlformats.org/officeDocument/2006/relationships/hyperlink" Target="https://link.springer.com/article/10.1186/s40537-020-00345-2" TargetMode="External"/><Relationship Id="rId290" Type="http://schemas.openxmlformats.org/officeDocument/2006/relationships/hyperlink" Target="https://www.sciencedirect.com/science/article/pii/S0268401219304347?casa_token=-rUEtKFtvW4AAAAA:FHmbvvmeWeDJYrLTZpsI2-aYmpuqJaQM7f4oJLAezK3tkuz1lGDDQfGX2m7Q3702XC9zdYekkA" TargetMode="External"/><Relationship Id="rId304" Type="http://schemas.openxmlformats.org/officeDocument/2006/relationships/hyperlink" Target="https://www.sciencedirect.com/science/article/pii/S0167923616300434" TargetMode="External"/><Relationship Id="rId85" Type="http://schemas.openxmlformats.org/officeDocument/2006/relationships/hyperlink" Target="https://www.sciencedirect.com/science/article/pii/S0377221720301016?casa_token=wK7PBzjKItIAAAAA:2Yu5KY6sibr1rXrqrX3rrMV2vDrf1_IMJcyX1VpcXpTg0zdzwyFkNNxCHJuI4Q6rqwhZrsdBqA" TargetMode="External"/><Relationship Id="rId150" Type="http://schemas.openxmlformats.org/officeDocument/2006/relationships/hyperlink" Target="https://www.emerald.com/insight/content/doi/10.1108/JEIM-06-2015-0050/full/html?casa_token=mpO8tKMj1SIAAAAA:rEHPbwmep9Jw4po4ojU7WiNSNCqr_vkzajcy-oEmbMb3wtkvCHrGaFcIelFy8Fd_vn1uSENDELmQ2Cbw55eK_YIneoVrSxw4ap7NasTCtVeDCgPyRKY" TargetMode="External"/><Relationship Id="rId192" Type="http://schemas.openxmlformats.org/officeDocument/2006/relationships/hyperlink" Target="https://www.sciencedirect.com/science/article/pii/S0360835218301487?casa_token=juU3_BhLVVIAAAAA:rPAIa9_U0URTfhwYza8K4g5QSsPAEWeZZEuVKJ3manTkOEh4DJyEND83oPmwuhK_feG0r1n3FA" TargetMode="External"/><Relationship Id="rId206" Type="http://schemas.openxmlformats.org/officeDocument/2006/relationships/hyperlink" Target="https://www.sciencedirect.com/science/article/pii/S0040162517314488?casa_token=UEY-M9DB3YsAAAAA:hJM0RbgDxreLkEkqm4k6zOlMhwIYQfb8EUJhVJsWxPvi264tS7y6k1AE4TQYFGNXOcfemRve9w" TargetMode="External"/><Relationship Id="rId248" Type="http://schemas.openxmlformats.org/officeDocument/2006/relationships/hyperlink" Target="https://www.emerald.com/insight/content/doi/10.1108/IJPDLM-02-2019-0063/full/html?casa_token=uRVcEf-ZXmwAAAAA:13FhN8iDrNzjk55Gat909OgzPjgnjACvBdf9kms38pYU5xGPct_3Q_6jbwqLfiHB5SO0JKXT0MKkIXYhT-J13ZeqFDQU5k9ibPvqlVaF_PV0OonctS8" TargetMode="External"/><Relationship Id="rId12" Type="http://schemas.openxmlformats.org/officeDocument/2006/relationships/hyperlink" Target="https://www.emerald.com/insight/content/doi/10.1108/JEIM-05-2018-0106/full/html?casa_token=mLsL3ffWmw4AAAAA:qIEj94BNp97NwRxQHmC0hxS2P1KjV-p5VGFexep6noZlQRwZ9kPVck92SRfO6LwwiVXn9LSHNjC5c2dwsauFPlyQQnFwmcmzJycWc-memhDksJXL08s" TargetMode="External"/><Relationship Id="rId108" Type="http://schemas.openxmlformats.org/officeDocument/2006/relationships/hyperlink" Target="https://ieeexplore.ieee.org/abstract/document/8525290" TargetMode="External"/><Relationship Id="rId315" Type="http://schemas.openxmlformats.org/officeDocument/2006/relationships/hyperlink" Target="https://www.sciencedirect.com/science/article/pii/S1478409216300073?casa_token=OymHhHu0p7gAAAAA:zkugaHOpiW9OPxwWXXeaBY1wOXDci_dPeXFcCLRs_cdT0btlk-Iye3AMs85U4ULrLO_xFsYEhw" TargetMode="External"/><Relationship Id="rId54" Type="http://schemas.openxmlformats.org/officeDocument/2006/relationships/hyperlink" Target="https://www.emerald.com/insight/content/doi/10.1108/IJPDLM-10-2018-0337/full/html?casa_token=JO5uh6x_cMQAAAAA:xDJHBOUZnT9FRKenTvyS3RORszK_tp2FxKzc9oEgphXsy5BjnTALr-sv9FubtHxHuPik2xGdb_m9Fu6ZmA8Fj3y7tH1UT_FCUlGoT6KTp4FxHP3lnYo" TargetMode="External"/><Relationship Id="rId96" Type="http://schemas.openxmlformats.org/officeDocument/2006/relationships/hyperlink" Target="https://link.springer.com/article/10.1007/s40032-020-00619-x" TargetMode="External"/><Relationship Id="rId161" Type="http://schemas.openxmlformats.org/officeDocument/2006/relationships/hyperlink" Target="https://onlinelibrary.wiley.com/doi/full/10.1111/risa.12796?casa_token=DTvOabAhIgQAAAAA%3AEC78oRQ2nvoXbL6MS9-mW4Pb3fvq_HTAj5T9ZOREFftjFwILQuoS0_Jfu3GJVjVhy7fGZykdO1g0iZM" TargetMode="External"/><Relationship Id="rId217" Type="http://schemas.openxmlformats.org/officeDocument/2006/relationships/hyperlink" Target="https://www.sciencedirect.com/science/article/pii/S221053951930389X?casa_token=10I6bHiBPD8AAAAA:j3Tqc2C_kadZwUocgp1Z9xoAEZmlTuXXdjAsNh3ICEt-5Ri8FoRQEhcyT3oNIho1dE2F-W5XGA" TargetMode="External"/><Relationship Id="rId259" Type="http://schemas.openxmlformats.org/officeDocument/2006/relationships/hyperlink" Target="https://www.emerald.com/insight/content/doi/10.1108/IJOPM-01-2019-0100/full/html?casa_token=IHvVYFbn6ekAAAAA:EIeJGx02GYvRCYQQ5FIBDy24Ni5QLgSJkgoWfBiY6a-oXDOG_D8gds_iIxzSqWe8SUNZUf0Tr5V1ZLgTPWP_GKfNxq5a2zUpFsNwQ-EopPSCtwmZFZI" TargetMode="External"/><Relationship Id="rId23" Type="http://schemas.openxmlformats.org/officeDocument/2006/relationships/hyperlink" Target="https://www.emerald.com/insight/content/doi/10.1108/JEIM-08-2014-0085/full/html?casa_token=_1wCFCgPvHsAAAAA:kvqnRp1IqHTbq6eyTLticX-fko1gxnJEciDvZAEUpX5adgXuMz7VK5WPI5UvKTQ_XlQ9LPMIFvAZ2ZPdiyLZhhwkqILjz2L-mnbYaYhPs0Zn4NoCg0k" TargetMode="External"/><Relationship Id="rId119" Type="http://schemas.openxmlformats.org/officeDocument/2006/relationships/hyperlink" Target="https://www.mdpi.com/2071-1050/11/10/2781" TargetMode="External"/><Relationship Id="rId270" Type="http://schemas.openxmlformats.org/officeDocument/2006/relationships/hyperlink" Target="https://www.inderscienceonline.com/doi/abs/10.1504/IJBIR.2020.106011" TargetMode="External"/><Relationship Id="rId326" Type="http://schemas.openxmlformats.org/officeDocument/2006/relationships/hyperlink" Target="https://www.emerald.com/insight/content/doi/10.1108/IJLM-09-2014-0139/full/html?casa_token=hkfjbkoWUmkAAAAA:TmhPed0vGY5lZzTkoTBoElSQm2SExxW2KPpFsYZlqVgCxot8QFBSLiwp0LHZanP3zBLzAKUNxmxpzavpawerdT0oH4fF5_Sdkjv_SjkNvVsvA7Zryg4" TargetMode="External"/><Relationship Id="rId65" Type="http://schemas.openxmlformats.org/officeDocument/2006/relationships/hyperlink" Target="https://www.sciencedirect.com/science/article/pii/S0925527318303785" TargetMode="External"/><Relationship Id="rId130" Type="http://schemas.openxmlformats.org/officeDocument/2006/relationships/hyperlink" Target="https://www.sciencedirect.com/science/article/pii/S0167923620301378" TargetMode="External"/><Relationship Id="rId172" Type="http://schemas.openxmlformats.org/officeDocument/2006/relationships/hyperlink" Target="https://www.emerald.com/insight/content/doi/10.1108/IJOPM-05-2017-0268/full/html?casa_token=xj_v2pkvRbEAAAAA:QPVlCZYGalLvV1t69f8stt7l5IZYpirfuEdC1JJ5EC9EGJK3cFjKf0p8TsRTkIp0mLGDCt6lq4cvJKlx_qwo_PkQSRUWHKKv_wfgxCIgHlursmVw23E" TargetMode="External"/><Relationship Id="rId228" Type="http://schemas.openxmlformats.org/officeDocument/2006/relationships/hyperlink" Target="https://www.sciencedirect.com/science/article/pii/S1467089520300385?casa_token=3eBjUrXHsgQAAAAA:NzMrXXUXAbg3K6_OEYoOC7S4UI4aNBWyS7cY_GzweuGGz0qXRebYGtl165p578FKZTtFbt-VvA" TargetMode="External"/><Relationship Id="rId281" Type="http://schemas.openxmlformats.org/officeDocument/2006/relationships/hyperlink" Target="https://www.emerald.com/insight/content/doi/10.1108/JEIM-07-2019-0186/full/html?casa_token=dgjc-DBmNeYAAAAA:YMQVRQtij1kRaSCHIBJk6ZgwJ8q7BF5iugUBpIpqp7IBaTI-rria1kw8f83s21CaT5dE6CAozWvhbV2MbPVvK9zOCCJ5Y7SK0x_PZIXd1ibHxlGPPbE" TargetMode="External"/><Relationship Id="rId337" Type="http://schemas.openxmlformats.org/officeDocument/2006/relationships/printerSettings" Target="../printerSettings/printerSettings1.bin"/><Relationship Id="rId34" Type="http://schemas.openxmlformats.org/officeDocument/2006/relationships/hyperlink" Target="https://www.emerald.com/insight/content/doi/10.1108/SCM-09-2017-0305/full/html?casa_token=3nMwjbHOUlcAAAAA:1p5aWq2R8JmONnGQrFaEMLtDBOBS4kFpEsTSceXxRHwS4zvh77biDwi4aXqjMxEgxx_t55Pdih6dDl6Pspm_SALbpdzGG9HYbSUevrDEUnnQRWEbtts" TargetMode="External"/><Relationship Id="rId76" Type="http://schemas.openxmlformats.org/officeDocument/2006/relationships/hyperlink" Target="https://www.sciencedirect.com/science/article/pii/S0166361519303446?casa_token=GP_fGP2xT1UAAAAA:QQf0pFIn15RMsDaLPFFyvi4kvHkNFqgVID7nzTISxC_s0wBceK9ObCPEDr5TJkXUWk502Y5b6w" TargetMode="External"/><Relationship Id="rId141" Type="http://schemas.openxmlformats.org/officeDocument/2006/relationships/hyperlink" Target="https://www.hindawi.com/journals/ijta/2017/1503298/" TargetMode="External"/><Relationship Id="rId7" Type="http://schemas.openxmlformats.org/officeDocument/2006/relationships/hyperlink" Target="https://www.tandfonline.com/doi/full/10.1080/13675567.2020.1787970?casa_token=A7nzqjtg8RIAAAAA%3AoHflV2IBAA-ZRsD4OP8ZmwSqMBzSwGfQpCx-fFirSjf-1JTke0PZNpjwafJWi-LwiUN2hr2wpisC" TargetMode="External"/><Relationship Id="rId183" Type="http://schemas.openxmlformats.org/officeDocument/2006/relationships/hyperlink" Target="https://link.springer.com/article/10.1007/s10479-018-2783-5" TargetMode="External"/><Relationship Id="rId239" Type="http://schemas.openxmlformats.org/officeDocument/2006/relationships/hyperlink" Target="https://www.tandfonline.com/doi/full/10.1080/23322039.2019.1667184" TargetMode="External"/><Relationship Id="rId250" Type="http://schemas.openxmlformats.org/officeDocument/2006/relationships/hyperlink" Target="https://ieeexplore.ieee.org/abstract/document/8762158?casa_token=AMJ84R-YpYIAAAAA:BhUIG4a9ZMdFoagfML9a_U6w9eNxAMK5DNhfWUYpB3KOHKUjC9pfLCadhsNPDOUq3IZsuqo7" TargetMode="External"/><Relationship Id="rId292" Type="http://schemas.openxmlformats.org/officeDocument/2006/relationships/hyperlink" Target="https://www.sciencedirect.com/science/article/pii/S0736584519301589?casa_token=Ro0QawXTR5MAAAAA:6PN8zY5XTY2K4i5IM4CJ7ixRr73Zq9nn3Fn1MT5e-nXQWnZt5mLJiv-dyNGsDPHaDaIguezJNw" TargetMode="External"/><Relationship Id="rId306" Type="http://schemas.openxmlformats.org/officeDocument/2006/relationships/hyperlink" Target="https://www.sciencedirect.com/science/article/pii/S0166361520305145?casa_token=IABDxQWKDngAAAAA:GTx8tbTeFnn-0olce9X0G5IBfxh8EojP3yKY1_9a9d1mwyP-KF0lCWawvXV7MaM9CGf4HiEdbg" TargetMode="External"/><Relationship Id="rId45" Type="http://schemas.openxmlformats.org/officeDocument/2006/relationships/hyperlink" Target="https://www.sciencedirect.com/science/article/pii/S2214860416300756?casa_token=xtVG1YOsaAkAAAAA:n4KIR1aidaHj79sscfbFZHyy9JQri4DNWvGpo2MeZwEI-YW_I52kfVFzwAdOkvdovwETZ5YVaA" TargetMode="External"/><Relationship Id="rId87" Type="http://schemas.openxmlformats.org/officeDocument/2006/relationships/hyperlink" Target="https://www.sciencedirect.com/science/article/pii/S0921344920303529?casa_token=6ImGbkb3t3kAAAAA:uNofq0ny8runXD4mDykkdTTp5SKLu5GiUbdc0HmfRDZXH-TTM5ZPulbPKvSe9QYxDZF8OTqoRQ" TargetMode="External"/><Relationship Id="rId110" Type="http://schemas.openxmlformats.org/officeDocument/2006/relationships/hyperlink" Target="https://link.springer.com/article/10.1007/s00191-017-0527-3" TargetMode="External"/><Relationship Id="rId152" Type="http://schemas.openxmlformats.org/officeDocument/2006/relationships/hyperlink" Target="https://www.worldscientific.com/doi/abs/10.1142/S0217595917400188" TargetMode="External"/><Relationship Id="rId173" Type="http://schemas.openxmlformats.org/officeDocument/2006/relationships/hyperlink" Target="https://www.tandfonline.com/doi/full/10.1080/00207543.2017.1395488?casa_token=MhkbbfFX49AAAAAA%3AmGIgHXieGfV0NKE-ODQ5NWgIP6iSR1Zy4_NJtlFBp09NDsdwCRCTnfBm6NFeNDHad6e_juJ7FFji" TargetMode="External"/><Relationship Id="rId194" Type="http://schemas.openxmlformats.org/officeDocument/2006/relationships/hyperlink" Target="https://www.sciencedirect.com/science/article/pii/S0360835218301657?casa_token=degEpXA4ZbQAAAAA:3Og6dLkzovNQy2-IzDFI2FrnLPmQ372hYqY-hkDPYLpizifuuFDtAj3DM3l5gTzzqusbz41tHQ" TargetMode="External"/><Relationship Id="rId208" Type="http://schemas.openxmlformats.org/officeDocument/2006/relationships/hyperlink" Target="https://www.sciencedirect.com/science/article/pii/S1569190X19301182?casa_token=qZ6sV76OF3IAAAAA:z1l53J_g9S3_2LxnLVQwJ6yhvU-DrqeThJhPxSq0hnOUYocrwH_kG1IRQBdDN74IaHVQrgECpA" TargetMode="External"/><Relationship Id="rId229" Type="http://schemas.openxmlformats.org/officeDocument/2006/relationships/hyperlink" Target="https://journalofbigdata.springeropen.com/articles/10.1186/s40537-020-00329-2" TargetMode="External"/><Relationship Id="rId240" Type="http://schemas.openxmlformats.org/officeDocument/2006/relationships/hyperlink" Target="https://onlinelibrary.wiley.com/doi/full/10.1111/jbl.12231?casa_token=EOXfGJjvlwYAAAAA%3AXZvTJOGDsnUh2rmoXdEJtxkw1Ukcpy1QywPbsfetpf6ANaPNikh5WkbTcBZeuP4HZuq9vxYz5iyY4pQ" TargetMode="External"/><Relationship Id="rId261" Type="http://schemas.openxmlformats.org/officeDocument/2006/relationships/hyperlink" Target="https://www.sciencedirect.com/science/article/pii/S0921344919304112?casa_token=Tw-3FK7C3AMAAAAA:mN2K_QJ1DSRDKhCYatRQhVEIcvwrHMMDnPMylhw3lS1xls1uo4scz0wPIrd-QbW3ueh0OpGtVQ" TargetMode="External"/><Relationship Id="rId14" Type="http://schemas.openxmlformats.org/officeDocument/2006/relationships/hyperlink" Target="https://www.tandfonline.com/doi/full/10.1080/16258312.2019.1577114?casa_token=yfh0Qg8VxpUAAAAA%3AYp1-qEDe_YqORBsAFo5biYGsEEnPGtENYV_QV_NRFZXh3G4Qjm8L72xxDGmc4vEzdWai0vbkAXbP" TargetMode="External"/><Relationship Id="rId35" Type="http://schemas.openxmlformats.org/officeDocument/2006/relationships/hyperlink" Target="https://www.sciencedirect.com/science/article/pii/S0166361513001565?casa_token=Ymm24_x8gTIAAAAA:owV2HvZO0-1JbMd9BRL5FWasFD5aM7vXXMmArTcW_8K6tltdDswZxETmw6eCW0UBJSmFDScWOg" TargetMode="External"/><Relationship Id="rId56" Type="http://schemas.openxmlformats.org/officeDocument/2006/relationships/hyperlink" Target="https://www.tandfonline.com/doi/full/10.1080/24725854.2018.1532134?casa_token=4NMAjSPINB0AAAAA%3ACwrIvgdFnx0Bu5OW5Vp7pQDMEoFwPtXY5bjQhIHE0myP8sHCg5cfpKLegIXEuujyR20VJ_UEISU5" TargetMode="External"/><Relationship Id="rId77" Type="http://schemas.openxmlformats.org/officeDocument/2006/relationships/hyperlink" Target="https://www.emerald.com/insight/content/doi/10.1108/SCM-12-2017-0406/full/html?casa_token=SE1JlFwfI4QAAAAA:oAwr2SfWvSpxtXswIyPgsWMhEjq_bt36cwEwdfcAGF8JwuMK0apIlLV0LQ3IydvsRl0ZBcFuSxp4BTuGGZRRfMFAFWzuREew50hxFFQbX6DELnFAzao" TargetMode="External"/><Relationship Id="rId100" Type="http://schemas.openxmlformats.org/officeDocument/2006/relationships/hyperlink" Target="https://www.tandfonline.com/doi/full/10.1080/00207543.2013.860493?casa_token=8xxq7GDsUvgAAAAA%3Aev_OjdrjESGV1Ry0LI7YcXW7hlTPP3IP7ZAJzbotR4bXYNykXUXMuHdul07GPTMh73a6tTJCZMEs" TargetMode="External"/><Relationship Id="rId282" Type="http://schemas.openxmlformats.org/officeDocument/2006/relationships/hyperlink" Target="https://www.tandfonline.com/doi/full/10.1080/00207543.2019.1627439?casa_token=X9EQ5ndJhcIAAAAA%3ARMfvUv84vWk91o435uQVM3HCGu8LNyDApyRORLxE_pnMOmU5h6KP4IXEoSWQU8V97VHGrfn4471Y" TargetMode="External"/><Relationship Id="rId317" Type="http://schemas.openxmlformats.org/officeDocument/2006/relationships/hyperlink" Target="https://www.mdpi.com/2071-1050/9/2/277" TargetMode="External"/><Relationship Id="rId338" Type="http://schemas.openxmlformats.org/officeDocument/2006/relationships/vmlDrawing" Target="../drawings/vmlDrawing1.vml"/><Relationship Id="rId8" Type="http://schemas.openxmlformats.org/officeDocument/2006/relationships/hyperlink" Target="https://link.springer.com/article/10.1007/s10479-020-03729-y" TargetMode="External"/><Relationship Id="rId98" Type="http://schemas.openxmlformats.org/officeDocument/2006/relationships/hyperlink" Target="https://www.sciencedirect.com/science/article/pii/S0925527314003181?casa_token=zi5UPVuGf10AAAAA:d3CK2-OG8S--fxWS5z_NpSLCHqjmq9LSS6Vmz_47zfLlf6hphjOITc1-oamcUkdQV52K9F7bCw" TargetMode="External"/><Relationship Id="rId121" Type="http://schemas.openxmlformats.org/officeDocument/2006/relationships/hyperlink" Target="https://www.emerald.com/insight/content/doi/10.1108/MRR-01-2019-0002/full/html?casa_token=PoUX4GmS8dYAAAAA:AmChh22YEicni2hdBByDlYnAfFiVasdvks4fpolfhsmnbW0NIFkr-7WC2B5XHKfnbQlSjnUnRDExNIOOmJpHe3gq4Iu4k8-7cNZtUU88D3ENWpXVRWM" TargetMode="External"/><Relationship Id="rId142" Type="http://schemas.openxmlformats.org/officeDocument/2006/relationships/hyperlink" Target="https://www.emerald.com/insight/content/doi/10.1108/IMDS-03-2019-0170/full/html?casa_token=x1ArkftJcpYAAAAA:VNqJ0DhqN0Zfw7pYv76HDAeCegkoLFx3G4fjF3C3MbhMDE0fPcTf2VknHdODyKR9irwXHUHOROzxSyhCsnjtkNXeNcCbVQpM75MNZR0uGEHM6UzAA9I" TargetMode="External"/><Relationship Id="rId163" Type="http://schemas.openxmlformats.org/officeDocument/2006/relationships/hyperlink" Target="https://www.sciencedirect.com/science/article/pii/S1366554517300959?casa_token=zTJEvKKIPfUAAAAA:pGoWFrNOEps3Cf61hb8Ix1lwNSEWckM5CNcwQfpP6CKScS1b69S6VnOss8cs0xfiHytE_PrWiA" TargetMode="External"/><Relationship Id="rId184" Type="http://schemas.openxmlformats.org/officeDocument/2006/relationships/hyperlink" Target="https://link.springer.com/article/10.1007/s10479-017-2424-4" TargetMode="External"/><Relationship Id="rId219" Type="http://schemas.openxmlformats.org/officeDocument/2006/relationships/hyperlink" Target="https://www.sciencedirect.com/science/article/pii/S0921344919304653?casa_token=sviPj6MxIQEAAAAA:SRT2J_DfTpQqku5CBk3W63gbXhfN23X8xylaJNCUdj1GqXPIkn1i9_dgWl6YwIqnJUIYtLW3KA" TargetMode="External"/><Relationship Id="rId230" Type="http://schemas.openxmlformats.org/officeDocument/2006/relationships/hyperlink" Target="https://www.sciencedirect.com/science/article/pii/S0925527319303184?casa_token=5KivYseqST4AAAAA:hFxoL8V3NofeU9GBZ6QS1VrRiFQsKp3dccyQsngEdgt4367D43JbKyKgPcTaXRzSF2q1ymHwMg" TargetMode="External"/><Relationship Id="rId251" Type="http://schemas.openxmlformats.org/officeDocument/2006/relationships/hyperlink" Target="https://www.mdpi.com/1999-5903/11/7/161" TargetMode="External"/><Relationship Id="rId25" Type="http://schemas.openxmlformats.org/officeDocument/2006/relationships/hyperlink" Target="https://www.tandfonline.com/doi/full/10.1080/00207543.2019.1612964?casa_token=7xuNCeGMLWMAAAAA%3As8DeGOdlCpbap2axFDpaeEK0FjC1_F3M2jGLGEynICkFWo8-RKbhFZEnSqJtDr6Oe5q6aRbmNWTy" TargetMode="External"/><Relationship Id="rId46" Type="http://schemas.openxmlformats.org/officeDocument/2006/relationships/hyperlink" Target="https://www.emerald.com/insight/content/doi/10.1108/IJPDLM-12-2016-0359/full/html" TargetMode="External"/><Relationship Id="rId67" Type="http://schemas.openxmlformats.org/officeDocument/2006/relationships/hyperlink" Target="https://www.emerald.com/insight/content/doi/10.1108/RPJ-03-2017-0052/full/html?casa_token=7qI77-45hgkAAAAA:50oGRr1PeuxdAGXph2p1FG6mrKrqMh4NukU2KsUiQcobav6833TBndxHp93MjoBo4sFMF3Rz6DrLjsTjJo5G1cZ6SjdS_ldVPmvWY1YYMx5P3j3ctPI" TargetMode="External"/><Relationship Id="rId272" Type="http://schemas.openxmlformats.org/officeDocument/2006/relationships/hyperlink" Target="https://onlinelibrary.wiley.com/doi/full/10.1111/jbl.12240" TargetMode="External"/><Relationship Id="rId293" Type="http://schemas.openxmlformats.org/officeDocument/2006/relationships/hyperlink" Target="https://www.sciencedirect.com/science/article/pii/S0736584518306665?casa_token=ID3S5d77Df4AAAAA:CYIn9yrWxovvJP14hWm_wtCiOYeGLYLIPAC7Af_IgaW5352t49He3vi6msFOrJcfI_gm9Qj6jw" TargetMode="External"/><Relationship Id="rId307" Type="http://schemas.openxmlformats.org/officeDocument/2006/relationships/hyperlink" Target="https://www.sciencedirect.com/science/article/pii/S0925527320301687?casa_token=okGUxoLAHecAAAAA:SoGKqmTu2gbozAqDt_fDaLpUkUcr1MgQ-L2pH_kP0A7rR3boW7siKY7c7BeTZl5vKJnAMw583Q" TargetMode="External"/><Relationship Id="rId328" Type="http://schemas.openxmlformats.org/officeDocument/2006/relationships/hyperlink" Target="../../../../../AppData/AppData/AppData/Roaming/Microsoft/AppData/AppData/Roaming/Microsoft/Excel/cloud%20computing/colud%20and%20supply%20chain/A%20new%20model%20for%20investigating%20the.pdf" TargetMode="External"/><Relationship Id="rId88" Type="http://schemas.openxmlformats.org/officeDocument/2006/relationships/hyperlink" Target="https://www.sciencedirect.com/science/article/abs/pii/S0925527314002813?casa_token=x0190RDJYSIAAAAA:KtoKO-2GJYfQ1CcXZZFlUpqTyCt4xmWE0JJDnqtOHQAhxZlCd3CM50lFv9MRVOjrZZ9JGw8zWg" TargetMode="External"/><Relationship Id="rId111" Type="http://schemas.openxmlformats.org/officeDocument/2006/relationships/hyperlink" Target="https://www.mdpi.com/2076-3417/8/12/2481" TargetMode="External"/><Relationship Id="rId132" Type="http://schemas.openxmlformats.org/officeDocument/2006/relationships/hyperlink" Target="https://www.sciencedirect.com/science/article/pii/S0305054817301405?casa_token=kSewQ2rGoAgAAAAA:5Amuezty5glBc0oysCTw5d5s_ROqC71oFpOy3ttyy4_3kSe7omitzn_sbOISLekNpSYEu1bpTQ" TargetMode="External"/><Relationship Id="rId153" Type="http://schemas.openxmlformats.org/officeDocument/2006/relationships/hyperlink" Target="https://www.tandfonline.com/doi/full/10.1080/09537287.2017.1336787?casa_token=RnGHTKfbiJYAAAAA%3AnBONUEshICSRMso3deOxrWtWy2XepP_6dkRsHg9c83rR5av3DNSrvVSXaU3hV1AORF54cwPADE8h" TargetMode="External"/><Relationship Id="rId174" Type="http://schemas.openxmlformats.org/officeDocument/2006/relationships/hyperlink" Target="https://www.mdpi.com/2071-1050/10/2/403" TargetMode="External"/><Relationship Id="rId195" Type="http://schemas.openxmlformats.org/officeDocument/2006/relationships/hyperlink" Target="https://www.sciencedirect.com/science/article/pii/S0959652618333614?casa_token=qo0xOv31bP0AAAAA:yeEiIM2-vkNeF_lcMUiPbXyAz0Rk9XTFUz5CgxkEOl8lgIZ48hAhl5RWZeHN1oSVavh2cQ4WQA" TargetMode="External"/><Relationship Id="rId209" Type="http://schemas.openxmlformats.org/officeDocument/2006/relationships/hyperlink" Target="https://www.emerald.com/insight/content/doi/10.1108/JEIM-09-2019-0267/full/html?casa_token=bHnCimayMtsAAAAA:r4ji2p-Lyw7oA1KEJjC0RtJ0BYuSbrr0VnQVNif7Nf_W-zTiB3qa14rHfnAjoj7ruoQnx6URTcTKBtcQdZ6sIK0XhRtgzLbvzRSYA4KTcplAjRqEywc" TargetMode="External"/><Relationship Id="rId220" Type="http://schemas.openxmlformats.org/officeDocument/2006/relationships/hyperlink" Target="https://www.mdpi.com/2071-1050/12/4/1685" TargetMode="External"/><Relationship Id="rId241" Type="http://schemas.openxmlformats.org/officeDocument/2006/relationships/hyperlink" Target="https://ieeexplore.ieee.org/abstract/document/8936386" TargetMode="External"/><Relationship Id="rId15" Type="http://schemas.openxmlformats.org/officeDocument/2006/relationships/hyperlink" Target="https://www.tandfonline.com/doi/full/10.1080/00207543.2018.1493240?casa_token=7HChcqRWphQAAAAA%3APE-gADJQELoCeinjUxjqnycT-uyxp4D7porgAOzVX4dXFRjj2PhIaizx-NXIsuHKEOtaKAE2u-o4" TargetMode="External"/><Relationship Id="rId36" Type="http://schemas.openxmlformats.org/officeDocument/2006/relationships/hyperlink" Target="https://www.tandfonline.com/doi/full/10.1080/09537287.2013.808835?casa_token=Lp7hZpUbU8YAAAAA%3A1nnlXCZb9tJN1kdT9ra8Xv41D49L3yUUm15YnuwISC-Hkhgfj7fEBNrAhyeOWubwgQNsMlYlVtCR" TargetMode="External"/><Relationship Id="rId57" Type="http://schemas.openxmlformats.org/officeDocument/2006/relationships/hyperlink" Target="https://www.sciencedirect.com/science/article/pii/S0925527320300815?casa_token=hMr1424kLScAAAAA:igKwZVBW-eMQuB_kkBVuiWyM854hDMxJv0rlL00FNKSeQBCUwj4ivttEoB5xxvRE01K9bc7PkQ" TargetMode="External"/><Relationship Id="rId262" Type="http://schemas.openxmlformats.org/officeDocument/2006/relationships/hyperlink" Target="https://ieeexplore.ieee.org/abstract/document/8952728" TargetMode="External"/><Relationship Id="rId283" Type="http://schemas.openxmlformats.org/officeDocument/2006/relationships/hyperlink" Target="https://www.tandfonline.com/doi/full/10.1080/00207543.2019.1651947?casa_token=6ZMukBlmK8UAAAAA%3AcHGHm6N-uQ9x03aPb8NLA8LIiiFTkHJHsxWp2nuGNoaIMIJtiR8BChx3zHmvECidsByi8nTiUexf" TargetMode="External"/><Relationship Id="rId318" Type="http://schemas.openxmlformats.org/officeDocument/2006/relationships/hyperlink" Target="https://content.iospress.com/articles/multiagent-and-grid-systems/mgs261" TargetMode="External"/><Relationship Id="rId339" Type="http://schemas.openxmlformats.org/officeDocument/2006/relationships/table" Target="../tables/table1.xml"/><Relationship Id="rId78" Type="http://schemas.openxmlformats.org/officeDocument/2006/relationships/hyperlink" Target="https://www.inderscienceonline.com/doi/abs/10.1504/IJVCM.2019.099097" TargetMode="External"/><Relationship Id="rId99" Type="http://schemas.openxmlformats.org/officeDocument/2006/relationships/hyperlink" Target="https://www.tandfonline.com/doi/full/10.1080/00207543.2016.1198057?casa_token=7FFSYWTSD4YAAAAA%3AlalLpki0qixHzD9J3DokBqqm7OwnCFAOz2_T6BuCsUweaPl-jqRbuC6hmtr3FmKB8ivmTrtS9cp4" TargetMode="External"/><Relationship Id="rId101" Type="http://schemas.openxmlformats.org/officeDocument/2006/relationships/hyperlink" Target="https://www.tandfonline.com/doi/full/10.1080/10580530.2012.687317?casa_token=JJ2CYWWgXNYAAAAA%3AWcJk5I4Q_mifEJ29aBTOMrQMBkX-oybc-gLaB-Jj7N99eHW4kibMz2AUGO8W0xygmKLXCN8VTjaq" TargetMode="External"/><Relationship Id="rId122" Type="http://schemas.openxmlformats.org/officeDocument/2006/relationships/hyperlink" Target="https://www.emerald.com/insight/content/doi/10.1108/IMDS-01-2020-0016/full/html?casa_token=zQMU3EvEikMAAAAA:EFNdutrasktp3XDCD85h-eUHSFFBvHHQEGyP17jutULcpUbV5qVQgHF7spfx2e5HE_ouSJS9Ye1L8ub0fSqxdP6bUyoFCWIf9cLqbVwwc96rpd4Odwk" TargetMode="External"/><Relationship Id="rId143" Type="http://schemas.openxmlformats.org/officeDocument/2006/relationships/hyperlink" Target="https://www.mdpi.com/2071-1050/11/18/4864" TargetMode="External"/><Relationship Id="rId164" Type="http://schemas.openxmlformats.org/officeDocument/2006/relationships/hyperlink" Target="https://www.sciencedirect.com/science/article/pii/S0959652617314774?casa_token=KaJmyTN61PcAAAAA:RCVZqzzXYHqEfULe1d9iD9Mwj7UwAlcmnL0HJFDgz9JSyvVD-kLAAd3fIwUUBQ1DFmTeR-_qLg" TargetMode="External"/><Relationship Id="rId185" Type="http://schemas.openxmlformats.org/officeDocument/2006/relationships/hyperlink" Target="https://www.emerald.com/insight/content/doi/10.1108/MRR-11-2017-0400/full/html?casa_token=1G0yBrLkLYYAAAAA:9rK_UK4njYJSqJMeGPFKiYWQhSj_yge5mDq55uz5awCJ-kO_E-VpXy1TRLwZ7sJdWlJdcILpxf-Kr5IiqA204ehpF7yAZGpYQ6oymd_WFZziC6wGwOQ" TargetMode="External"/><Relationship Id="rId9" Type="http://schemas.openxmlformats.org/officeDocument/2006/relationships/hyperlink" Target="https://www.sciencedirect.com/science/article/abs/pii/S0166361517304487" TargetMode="External"/><Relationship Id="rId210" Type="http://schemas.openxmlformats.org/officeDocument/2006/relationships/hyperlink" Target="https://journal.oscm-forum.org/publication/article/exploring-big-data-research-a-review-of-published-articles-from-2010-to-2018-related-to-logistics-an" TargetMode="External"/><Relationship Id="rId26" Type="http://schemas.openxmlformats.org/officeDocument/2006/relationships/hyperlink" Target="https://link.springer.com/article/10.1007/s10479-016-2226-0" TargetMode="External"/><Relationship Id="rId231" Type="http://schemas.openxmlformats.org/officeDocument/2006/relationships/hyperlink" Target="https://www.sciencedirect.com/science/article/pii/S1366554519307045?casa_token=GjnLSBCevPAAAAAA:Lt5azEZLGoekkMSOBVuuf3tAOf6fz-5Yx_fUS7wXRvKGsPDqOlFfkfEwyyeG-xV2c4hBr2SbCA" TargetMode="External"/><Relationship Id="rId252" Type="http://schemas.openxmlformats.org/officeDocument/2006/relationships/hyperlink" Target="https://www.emerald.com/insight/content/doi/10.1108/SCM-03-2018-0143/full/html?casa_token=ktOC8r2Gwz0AAAAA:fMzb0ddKx6pEZRZN0M1uD-W5Vacezc-ziR84phVVWVekZpocTdWXWmYyfz-LQm4bA06VmuUTauL8d7bQ5DRSv71uzHvqvnW4dpy8FR2ggH8unekHsP4" TargetMode="External"/><Relationship Id="rId273" Type="http://schemas.openxmlformats.org/officeDocument/2006/relationships/hyperlink" Target="https://ieeexplore.ieee.org/abstract/document/9047881" TargetMode="External"/><Relationship Id="rId294" Type="http://schemas.openxmlformats.org/officeDocument/2006/relationships/hyperlink" Target="https://www.sciencedirect.com/science/article/pii/S026840121931792X?casa_token=Qx16JgG9EGUAAAAA:13cWYkJUA5DWdKWq50mDG-g2bVR5dsC4LOzWYz83bNKzPc7MztiYj6p1R76YHx44F4ORuaYPQA" TargetMode="External"/><Relationship Id="rId308" Type="http://schemas.openxmlformats.org/officeDocument/2006/relationships/hyperlink" Target="https://www.sciencedirect.com/science/article/pii/S0925527320302012?casa_token=GGCE1mIW9tEAAAAA:dEOhSAlXMJNh7xJOb-l_JgchnVDl07U541EplBveoWxBOXGqXlK14dK55gvONHc9ZA0g5TQzXA" TargetMode="External"/><Relationship Id="rId329" Type="http://schemas.openxmlformats.org/officeDocument/2006/relationships/hyperlink" Target="../../../../../AppData/AppData/AppData/Roaming/Microsoft/AppData/AppData/Roaming/Microsoft/Excel/Digital%20supply%20chain/1st%20priority/Digitalizing%20supply%20chains%20potential%20benefits%20and%20impact%20on%20lean%20operations.pdf" TargetMode="External"/><Relationship Id="rId47" Type="http://schemas.openxmlformats.org/officeDocument/2006/relationships/hyperlink" Target="https://www.emerald.com/insight/content/doi/10.1108/IJPDLM-11-2016-0332/full/html?journalCode=ijpdlm" TargetMode="External"/><Relationship Id="rId68" Type="http://schemas.openxmlformats.org/officeDocument/2006/relationships/hyperlink" Target="https://www.mdpi.com/2076-3417/8/10/1837" TargetMode="External"/><Relationship Id="rId89" Type="http://schemas.openxmlformats.org/officeDocument/2006/relationships/hyperlink" Target="https://www.tandfonline.com/doi/full/10.1080/09537287.2013.774257?casa_token=Fil2DssdBHIAAAAA%3A_p6sOe5YjPfNf4KK1jz-PRVnVqIQFP7EviX6k62mypNfDYqdoEHATybZ1Op5Q-s4lYH-9UhP5paJ" TargetMode="External"/><Relationship Id="rId112" Type="http://schemas.openxmlformats.org/officeDocument/2006/relationships/hyperlink" Target="https://www.tandfonline.com/doi/abs/10.1080/00207543.2017.1402140" TargetMode="External"/><Relationship Id="rId133" Type="http://schemas.openxmlformats.org/officeDocument/2006/relationships/hyperlink" Target="https://www.inderscienceonline.com/doi/abs/10.1504/IJBPSCM.2019.100853" TargetMode="External"/><Relationship Id="rId154" Type="http://schemas.openxmlformats.org/officeDocument/2006/relationships/hyperlink" Target="https://www.sciencedirect.com/science/article/pii/S014829631630491X?casa_token=_Gxt0ZbaMi4AAAAA:rtDQov-8aGQDl3aT0PzaW7yWlrsI2PtgxeIvKHGla5wsmq-tZ8Z-X1bOkrOBXkqgb_ZPpBvgLw" TargetMode="External"/><Relationship Id="rId175" Type="http://schemas.openxmlformats.org/officeDocument/2006/relationships/hyperlink" Target="https://www.sciencedirect.com/science/article/pii/S0360835218300962?casa_token=GkaeervyWKsAAAAA:vELGy30wRwtnzcLlzfLtZQ53GKCaj2qxvYK_YZf3BKJtICwGsHTKdSgXZQUfi2m7S2PqFDSZXg" TargetMode="External"/><Relationship Id="rId340" Type="http://schemas.openxmlformats.org/officeDocument/2006/relationships/comments" Target="../comments1.xml"/><Relationship Id="rId196" Type="http://schemas.openxmlformats.org/officeDocument/2006/relationships/hyperlink" Target="https://www.sciencedirect.com/science/article/pii/S0959652618339155?casa_token=LuEyJTzxkngAAAAA:CADsQ16rqp7aujY-QCAgtqrbIx8wrJrsHTSwt3UuMmoAGHq8SUXPfpqEEqqAMlj1KHK2dFEslA" TargetMode="External"/><Relationship Id="rId200" Type="http://schemas.openxmlformats.org/officeDocument/2006/relationships/hyperlink" Target="https://www.tandfonline.com/doi/full/10.1080/00207543.2018.1530476" TargetMode="External"/><Relationship Id="rId16" Type="http://schemas.openxmlformats.org/officeDocument/2006/relationships/hyperlink" Target="https://www.tandfonline.com/doi/full/10.1080/00207543.2016.1251624?casa_token=9gJ6ybmsF9MAAAAA%3AWKy3-pr8yD6w8Nc3dA8UJzaBF3pBlGwVhiSbm4anEzuuR-tcgUO9Z8KYbdssBStdfktWUFMkcLLN" TargetMode="External"/><Relationship Id="rId221" Type="http://schemas.openxmlformats.org/officeDocument/2006/relationships/hyperlink" Target="https://www.sciencedirect.com/science/article/pii/S037722171830794X?casa_token=TB62j628Tj8AAAAA:FwN73sQLQj9yW2Qu04nSq-s9MpIfFlHmDeQmAKF_sm9Ywf3cJiYUdT2py13OpVSZzD-9vCJing" TargetMode="External"/><Relationship Id="rId242" Type="http://schemas.openxmlformats.org/officeDocument/2006/relationships/hyperlink" Target="https://www.mdpi.com/2071-1050/11/4/1185" TargetMode="External"/><Relationship Id="rId263" Type="http://schemas.openxmlformats.org/officeDocument/2006/relationships/hyperlink" Target="https://www.hindawi.com/journals/jat/2020/5635404/" TargetMode="External"/><Relationship Id="rId284" Type="http://schemas.openxmlformats.org/officeDocument/2006/relationships/hyperlink" Target="https://www.tandfonline.com/doi/full/10.1080/00207543.2019.1650976?casa_token=FBd79meJKEAAAAAA%3A6z8EVpKUkGKmKdlNFxQTgbBODl2hmDjISswrbfjLw7FddlciHFwEf406PcFr3YMo6LAPT7r7E1l8" TargetMode="External"/><Relationship Id="rId319" Type="http://schemas.openxmlformats.org/officeDocument/2006/relationships/hyperlink" Target="https://www.inderscienceonline.com/doi/abs/10.1504/IJISE.2017.086269" TargetMode="External"/><Relationship Id="rId37" Type="http://schemas.openxmlformats.org/officeDocument/2006/relationships/hyperlink" Target="https://www.sciencedirect.com/science/article/pii/S0925527313003204?casa_token=Hp4gHpKUTIEAAAAA:lGRNFkEs2t9ZDkQ4OyN27amxsVIICJnoF4iigJNELgOhoXj8RoqWPMKae6smtCTv0Qe8eO4-ww" TargetMode="External"/><Relationship Id="rId58" Type="http://schemas.openxmlformats.org/officeDocument/2006/relationships/hyperlink" Target="https://www.mdpi.com/2071-1050/12/8/3071" TargetMode="External"/><Relationship Id="rId79" Type="http://schemas.openxmlformats.org/officeDocument/2006/relationships/hyperlink" Target="https://www.tandfonline.com/doi/abs/10.1080/23302674.2017.1340985" TargetMode="External"/><Relationship Id="rId102" Type="http://schemas.openxmlformats.org/officeDocument/2006/relationships/hyperlink" Target="https://www.emerald.com/insight/content/doi/10.1108/IMDS-03-2016-0096/full/html?casa_token=yxghNoARB68AAAAA:qzm_TEIDpefLddPSO0_bAE6uCxtN9AZ2-sx9WmqAweAy_tg_IHuYD4epXfynQzJI8QcD5Ld5nYo7PZPikd5qp-55aTng9_RFKVGZvfrDcMgJqFGGIlo" TargetMode="External"/><Relationship Id="rId123" Type="http://schemas.openxmlformats.org/officeDocument/2006/relationships/hyperlink" Target="https://www.inderscienceonline.com/doi/abs/10.1504/IJISM.2020.107781" TargetMode="External"/><Relationship Id="rId144" Type="http://schemas.openxmlformats.org/officeDocument/2006/relationships/hyperlink" Target="https://ieeexplore.ieee.org/abstract/document/8598875" TargetMode="External"/><Relationship Id="rId330" Type="http://schemas.openxmlformats.org/officeDocument/2006/relationships/hyperlink" Target="../../../../../AppData/AppData/AppData/Roaming/Microsoft/AppData/AppData/Roaming/Microsoft/Excel/Digital%20supply%20chain/1st%20priority/Industry%204.0%20and%20digital%20supply.pdf" TargetMode="External"/><Relationship Id="rId90" Type="http://schemas.openxmlformats.org/officeDocument/2006/relationships/hyperlink" Target="https://www.emerald.com/insight/content/doi/10.1108/IMDS-07-2016-0297/full/html?casa_token=wdxgdRsFGo0AAAAA:18ou9XSAMyq2HpfyLLQxeh1cQ4L_hvAKK1e_Kn5uH3bG_IVhbds38JsKNtCdiObiQkZo1pqYj8Wv4WWrzdgw1_YTtdJiBbG7jzyNx08saLMIAjoNByg" TargetMode="External"/><Relationship Id="rId165" Type="http://schemas.openxmlformats.org/officeDocument/2006/relationships/hyperlink" Target="https://www.sciencedirect.com/science/article/pii/S0360835217305508?casa_token=-ij4nmm88k0AAAAA:obRFLbRj4YUGv3TQ9Xn5SsjYw1quFoXoIFLfGGmoUmGFg80KjMN3o-awY1ccW8TsIBCrqGoJVA" TargetMode="External"/><Relationship Id="rId186" Type="http://schemas.openxmlformats.org/officeDocument/2006/relationships/hyperlink" Target="https://www.emerald.com/insight/content/doi/10.1108/JBIM-07-2017-0168/full/html?casa_token=TjSgjlxSQ-EAAAAA:MXThmWWoPfKZ8Xr3XAenkRdzYy1dR2BZtoY-Mv3FNeS4ef-BBxSJfhsKXCk7N4ZPJoIVFjNxCitq3r8oJ3Tl3sB65sFFCcmqKKx2tSfVln006_87Z8E" TargetMode="External"/><Relationship Id="rId211" Type="http://schemas.openxmlformats.org/officeDocument/2006/relationships/hyperlink" Target="https://www.scielo.br/scielo.php?pid=S0103-65132020000100403&amp;script=sci_arttext" TargetMode="External"/><Relationship Id="rId232" Type="http://schemas.openxmlformats.org/officeDocument/2006/relationships/hyperlink" Target="https://content.sciendo.com/view/journals/ttj/20/4/article-p365.xml" TargetMode="External"/><Relationship Id="rId253" Type="http://schemas.openxmlformats.org/officeDocument/2006/relationships/hyperlink" Target="https://www.sciencedirect.com/science/article/pii/S0360835219304139?casa_token=UIzrWkEc69cAAAAA:F43pqhZmApl82bXMgydkMN4bvK3ZzbDLgkB8kBIPn94-Ue4Hy-m5XbXaCpbad2AobR1IPdvfuw" TargetMode="External"/><Relationship Id="rId274" Type="http://schemas.openxmlformats.org/officeDocument/2006/relationships/hyperlink" Target="https://journal.oscm-forum.org/publication/article/a-framework-for-exploring-blockchain-technology-in-supply-chain-management" TargetMode="External"/><Relationship Id="rId295" Type="http://schemas.openxmlformats.org/officeDocument/2006/relationships/hyperlink" Target="https://www.mdpi.com/2071-1050/12/11/4656" TargetMode="External"/><Relationship Id="rId309" Type="http://schemas.openxmlformats.org/officeDocument/2006/relationships/hyperlink" Target="https://www.emerald.com/insight/content/doi/10.1108/09574091211265350/full/html?journalCode=ijlm" TargetMode="External"/><Relationship Id="rId27" Type="http://schemas.openxmlformats.org/officeDocument/2006/relationships/hyperlink" Target="https://www.emerald.com/insight/content/doi/10.1108/K-04-2019-0288/full/html?casa_token=k3rGrAhOa_gAAAAA:u1-vHBBfP-ep6ndVs_4jfabjWijtUEm5YTzzRk4ipZAalrD8epe8zlfp23lruU5tk2aXgvmkcXx35T5OhS7sQci3fZxonOdGkXa3KP5CZIFBU7IdHH4" TargetMode="External"/><Relationship Id="rId48" Type="http://schemas.openxmlformats.org/officeDocument/2006/relationships/hyperlink" Target="https://www.tandfonline.com/doi/full/10.1080/00207543.2016.1231433?casa_token=2lpcmBUU7JEAAAAA%3AZ1HLR-9W4PEdbV3i76NSPqqMrLO06iiMay-h7LbABLZ1Kqw1F1yNMEDNsDSBtkgssoHSdTKG8UDi" TargetMode="External"/><Relationship Id="rId69" Type="http://schemas.openxmlformats.org/officeDocument/2006/relationships/hyperlink" Target="https://www.emerald.com/insight/content/doi/10.1108/JMTM-03-2018-0071/full/html?casa_token=GNmwjDEIzl0AAAAA:o6aS6_sEyoS6EE2cf5cDI6o1H6YbIBzESOjAM7Q9R6nUNk-NqvjVa0U_EB536qMo4RglzO3oKOdwnfG4bLbOjGqk71R1fWmSi9jULlAVOh-vVWuO9I8" TargetMode="External"/><Relationship Id="rId113" Type="http://schemas.openxmlformats.org/officeDocument/2006/relationships/hyperlink" Target="https://www.sciencedirect.com/science/article/pii/S000768131830137X?casa_token=iPMANTmhCksAAAAA:yxgCAhJ4rlNwHddOhTpvXp6h8Xh0PpvQok6oXtTuuK7t5zOPn-YesSRh-PUp-AmrHxc_KPvKSA" TargetMode="External"/><Relationship Id="rId134" Type="http://schemas.openxmlformats.org/officeDocument/2006/relationships/hyperlink" Target="https://www.sciencedirect.com/science/article/pii/S0959652616300579?casa_token=bzYNI1pUf64AAAAA:h66XXSEZPkzA2EEVmpkCsAENq66t51HAnzE-8xl-0SZWD_rQS5fCsvSY2DTDt01LxmPulw4N8w" TargetMode="External"/><Relationship Id="rId320" Type="http://schemas.openxmlformats.org/officeDocument/2006/relationships/hyperlink" Target="https://www.tandfonline.com/doi/full/10.1080/00207543.2016.1221162?casa_token=Y70EebHk3igAAAAA%3AsHmlafbwaiGfsEV70Z98hPjWrTOafnSCxeWCr3qVSHQJ7GOFKAPqa3CBBaMSLaELf1DL6y-MwF8J" TargetMode="External"/><Relationship Id="rId80" Type="http://schemas.openxmlformats.org/officeDocument/2006/relationships/hyperlink" Target="https://www.tandfonline.com/doi/full/10.1080/00207543.2019.1661537?casa_token=bRPRra2ZMX4AAAAA%3AIT30APVR593l6DLmD4q4-2KCdj2SV2_kjecrdnPWW1qdtohyNlgWaZCECEB74lSD82wmhbP6LTZc" TargetMode="External"/><Relationship Id="rId155" Type="http://schemas.openxmlformats.org/officeDocument/2006/relationships/hyperlink" Target="https://www.hindawi.com/journals/ddns/2017/9024712/" TargetMode="External"/><Relationship Id="rId176" Type="http://schemas.openxmlformats.org/officeDocument/2006/relationships/hyperlink" Target="https://www.sciencedirect.com/science/article/pii/S004016251731329X?casa_token=qu8J0QNX-NgAAAAA:VLxKU8d5aNY5SzSw92a3NpHZiVkA26cC3HAB0LqBCi7U-5Jj3_a7m8zj1wqiVOJEuyzr9o6YbQ" TargetMode="External"/><Relationship Id="rId197" Type="http://schemas.openxmlformats.org/officeDocument/2006/relationships/hyperlink" Target="https://www.emerald.com/insight/content/doi/10.1108/ITP-11-2017-0386/full/html?casa_token=ZP9Gyn4CHIUAAAAA:d6-kLadg-aMIRvd9EVSH1urARj5bEWeCPmOu8YcAoj0zfZZCKUssedCXpQT4-0L76_lBQqIbRPfuDR2g-SnZDb4szrSfIe7xlTiMFkyvtfJZWIAw1fs" TargetMode="External"/><Relationship Id="rId201" Type="http://schemas.openxmlformats.org/officeDocument/2006/relationships/hyperlink" Target="https://www.emerald.com/insight/content/doi/10.1108/IJPDLM-01-2018-0041/full/html?casa_token=957a_S-29RkAAAAA:u1aaD7X9JUJLaUtQOOzLTctI0IZcqtedAEs6VawdeAQx_CH4c2d3NSD6-rIPsJBFMNLU6CcPBUMJnePXTTUBMVVG4HLSXsIgFrpZiqJ75KrtsGfMAzA" TargetMode="External"/><Relationship Id="rId222" Type="http://schemas.openxmlformats.org/officeDocument/2006/relationships/hyperlink" Target="https://www.tandfonline.com/doi/full/10.1080/00207543.2019.1668070?casa_token=uqFNVcwqRWUAAAAA%3AnNHH4kojcjH74ygrjIe5X1EuC_OHOqpS9h30kEB5tPZnscDkwOY7sqzelQLNMBBy37eyTZe3z8fM" TargetMode="External"/><Relationship Id="rId243" Type="http://schemas.openxmlformats.org/officeDocument/2006/relationships/hyperlink" Target="https://www.tandfonline.com/doi/full/10.1080/00207543.2018.1518610" TargetMode="External"/><Relationship Id="rId264" Type="http://schemas.openxmlformats.org/officeDocument/2006/relationships/hyperlink" Target="https://ieeexplore.ieee.org/abstract/document/9000815" TargetMode="External"/><Relationship Id="rId285" Type="http://schemas.openxmlformats.org/officeDocument/2006/relationships/hyperlink" Target="https://www.tandfonline.com/doi/full/10.1080/00207543.2019.1651946?casa_token=12o54nk2o4kAAAAA%3Afexh7AhAU4v7Rk_cHFrakT7ZBQcbMOUaEr988ZMeib9nBPStbscvKrbTCq4hW5rA6a3h6mW5QJHK" TargetMode="External"/><Relationship Id="rId17" Type="http://schemas.openxmlformats.org/officeDocument/2006/relationships/hyperlink" Target="https://www.mdpi.com/2227-9717/7/3/172" TargetMode="External"/><Relationship Id="rId38" Type="http://schemas.openxmlformats.org/officeDocument/2006/relationships/hyperlink" Target="https://www.emerald.com/insight/content/doi/10.1108/JMTM-08-2013-0102/full/html?fullSc=1" TargetMode="External"/><Relationship Id="rId59" Type="http://schemas.openxmlformats.org/officeDocument/2006/relationships/hyperlink" Target="https://www.sciencedirect.com/science/article/pii/S0921344919304896?casa_token=A50jTK-T3cgAAAAA:7Mh859gV6kQbEsD-eZcMSnkhdvi_eLj54fEPaTpmZCCvhuSFtRFCZ20UN1C2r-0M8BFpksM8QA" TargetMode="External"/><Relationship Id="rId103" Type="http://schemas.openxmlformats.org/officeDocument/2006/relationships/hyperlink" Target="https://www.emerald.com/insight/content/doi/10.1108/JMTM-05-2017-0094/full/html?casa_token=yjS2pUc6dwkAAAAA:2LOsm0aaQYGcMFyKt5hGwDls7Ccpe3zA3N2szIsf8OFYMBl2npAZ_Xsg1y2NTeD_RZl-WmxY6EcWqCSREAxF-vVQ4XTMQGaFnfRJMsdRcioO_uQWPOM" TargetMode="External"/><Relationship Id="rId124" Type="http://schemas.openxmlformats.org/officeDocument/2006/relationships/hyperlink" Target="https://www.emerald.com/insight/content/doi/10.1108/MEQ-11-2019-0248/full/html?skipTracking=true&amp;utm_source=TrendMD&amp;utm_medium=cpc&amp;utm_campaign=Management_of_Environmental_Quality_TrendMD_1&amp;WT.mc_id=Emerald_TrendMD_1" TargetMode="External"/><Relationship Id="rId310" Type="http://schemas.openxmlformats.org/officeDocument/2006/relationships/hyperlink" Target="https://www.scientific.net/AMR.569.729" TargetMode="External"/><Relationship Id="rId70" Type="http://schemas.openxmlformats.org/officeDocument/2006/relationships/hyperlink" Target="https://link.springer.com/article/10.1007/s00170-019-03430-w" TargetMode="External"/><Relationship Id="rId91" Type="http://schemas.openxmlformats.org/officeDocument/2006/relationships/hyperlink" Target="https://link.springer.com/article/10.1007/s00170-015-7593-1" TargetMode="External"/><Relationship Id="rId145" Type="http://schemas.openxmlformats.org/officeDocument/2006/relationships/hyperlink" Target="https://www.sciencedirect.com/science/article/pii/S0925527314001339?casa_token=jlzFvsSnI2MAAAAA:apsxDEf7-HVmrk2OZ88qUjwhPQtSwM1z2jbvNPjQTnJtb6Sj93B7xJh3vu8av2vQYMogV4BOOA" TargetMode="External"/><Relationship Id="rId166" Type="http://schemas.openxmlformats.org/officeDocument/2006/relationships/hyperlink" Target="https://www.emerald.com/insight/content/doi/10.1108/IJLM-05-2017-0116/full/html?casa_token=HcNZWjrSf5oAAAAA:UqnGTmmak02yiL1RCeVmzTY0Njj_iTJfXlrs34qu86bG7W_bPi-3eMKPAlI6kfY1XKb_c7IQ9bUwlMyaU7g5VXeK1cIEx7SGmP2tG6WUu_NuEoq4p0Q" TargetMode="External"/><Relationship Id="rId187" Type="http://schemas.openxmlformats.org/officeDocument/2006/relationships/hyperlink" Target="https://onlinelibrary.wiley.com/doi/full/10.1111/poms.12838?casa_token=wVrUNaa-fhsAAAAA%3A29UmGh-uSKLdR1O-qqSywVzi7XqGhbZezsiI4asWqAD6Io86xJWMBXXj9t73IlEbspHw13M7iHSU9U8" TargetMode="External"/><Relationship Id="rId331" Type="http://schemas.openxmlformats.org/officeDocument/2006/relationships/hyperlink" Target="../../../../../AppData/AppData/AppData/Roaming/Microsoft/AppData/AppData/Roaming/Microsoft/Excel/Digital%20supply%20chain/1st%20priority/Digital%20Supply%20Chain%20Literature%20review%20and%20a%20proposed%20framework.pdf" TargetMode="External"/><Relationship Id="rId1" Type="http://schemas.openxmlformats.org/officeDocument/2006/relationships/hyperlink" Target="https://www.tandfonline.com/doi/abs/10.1080/00207543.2019.1683248?casa_token=DLXl377uqcMAAAAA:HlkC1jCuOR2-1oGRmkg5NWN91jXwrXyEiOrW1AHrufMHWSFWGr2Bv0T9qFLOsz4tRAq7o1EOQ1Ko" TargetMode="External"/><Relationship Id="rId212" Type="http://schemas.openxmlformats.org/officeDocument/2006/relationships/hyperlink" Target="https://www.tandfonline.com/doi/full/10.1080/00207543.2020.1793011?casa_token=gHTCCt-RwgEAAAAA%3A_O6PI5MCzqwgg1VwdJZGGR6PfFNDg2ZkT6IHtDGomo0xRYPyX-os2ut0rJ288CIqETXQl64KwQg6" TargetMode="External"/><Relationship Id="rId233" Type="http://schemas.openxmlformats.org/officeDocument/2006/relationships/hyperlink" Target="https://www.sciencedirect.com/science/article/pii/S1366554519302601?casa_token=607Jj96W6ckAAAAA:Ef3aA8T0p9Rsiz9Xvw0xw-5OiD8XCviAYB3EkLF4WOUNhYE7-DIF47ZRjLNJ5lHTeJFVIYnHzg" TargetMode="External"/><Relationship Id="rId254" Type="http://schemas.openxmlformats.org/officeDocument/2006/relationships/hyperlink" Target="https://www.sciencedirect.com/science/article/pii/S0360835219304152?casa_token=gNmdTwI7YzEAAAAA:iub6Jz0E14ACWvfT1SLY6guAFgJKl3IFAJtp3MGOP3gearz7Y3dmTzDms5JpwmcKY0NI4iwbyA" TargetMode="External"/><Relationship Id="rId28" Type="http://schemas.openxmlformats.org/officeDocument/2006/relationships/hyperlink" Target="https://www.emerald.com/insight/content/doi/10.1108/IJPDLM-07-2016-0210/full/html?casa_token=KZqAOfpuprgAAAAA:BUI3eycwSo4ZiJE8gvhMaiqoKa91B3ogrOEFTP-xa3gJmFN0qfPoFFn8-3ogN4jQOamsRNDkwn6bBLYt_uytDnGLi4utZxduYd5Nlb29gARsFtUJFN8" TargetMode="External"/><Relationship Id="rId49" Type="http://schemas.openxmlformats.org/officeDocument/2006/relationships/hyperlink" Target="https://www.tandfonline.com/doi/full/10.1080/00207543.2016.1229064?casa_token=YpPAaCSNgEUAAAAA%3AKCyUmd9d9B45bg8gMqQSAJMeQg77_luu8xOWnopPZeM6yy4DLQ32Vi_Iss4WFQt73225FBoTgW-a" TargetMode="External"/><Relationship Id="rId114" Type="http://schemas.openxmlformats.org/officeDocument/2006/relationships/hyperlink" Target="https://www.sciencedirect.com/science/article/pii/S0360835218305709?casa_token=Ryb3fJfpcBQAAAAA:lctAXzKwHsGBnWYAUD7PLIzRtXAQnOcD-kHFf6ertz4j0lKIjU2rSGdrLf-LAjYXLbzKFA8jzQ" TargetMode="External"/><Relationship Id="rId275" Type="http://schemas.openxmlformats.org/officeDocument/2006/relationships/hyperlink" Target="https://www.logforum.net/volume16/issue3/abstract-3.html" TargetMode="External"/><Relationship Id="rId296" Type="http://schemas.openxmlformats.org/officeDocument/2006/relationships/hyperlink" Target="https://www.sciencedirect.com/science/article/pii/S1366554520307171?casa_token=U_2dIZOULnoAAAAA:j_HBoYHjQwki2JH0xMcQrj-hRvNNZQ8-YgGqKGORmpnwrJflQYNJE4cGUZ0dXiUZrzCU8kdu5g" TargetMode="External"/><Relationship Id="rId300" Type="http://schemas.openxmlformats.org/officeDocument/2006/relationships/hyperlink" Target="https://www.sciencedirect.com/science/article/pii/S0921344920303815?casa_token=tZL0An1Un1AAAAAA:rwAZ5AvGn6rEUPUGqGB-Z5ny0NZrMFOKkJ-DU0yJB_5pdlbg7DZvoccdzRJhIIESYNjCX7aqgw" TargetMode="External"/><Relationship Id="rId60" Type="http://schemas.openxmlformats.org/officeDocument/2006/relationships/hyperlink" Target="https://www.scielo.br/scielo.php?pid=S0104-530X2020000300306&amp;script=sci_arttext" TargetMode="External"/><Relationship Id="rId81" Type="http://schemas.openxmlformats.org/officeDocument/2006/relationships/hyperlink" Target="https://www.sciencedirect.com/science/article/pii/S0360835220300693?casa_token=QnaR96DHu0YAAAAA:hkErWw_tgjOVodOD2ozdlqxJj8oTxlqpxadeEqh2fskppQ9R4HTCBXY6ZvXQaWN1SKNLHusfeA" TargetMode="External"/><Relationship Id="rId135" Type="http://schemas.openxmlformats.org/officeDocument/2006/relationships/hyperlink" Target="https://www.tandfonline.com/doi/full/10.1080/00207543.2015.1005769?casa_token=2hv5ZSx-_SkAAAAA%3AszlrNup9Dp1b-YKy8q_FpwAK1-arBVQAZy7e8ALjr-EbmrNgNOwPn7K5TzGlzXAQpKep1Ah08gbO" TargetMode="External"/><Relationship Id="rId156" Type="http://schemas.openxmlformats.org/officeDocument/2006/relationships/hyperlink" Target="https://www.sciencedirect.com/science/article/pii/S0959652616303080?casa_token=P7uOZtfmDykAAAAA:vG8CNgu1TRcRJiQrvWXPN1QaRSGR6Hvv6v9r4V7upvAPhwOrLSB1Xtx9KG07OlR8YHnmJYvF1g" TargetMode="External"/><Relationship Id="rId177" Type="http://schemas.openxmlformats.org/officeDocument/2006/relationships/hyperlink" Target="https://www.sciencedirect.com/science/article/pii/S1366554516300795?casa_token=IOiboNH0bvwAAAAA:TJ64fBBmSOBDA-ELHsFxxur4ptSO8nfV3eBMB-Mdsrc579NOaW2qGAWJWxHk898kxtawNbHugg" TargetMode="External"/><Relationship Id="rId198" Type="http://schemas.openxmlformats.org/officeDocument/2006/relationships/hyperlink" Target="https://onlinelibrary.wiley.com/doi/full/10.1111/1467-8551.12355?casa_token=M6G_AHCm9e8AAAAA%3A9rBvHDbiz9dHWcUZ-V4T5C2AS2xdhDZ9gUxRIZ6_enDx-bDFjiMRF-wfpduVoALRuS1InKg2SVs8f8Y" TargetMode="External"/><Relationship Id="rId321" Type="http://schemas.openxmlformats.org/officeDocument/2006/relationships/hyperlink" Target="https://link.springer.com/article/10.1007/s12063-017-0123-6" TargetMode="External"/><Relationship Id="rId202" Type="http://schemas.openxmlformats.org/officeDocument/2006/relationships/hyperlink" Target="https://www.emerald.com/insight/content/doi/10.1108/BIJ-10-2018-0346/full/html?casa_token=8RrL2TFopTAAAAAA:v1KsilgDYXa3RzyTbdnGfSoVTY35QsOGuhGD6cnDZGAf9cRqj336wNx7CQD-r7od5ZzAMNLQhGVlOI6KUn64Dr8gSPn3UiNpGHVpBe-eGZ98kw0X1J4" TargetMode="External"/><Relationship Id="rId223" Type="http://schemas.openxmlformats.org/officeDocument/2006/relationships/hyperlink" Target="https://www.mdpi.com/2071-1050/12/10/4108" TargetMode="External"/><Relationship Id="rId244" Type="http://schemas.openxmlformats.org/officeDocument/2006/relationships/hyperlink" Target="https://www.tandfonline.com/doi/full/10.1080/00207543.2018.1533261" TargetMode="External"/><Relationship Id="rId18" Type="http://schemas.openxmlformats.org/officeDocument/2006/relationships/hyperlink" Target="https://www.emerald.com/insight/content/doi/10.1108/IMDS-12-2017-0589/full/html?casa_token=8zqhss3XHwwAAAAA:G-_17psrUpFXUUHkjYpp_diSFwy2kObYP5lOcWbIW_TXyiFBW5ZZ_uFO3Cz0wzx14Y4WqeepCqT61PPlG3ejSE4lCgEkwXcP0fhgnXd0bzTGP5Q-lgo" TargetMode="External"/><Relationship Id="rId39" Type="http://schemas.openxmlformats.org/officeDocument/2006/relationships/hyperlink" Target="https://www.liebertpub.com/doi/abs/10.1089/3dp.2015.0005" TargetMode="External"/><Relationship Id="rId265" Type="http://schemas.openxmlformats.org/officeDocument/2006/relationships/hyperlink" Target="https://onlinelibrary.wiley.com/doi/full/10.1111/jbl.12238" TargetMode="External"/><Relationship Id="rId286" Type="http://schemas.openxmlformats.org/officeDocument/2006/relationships/hyperlink" Target="https://www.tandfonline.com/doi/full/10.1080/00207543.2019.1657247" TargetMode="External"/><Relationship Id="rId50" Type="http://schemas.openxmlformats.org/officeDocument/2006/relationships/hyperlink" Target="https://www.emerald.com/insight/content/doi/10.1108/JMTM-07-2017-0143/full/html?casa_token=JbGgaMudPCMAAAAA:ufUapNuGGC7coAt5fpN6g0rIA8bDWIVfCLhpAjatisRLFeMo-S-Yd-zDQpbUFUor1UIRO63Ll6lRZBHdjdxXiPSBpb9zqDZ9KWpAvKgQK3WPfC-H1kI" TargetMode="External"/><Relationship Id="rId104" Type="http://schemas.openxmlformats.org/officeDocument/2006/relationships/hyperlink" Target="https://www.tandfonline.com/doi/full/10.1080/00207543.2016.1245883?casa_token=x9J8SgsFxS4AAAAA%3AYY-KrB-xNWZQAr5-3J7WaLv5OE1gVRgF88G1fo3vFrTssTTXr_bPpY5gVzwRSrlo13JdA4FgRBVZ" TargetMode="External"/><Relationship Id="rId125" Type="http://schemas.openxmlformats.org/officeDocument/2006/relationships/hyperlink" Target="https://www.emerald.com/insight/content/doi/10.1108/SCM-09-2019-0356/full/html?casa_token=U-X4kA2gekoAAAAA:JYH2cJhkgfExoB9jR01L_FkT2kMxmalPX-U1-wlEaOI9HkLXCcxzmniBsTphvumKPouJNfAx-LUdWvV0rq-OFESCA70ayi9PRO5q2X0GgCsCon8" TargetMode="External"/><Relationship Id="rId146" Type="http://schemas.openxmlformats.org/officeDocument/2006/relationships/hyperlink" Target="https://www.sciencedirect.com/science/article/pii/S0167923613002340?casa_token=9M2ens7OxesAAAAA:yJLorkuwTdxXXsmP1epOzsWDesJFO14ZLsFtc4zKCLzkAmTg3bSo40b8Kn4ot0Tt1Au3WQMZLg" TargetMode="External"/><Relationship Id="rId167" Type="http://schemas.openxmlformats.org/officeDocument/2006/relationships/hyperlink" Target="https://www.emerald.com/insight/content/doi/10.1108/IJLM-05-2017-0115/full/html?fullSc=1" TargetMode="External"/><Relationship Id="rId188" Type="http://schemas.openxmlformats.org/officeDocument/2006/relationships/hyperlink" Target="https://www.emerald.com/insight/content/doi/10.1108/SCM-03-2018-0149/full/html?casa_token=Uj9CDUoVOTMAAAAA:L9dav-wYIHX9fibcOzHDWuonZFPevhdjdE-TNJX-5QKwKgLd1hZe3gMX2sVfPuNVxYkx7aWNpVjoXVL19nmDBftAC9Apw104JqzeKA-qCIKVLaIj9KQ" TargetMode="External"/><Relationship Id="rId311" Type="http://schemas.openxmlformats.org/officeDocument/2006/relationships/hyperlink" Target="https://asmedigitalcollection.asme.org/manufacturingscience/article/137/4/040913/375206/Cloud-Based-Global-Supply-Chain-A-Conceptual-Model?casa_token=3q73XsO_6HcAAAAA:gF-VIv9E6mcdUfS7lyUiA2935ULJ-JVtY2qFLtGX_EF6PHxQFxVgaoRc0KO5IB6GuTAzm7I" TargetMode="External"/><Relationship Id="rId332" Type="http://schemas.openxmlformats.org/officeDocument/2006/relationships/hyperlink" Target="../../../../../AppData/AppData/AppData/Roaming/Microsoft/AppData/AppData/Roaming/Microsoft/Excel/Blockchains%20and%20Smart%20Contracts%20for%20IOT.pdf" TargetMode="External"/><Relationship Id="rId71" Type="http://schemas.openxmlformats.org/officeDocument/2006/relationships/hyperlink" Target="https://www.emerald.com/insight/content/doi/10.1108/JBIM-10-2018-0293/full/html?casa_token=MKfvnIV0PhgAAAAA:37Ovp1BTF5CvtYAbp26grSX9PvsuT-H31lA9v_h0QSfeEeGpztssCAE9vYg64JjfYcKUGaFwgrSX2fQ33XYr3sRjMRN2ewx6u8mEDW_Ij4dsjp-cPlo" TargetMode="External"/><Relationship Id="rId92" Type="http://schemas.openxmlformats.org/officeDocument/2006/relationships/hyperlink" Target="https://link.springer.com/article/10.1007/s12351-015-0213-x" TargetMode="External"/><Relationship Id="rId213" Type="http://schemas.openxmlformats.org/officeDocument/2006/relationships/hyperlink" Target="https://www.emerald.com/insight/content/doi/10.1108/JEIM-03-2020-0119/full/html?casa_token=zGRrb2rCU7wAAAAA:2vX0q8Q83o5H4rf4C1TjZ7t-Tt3qP8UTWo0xwUE9TVi9ARTihTQMwAQ8cEoGLf2Wi4kHfEIniYiJd3yvN6n2W4l49kbCPspzBLKe4amTMk8Mj9RIvVU" TargetMode="External"/><Relationship Id="rId234" Type="http://schemas.openxmlformats.org/officeDocument/2006/relationships/hyperlink" Target="https://www.hindawi.com/journals/ddns/2019/4769870/" TargetMode="External"/><Relationship Id="rId2" Type="http://schemas.openxmlformats.org/officeDocument/2006/relationships/hyperlink" Target="../../../../../AppData/AppData/AppData/Roaming/Microsoft/AppData/AppData/Roaming/Microsoft/Excel/Supply%20chain%20digitalization%20past%20present%20and%20future.pdf" TargetMode="External"/><Relationship Id="rId29" Type="http://schemas.openxmlformats.org/officeDocument/2006/relationships/hyperlink" Target="https://www.hindawi.com/journals/amse/2016/4173873/" TargetMode="External"/><Relationship Id="rId255" Type="http://schemas.openxmlformats.org/officeDocument/2006/relationships/hyperlink" Target="https://www.emerald.com/insight/content/doi/10.1108/JMTM-03-2019-0118/full/html?skipTracking=true&amp;utm_source=TrendMD&amp;utm_medium=cpc&amp;utm_campaign=Journal_of_Manufacturing_Technology_Management_TrendMD_0&amp;WT.mc_id=Emerald_TrendMD_0" TargetMode="External"/><Relationship Id="rId276" Type="http://schemas.openxmlformats.org/officeDocument/2006/relationships/hyperlink" Target="https://www.emerald.com/insight/content/doi/10.1108/JMTM-11-2019-0395/full/html?casa_token=UuNVGJ1Za6IAAAAA:F2SlTBhOWRMkUP0y5qDLkXaT7RmRpZzQ27qvQnfOTLofpNmxInY2ApB7XcvVkSP_GBSGrwm3R2s3Q-WwbRnV5Tl8o0MjNtjR_5wVeJmq0hLrXPZnTGs" TargetMode="External"/><Relationship Id="rId297" Type="http://schemas.openxmlformats.org/officeDocument/2006/relationships/hyperlink" Target="https://www.sciencedirect.com/science/article/pii/S0925527320302395?casa_token=dYptUAaGO5AAAAAA:e2L0cEfxScK8B6rxmJkD_BNjX8l0V_iFpVMvs6E15naA4Nr1mbShRLR5Oso1t8-Kib7jBrnAUA" TargetMode="External"/><Relationship Id="rId40" Type="http://schemas.openxmlformats.org/officeDocument/2006/relationships/hyperlink" Target="https://www.sciencedirect.com/science/article/pii/S0040162515002437?casa_token=-_yTVxAnfJMAAAAA:l2wKbZ--Vx0NvHJ_yBWGUmKfI6haarrvRQP1-xe_9jODlYafFvughmyunIW3XQjZD0lntGETeg" TargetMode="External"/><Relationship Id="rId115" Type="http://schemas.openxmlformats.org/officeDocument/2006/relationships/hyperlink" Target="https://ieeexplore.ieee.org/abstract/document/8586787" TargetMode="External"/><Relationship Id="rId136" Type="http://schemas.openxmlformats.org/officeDocument/2006/relationships/hyperlink" Target="https://www.emerald.com/insight/content/doi/10.1108/JM2-02-2020-0045/full/html?casa_token=N_wFGkbpOI0AAAAA:SGJlduc_iHW02wO3R7ovNVrwsf1CFbXWM1sfLltfocNXm0guaG9aDQST-Gn7bGvB5m03wBoB7FtRsEiJ344PMk-s4l2rdBPu3dNYqZYgA1p2b6oIbnc" TargetMode="External"/><Relationship Id="rId157" Type="http://schemas.openxmlformats.org/officeDocument/2006/relationships/hyperlink" Target="https://www.mdpi.com/2071-1050/9/4/608" TargetMode="External"/><Relationship Id="rId178" Type="http://schemas.openxmlformats.org/officeDocument/2006/relationships/hyperlink" Target="https://onlinelibrary.wiley.com/doi/full/10.1111/jbl.12192?casa_token=pIPZKC8f5BMAAAAA%3AHPuZk94YLF84pCAXCrPYg5Kyc8KKG0G68_lnkuNhduMRZPknntQVM7R9oXOeqBu40IiT6RZHU-RJk7Y" TargetMode="External"/><Relationship Id="rId301" Type="http://schemas.openxmlformats.org/officeDocument/2006/relationships/hyperlink" Target="https://www.emerald.com/insight/content/doi/10.1108/SCM-12-2019-0444/full/html?casa_token=2jTn1Jxhn2QAAAAA:L8wVePJU-bTsrjuSGJd9NlR4rXt16hnONVCHpIGTtPtg0Kj97XAS5AwXtv_bVEWfdAnmDwTL0Q8nBN1ZMzzoQEHrFR27j0RMKrXiEcMb5-5BEiggCDA" TargetMode="External"/><Relationship Id="rId322" Type="http://schemas.openxmlformats.org/officeDocument/2006/relationships/hyperlink" Target="https://www.igi-global.com/article/developing-information-sharing-model-using-cloud-computing-and-smart-devices-for-smes-supply-chain/181772" TargetMode="External"/><Relationship Id="rId61" Type="http://schemas.openxmlformats.org/officeDocument/2006/relationships/hyperlink" Target="https://link.springer.com/article/10.1007/s11301-020-00198-2" TargetMode="External"/><Relationship Id="rId82" Type="http://schemas.openxmlformats.org/officeDocument/2006/relationships/hyperlink" Target="https://www.sciencedirect.com/science/article/pii/S0925527319303652?casa_token=Wm5SHV9clVcAAAAA:VetDichIF0aOJD26AtaA8U2fBRHa7cmUq3G-gQsT6lxPd0yMlJe5e9bWOB7B8WGkxboHbEdZCg" TargetMode="External"/><Relationship Id="rId199" Type="http://schemas.openxmlformats.org/officeDocument/2006/relationships/hyperlink" Target="https://www.mdpi.com/2071-1050/11/8/2298" TargetMode="External"/><Relationship Id="rId203" Type="http://schemas.openxmlformats.org/officeDocument/2006/relationships/hyperlink" Target="https://www.emerald.com/insight/content/doi/10.1108/MD-01-2018-0119/full/html?af=R" TargetMode="External"/><Relationship Id="rId19" Type="http://schemas.openxmlformats.org/officeDocument/2006/relationships/hyperlink" Target="https://link.springer.com/article/10.1007/s10479-016-2236-y" TargetMode="External"/><Relationship Id="rId224" Type="http://schemas.openxmlformats.org/officeDocument/2006/relationships/hyperlink" Target="https://www.tandfonline.com/doi/full/10.1080/09537287.2019.1639839?casa_token=T4sZeEZ7geoAAAAA%3Al0pkyJEKQvXveRNFhY_5KCqNC9u0kf99afkoGi4qp8KH4pLZsGkbxUNQ5FwLfl4JTNgbOMg5GG_3" TargetMode="External"/><Relationship Id="rId245" Type="http://schemas.openxmlformats.org/officeDocument/2006/relationships/hyperlink" Target="https://www.sciencedirect.com/science/article/abs/pii/S0925527319300507?casa_token=PrIOkBGyXG0AAAAA:15RczikwHmy8Kntkry6DJbUKWi3zNmTvwTgIFMGFj2f_egIiUYjd3cmc9sEtXXpXoHIxh-vycg" TargetMode="External"/><Relationship Id="rId266" Type="http://schemas.openxmlformats.org/officeDocument/2006/relationships/hyperlink" Target="https://www.tandfonline.com/doi/full/10.1080/00207543.2020.1803511?casa_token=9dwZCE0qrP0AAAAA%3AO0pfQ5EMk09-GuZN8_Kh0gnGWRx2St0rXFe7B0o8-AYmDu58F2TtQUJfkX0pw4IKEzRoYiRFxhhA" TargetMode="External"/><Relationship Id="rId287" Type="http://schemas.openxmlformats.org/officeDocument/2006/relationships/hyperlink" Target="https://www.tandfonline.com/doi/full/10.1080/00207543.2019.1708989?casa_token=uCQ3-A8NegAAAAAA%3A0QMHd_CQhJaecGXyEgo1N9BHBD6Yo3fFLYvGRMMJnjv7eniW7aD8vQXIEkj3qneGw8uWO1DXhZfP" TargetMode="External"/><Relationship Id="rId30" Type="http://schemas.openxmlformats.org/officeDocument/2006/relationships/hyperlink" Target="https://www.hindawi.com/journals/complexity/2017/7849670/" TargetMode="External"/><Relationship Id="rId105" Type="http://schemas.openxmlformats.org/officeDocument/2006/relationships/hyperlink" Target="https://link.springer.com/article/10.1007/s10878-015-9987-2" TargetMode="External"/><Relationship Id="rId126" Type="http://schemas.openxmlformats.org/officeDocument/2006/relationships/hyperlink" Target="https://www.sciencedirect.com/science/article/pii/S036083522030187X?casa_token=M3_pP98sbCUAAAAA:kgviYB-vVYIJfdBWk-xb26a87euUegSl7pw2uc-pZxLv0d4kTYeO3U9a5Jxdp35uyqu7cX6R7A" TargetMode="External"/><Relationship Id="rId147" Type="http://schemas.openxmlformats.org/officeDocument/2006/relationships/hyperlink" Target="https://www.tandfonline.com/doi/full/10.1080/07421222.2015.1138364?casa_token=t6GjK5NG-qUAAAAA%3AABn8nAfZu1rqrad2tQjW52ycy54BaGPSY_kH4bFbARIw2jOMhG8PBIQIlpnd0Owo9o2b6Rfb_k7n" TargetMode="External"/><Relationship Id="rId168" Type="http://schemas.openxmlformats.org/officeDocument/2006/relationships/hyperlink" Target="https://www.emerald.com/insight/content/doi/10.1108/IJLM-07-2017-0183/full/html?casa_token=NdI4f2H_714AAAAA:NxNfBivtApgpC35pQZQDXEtTv5qLCcpSXvW7h73772qubqgvBMPwzCutAOse88pk_ah0OqH_2PowFO0FEGCgKmvj0eqkZ7TRNFDDAGgiL56QcZdR_BQ" TargetMode="External"/><Relationship Id="rId312" Type="http://schemas.openxmlformats.org/officeDocument/2006/relationships/hyperlink" Target="https://www.emerald.com/insight/content/doi/10.1108/IJLM-07-2013-0085/full/html?casa_token=n4IUSOTycbAAAAAA:QqA35Lc93IA3ZZudqKANHgJ8dEyYOcbl-60GOkSznvINprQusRhLpPqd8V-hzfSMdEQXGdqIic1vfnTtwBmYbsw2SaEXXFaHbc6FUcwlWRs33yjQu6E" TargetMode="External"/><Relationship Id="rId333" Type="http://schemas.openxmlformats.org/officeDocument/2006/relationships/hyperlink" Target="https://ieeexplore.ieee.org/abstract/document/7467408" TargetMode="External"/><Relationship Id="rId51" Type="http://schemas.openxmlformats.org/officeDocument/2006/relationships/hyperlink" Target="https://www.mdpi.com/2076-3417/8/4/583" TargetMode="External"/><Relationship Id="rId72" Type="http://schemas.openxmlformats.org/officeDocument/2006/relationships/hyperlink" Target="https://www.tandfonline.com/doi/full/10.1080/00207543.2018.1543975?casa_token=hQLXUtXzzNkAAAAA%3AaGxir8WR9-UxN5kwnfIbtouQC9YQaegBLC7E1vB6ofoANpnt85plDPmcK1C2LObKQ46xvEfPAV71" TargetMode="External"/><Relationship Id="rId93" Type="http://schemas.openxmlformats.org/officeDocument/2006/relationships/hyperlink" Target="https://www.hindawi.com/journals/jam/2014/135284/" TargetMode="External"/><Relationship Id="rId189" Type="http://schemas.openxmlformats.org/officeDocument/2006/relationships/hyperlink" Target="https://www.sciencedirect.com/science/article/pii/S0169207018301523?casa_token=AWogVM8-15cAAAAA:kAB862VXtYN56prnUFrbvvJmmUhybWhggxgyNN2Ctp7bnNwwSkwohGBRNN7GuYcrJYwLdfVJag" TargetMode="External"/><Relationship Id="rId3" Type="http://schemas.openxmlformats.org/officeDocument/2006/relationships/hyperlink" Target="../../../../../AppData/AppData/AppData/Roaming/Microsoft/AppData/AppData/Roaming/Microsoft/Excel/Understanding%20blockchain%20technology%20for%20syslite.pdf" TargetMode="External"/><Relationship Id="rId214" Type="http://schemas.openxmlformats.org/officeDocument/2006/relationships/hyperlink" Target="https://www.emerald.com/insight/content/doi/10.1108/JEIM-12-2019-0381/full/html?casa_token=43HZzo9PJ_sAAAAA:YzvWZqAMK_AY6fw7nNZDQZTvyB4HfaC1wJpSr3msqMKC-X4vd_b1zKjVkGecyROqdLe6i0ROTpUYzjItXQ8QgzSt6XoAJ3CuPfF1pkn8dVo8ZgXmrE8" TargetMode="External"/><Relationship Id="rId235" Type="http://schemas.openxmlformats.org/officeDocument/2006/relationships/hyperlink" Target="https://www.sciencedirect.com/science/article/pii/S0268401217305248?casa_token=QMNtlp5S3fAAAAAA:QZUrzN7T7yBY9riooxx5-a6YnZaIrq_zDjVvq8VrlwZhA6B6txGPtIg3psbi_r-PGnTtmqH_jg" TargetMode="External"/><Relationship Id="rId256" Type="http://schemas.openxmlformats.org/officeDocument/2006/relationships/hyperlink" Target="https://content.iospress.com/articles/journal-of-intelligent-and-fuzzy-systems/ifs179460" TargetMode="External"/><Relationship Id="rId277" Type="http://schemas.openxmlformats.org/officeDocument/2006/relationships/hyperlink" Target="https://www.cogentoa.com/article/10.1080/23311975.2020.1788329" TargetMode="External"/><Relationship Id="rId298" Type="http://schemas.openxmlformats.org/officeDocument/2006/relationships/hyperlink" Target="https://link-springer-com.ezproxy.biblio.polito.it/article/10.1007/s00500-020-04831-w" TargetMode="External"/><Relationship Id="rId116" Type="http://schemas.openxmlformats.org/officeDocument/2006/relationships/hyperlink" Target="https://www.mdpi.com/2076-0760/8/3/84" TargetMode="External"/><Relationship Id="rId137" Type="http://schemas.openxmlformats.org/officeDocument/2006/relationships/hyperlink" Target="https://www.sciencedirect.com/science/article/pii/S0959652619303373?casa_token=4MP3CDY4lRIAAAAA:K2x8xpXkR7ozNuFrQySjwZe7aQW5q5drBvq6XIutCE3qSslNwyjHydjlGxFERaYqee56s35NDQ" TargetMode="External"/><Relationship Id="rId158" Type="http://schemas.openxmlformats.org/officeDocument/2006/relationships/hyperlink" Target="https://www.sciencedirect.com/science/article/pii/S0360835216303631?casa_token=pgnSWgQlxuEAAAAA:WGregzUHUtW4ZHwAQQQ4Np-ZTwT26-qeo1gVe617qv3MOrOxRIXKi1ArkRPvQ4zToSXGTWDt5w" TargetMode="External"/><Relationship Id="rId302" Type="http://schemas.openxmlformats.org/officeDocument/2006/relationships/hyperlink" Target="https://www.sciencedirect.com/science/article/pii/S2351978920304534" TargetMode="External"/><Relationship Id="rId323" Type="http://schemas.openxmlformats.org/officeDocument/2006/relationships/hyperlink" Target="https://www.emerald.com/insight/content/doi/10.1108/BIJ-07-2017-0170/full/html" TargetMode="External"/><Relationship Id="rId20" Type="http://schemas.openxmlformats.org/officeDocument/2006/relationships/hyperlink" Target="https://www.tandfonline.com/doi/full/10.1080/00207543.2018.1449978" TargetMode="External"/><Relationship Id="rId41" Type="http://schemas.openxmlformats.org/officeDocument/2006/relationships/hyperlink" Target="https://www.emerald.com/insight/content/doi/10.1108/JMTM-12-2015-0113/full/html?casa_token=E8hj-xEOPiwAAAAA:xlIAvUKEw6gckYrsbbLKBIz90QrWOYYvquRanGLp7OiRZ44hxc48nEe4E1qlaUIfMDx51aGeKtwbORAi7VZ9UvR1xJID8NfrRZN3TZKoQlu5qK9d4MU" TargetMode="External"/><Relationship Id="rId62" Type="http://schemas.openxmlformats.org/officeDocument/2006/relationships/hyperlink" Target="https://www.sciencedirect.com/science/article/pii/S2214860418308807?casa_token=lgSpFO5h5H8AAAAA:00oZwBHSrDJPBglfJb-IxRek2ZysVSVQVrHt8d7pfkubV-h24NgHij5bD6lCXtlGqUTftazf6g" TargetMode="External"/><Relationship Id="rId83" Type="http://schemas.openxmlformats.org/officeDocument/2006/relationships/hyperlink" Target="https://www.sciencedirect.com/science/article/pii/S2092521219300665" TargetMode="External"/><Relationship Id="rId179" Type="http://schemas.openxmlformats.org/officeDocument/2006/relationships/hyperlink" Target="https://onlinelibrary.wiley.com/doi/full/10.1111/poms.12836?casa_token=tuQqlfytOGoAAAAA%3AgFhgi4HVJzWUSKBm9tgdoFkTizDWv7OaG2OQeU9LiS1OEQbBrEcUpbyI4rCxt4QgzwuGY9PuPchvv30" TargetMode="External"/><Relationship Id="rId190" Type="http://schemas.openxmlformats.org/officeDocument/2006/relationships/hyperlink" Target="https://ieeexplore.ieee.org/abstract/document/8698785" TargetMode="External"/><Relationship Id="rId204" Type="http://schemas.openxmlformats.org/officeDocument/2006/relationships/hyperlink" Target="https://www.tandfonline.com/doi/full/10.1080/09537287.2018.1540068" TargetMode="External"/><Relationship Id="rId225" Type="http://schemas.openxmlformats.org/officeDocument/2006/relationships/hyperlink" Target="https://www.sciencedirect.com/science/article/pii/S0959652620306879?casa_token=VHlGNXoiGCwAAAAA:ylsT5j6Zx3fGq9tSZTLdES9SkTlC614kebQBnezuGqCV7mlGl8JqkbrgZAgknozBj1fKv1x7LA" TargetMode="External"/><Relationship Id="rId246" Type="http://schemas.openxmlformats.org/officeDocument/2006/relationships/hyperlink" Target="https://www.sciencedirect.com/science/article/pii/S0268401218309447?casa_token=PRpC_23ypukAAAAA:Hd1Ahmfw2zM79GCMOtl7w94YT5mkTyJgSfoM9J9b27-inxK29uxVo5WODf0Cr1u7I7b4WVpvgg" TargetMode="External"/><Relationship Id="rId267" Type="http://schemas.openxmlformats.org/officeDocument/2006/relationships/hyperlink" Target="https://www.tandfonline.com/doi/full/10.1080/09537287.2020.1810756?casa_token=tm6bA7Zy7PgAAAAA%3AmE9cE_hzpPr-Q6JzFv12eeOIfi7qK0wOJjH4MbYocwUXkAqnBDjwAveZasACLXTJKNfP592dN8tf" TargetMode="External"/><Relationship Id="rId288" Type="http://schemas.openxmlformats.org/officeDocument/2006/relationships/hyperlink" Target="https://www.tandfonline.com/doi/full/10.1080/00207543.2020.1730463?casa_token=6tHVpGV3crEAAAAA%3A64CYFysMBmygG94ntjHyL5D1GcwjWDd6H-XBc_O0iZmQL3aPXrSUTZ94KmcwUGdY1MYZcn6vBGFh" TargetMode="External"/><Relationship Id="rId106" Type="http://schemas.openxmlformats.org/officeDocument/2006/relationships/hyperlink" Target="https://www.emerald.com/insight/content/doi/10.1108/IJLM-11-2016-0274/full/html?casa_token=Wdijsan46zIAAAAA:h1oXcpvekFTQUtleEuTRVT8jK1_CDMv4IwBAnFuM0ALGYTQAlKzYdPv0ukJTaGbgqvCRlb8FXZIr7AcVO_-qLlF2JNJS2WnVIP8Q5bqheyWCalSD6Gg" TargetMode="External"/><Relationship Id="rId127" Type="http://schemas.openxmlformats.org/officeDocument/2006/relationships/hyperlink" Target="https://www.sciencedirect.com/science/article/pii/S0736584519300390?casa_token=UFWBmF8g47oAAAAA:MUhUcEit0Oew83J46xGKTueco_zLQlyE5pLwIfLpKalP9m3ZS6pKtpGmqcbeNzzbeNEee-vXEw" TargetMode="External"/><Relationship Id="rId313" Type="http://schemas.openxmlformats.org/officeDocument/2006/relationships/hyperlink" Target="https://www.inderscienceonline.com/doi/abs/10.1504/IJBIS.2015.069724" TargetMode="External"/><Relationship Id="rId10" Type="http://schemas.openxmlformats.org/officeDocument/2006/relationships/hyperlink" Target="https://www.emerald.com/insight/content/doi/10.1108/JMTM-10-2019-0368/full/html" TargetMode="External"/><Relationship Id="rId31" Type="http://schemas.openxmlformats.org/officeDocument/2006/relationships/hyperlink" Target="https://www.tandfonline.com/doi/full/10.1080/00207543.2017.1330568?casa_token=O60RK96DT6AAAAAA%3A1gzxSZlkE5DGzizukEo60Dh2T8zogEWDN2e_wZkoBK8P1prNBJqxmlLefrnds73fRS9TjveUf6wE" TargetMode="External"/><Relationship Id="rId52" Type="http://schemas.openxmlformats.org/officeDocument/2006/relationships/hyperlink" Target="https://www.sciencedirect.com/science/article/pii/S2214860417305444" TargetMode="External"/><Relationship Id="rId73" Type="http://schemas.openxmlformats.org/officeDocument/2006/relationships/hyperlink" Target="https://www.tandfonline.com/doi/full/10.1080/09537287.2018.1540052?casa_token=xlqPwHvToSIAAAAA%3AWGejBY-9eexVYC5wGpY29slkN1Kh3vJQJbqrK5qkVltvluQ-R7anAuzilHyi5bQj-TJsv_oz-Mw4" TargetMode="External"/><Relationship Id="rId94" Type="http://schemas.openxmlformats.org/officeDocument/2006/relationships/hyperlink" Target="https://www.emerald.com/insight/content/doi/10.1108/IMDS-11-2016-0503/full/html?casa_token=nRdwt5Dhzu0AAAAA:HnOw-EMGhx8yI1CeG2-YF0h3AC4TChVE0saTM4C8K9e0W6VARvPAj7RcVl17R3EglpRdWlCcIXhC2qqTg_5IoDyxmPuYmpZ3ivudD4-9iFQHcbT8SZg" TargetMode="External"/><Relationship Id="rId148" Type="http://schemas.openxmlformats.org/officeDocument/2006/relationships/hyperlink" Target="https://www.hindawi.com/journals/ddns/2016/2026715/" TargetMode="External"/><Relationship Id="rId169" Type="http://schemas.openxmlformats.org/officeDocument/2006/relationships/hyperlink" Target="https://www.emerald.com/insight/content/doi/10.1108/IJLM-04-2017-0088/full/html?casa_token=Xhz8_Eiu8TUAAAAA:DfUvoUuakmWLhhWzKAC4xlTAUAx0YdbzpQI1_pW5alsZjLSEcYLh0DrTJH0fkx00qLDagEungRlpTYY9df0vFnNlKzuwU0iWRL78RD4ygkMUhVrY-VM" TargetMode="External"/><Relationship Id="rId334" Type="http://schemas.openxmlformats.org/officeDocument/2006/relationships/hyperlink" Target="https://www.sciencedirect.com/science/article/abs/pii/S1478409218301298" TargetMode="External"/><Relationship Id="rId4" Type="http://schemas.openxmlformats.org/officeDocument/2006/relationships/hyperlink" Target="../../../../../AppData/AppData/AppData/Roaming/Microsoft/AppData/AppData/Roaming/Microsoft/Excel/A%20blockchain%20based%20approach%20for%20a%20multi%20echelon%20sustainable%20supply%20chain.pdf" TargetMode="External"/><Relationship Id="rId180" Type="http://schemas.openxmlformats.org/officeDocument/2006/relationships/hyperlink" Target="https://www.sciencedirect.com/science/article/pii/S0959652618317475?casa_token=FWaCwY_AiyYAAAAA:1kKcKpwlih71eefjMYfaiEHTiBKdlxkOx17JRJW1oPZdPFH_2H5iQ-bGrOZ0xzRBAnpOQtdtcw" TargetMode="External"/><Relationship Id="rId215" Type="http://schemas.openxmlformats.org/officeDocument/2006/relationships/hyperlink" Target="https://www.emerald.com/insight/content/doi/10.1108/IJLM-03-2020-0119/full/html?casa_token=4corWncob-gAAAAA:Gktsl0exZXOvNoRDCckAC0zMxx2-TJLXdlV9uJdLEQWjIfV_6yc_v3cPSoqnG9ooASLR01tZrz7ZTZHSbLcl5EU_c3ADazT_PkNpJ6XnPtM1KSua8YI" TargetMode="External"/><Relationship Id="rId236" Type="http://schemas.openxmlformats.org/officeDocument/2006/relationships/hyperlink" Target="https://www.emerald.com/insight/content/doi/10.1108/SCM-01-2018-0029/full/html" TargetMode="External"/><Relationship Id="rId257" Type="http://schemas.openxmlformats.org/officeDocument/2006/relationships/hyperlink" Target="https://www.mdpi.com/2071-1050/11/21/6181" TargetMode="External"/><Relationship Id="rId278" Type="http://schemas.openxmlformats.org/officeDocument/2006/relationships/hyperlink" Target="https://www.sciencedirect.com/science/article/pii/S026840121930101X?casa_token=n96OYU77YqsAAAAA:_p1DqoN0hCZlohbJo1doE0LTaoyPb-j5pGwewxEKZuQvBhl5jeAkiENSfqTXSRP5SlIxUX2KAg" TargetMode="External"/><Relationship Id="rId303" Type="http://schemas.openxmlformats.org/officeDocument/2006/relationships/hyperlink" Target="https://asmedigitalcollection.asme.org/manufacturingscience/article/137/4/040906/375147/Design-Considerations-for-Building-Distributed?casa_token=y87ar6hO_M0AAAAA:9POvIa9SNYj6SrR91ZEeMUQqrWUjmmIagMoR-bQ2tRzxXy77YPUE9QKYrCc18ZhslDFOXC8" TargetMode="External"/><Relationship Id="rId42" Type="http://schemas.openxmlformats.org/officeDocument/2006/relationships/hyperlink" Target="https://www.emerald.com/insight/content/doi/10.1108/JMTM-12-2015-0117/full/html?casa_token=mVwEcjUTkagAAAAA:W71BpF33CoywCa30ej8i6Rr7cn-qL78T16KVUhdQ06lSHOtE-kTXrUaXXzK_doswUAOPniuCmFQdGkO-yASYzhFbdQnFKVYpLFW7daVKJCPHSWxEGo4" TargetMode="External"/><Relationship Id="rId84" Type="http://schemas.openxmlformats.org/officeDocument/2006/relationships/hyperlink" Target="https://www.tandfonline.com/doi/abs/10.1080/23302674.2019.1574365v" TargetMode="External"/><Relationship Id="rId138" Type="http://schemas.openxmlformats.org/officeDocument/2006/relationships/hyperlink" Target="https://journals.sagepub.com/doi/abs/10.1525/cmr.2016.58.3.26" TargetMode="External"/><Relationship Id="rId191" Type="http://schemas.openxmlformats.org/officeDocument/2006/relationships/hyperlink" Target="https://www.sciencedirect.com/science/article/pii/S0360835218301505?casa_token=DbvkclpcdogAAAAA:YMWkdbMA2v6hZFfoKlr1IIgKsX8CS8rAcn39i9raK6VDvthAmkoofCK73q3xcVWF0bicOiQN3w" TargetMode="External"/><Relationship Id="rId205" Type="http://schemas.openxmlformats.org/officeDocument/2006/relationships/hyperlink" Target="https://www.sciencedirect.com/science/article/pii/S0040162517305668?casa_token=HS14O4GP6m4AAAAA:zGgWe0OaNJnUchrVGEoNYCMygy9O-pDPD88nWRkjr15H5waN7qJTuBD9RWTWDnM2s0S5dsqi0A" TargetMode="External"/><Relationship Id="rId247" Type="http://schemas.openxmlformats.org/officeDocument/2006/relationships/hyperlink" Target="https://www-emerald-com.ezproxy.biblio.polito.it/insight/content/doi/10.1108/SCM-09-2018-0309/full/html" TargetMode="External"/><Relationship Id="rId107" Type="http://schemas.openxmlformats.org/officeDocument/2006/relationships/hyperlink" Target="https://dspace5.zcu.cz/handle/11025/31091" TargetMode="External"/><Relationship Id="rId289" Type="http://schemas.openxmlformats.org/officeDocument/2006/relationships/hyperlink" Target="https://www.emerald.com/insight/content/doi/10.1108/RIBS-04-2019-0051/full/html" TargetMode="External"/><Relationship Id="rId11" Type="http://schemas.openxmlformats.org/officeDocument/2006/relationships/hyperlink" Target="https://www.emerald.com/insight/content/doi/10.1108/IJLSS-03-2019-0026/full/html" TargetMode="External"/><Relationship Id="rId53" Type="http://schemas.openxmlformats.org/officeDocument/2006/relationships/hyperlink" Target="https://www.tandfonline.com/doi/full/10.1080/00207543.2020.1775908?casa_token=mboDo-bbbssAAAAA%3AlBejSC45liDC98a8fRzOF2h8ftPjSxMtX1aCzyQF3CWtc33qfam2c6Di5DbAB3EtndV8VtJNxJug" TargetMode="External"/><Relationship Id="rId149" Type="http://schemas.openxmlformats.org/officeDocument/2006/relationships/hyperlink" Target="https://www.emerald.com/insight/content/doi/10.1108/IJPDLM-05-2016-0134/full/html?casa_token=RgLL2bVjJAcAAAAA:1fEzybp78j-3BXMjpWXbce4AmD5B3xynkB8EMnJgRU-8SefiMWidefp6JCx230XBKP_Ihu7V6wo2QRxmPc-oi19qNq2sMqyG5EEHO-tvT356NxjACV8" TargetMode="External"/><Relationship Id="rId314" Type="http://schemas.openxmlformats.org/officeDocument/2006/relationships/hyperlink" Target="https://www.sciencedirect.com/science/article/pii/S1877050915017329" TargetMode="External"/><Relationship Id="rId95" Type="http://schemas.openxmlformats.org/officeDocument/2006/relationships/hyperlink" Target="https://www.emerald.com/insight/content/doi/10.1108/IMDS-08-2016-0331/full/html?casa_token=iv0oWlS3v3MAAAAA:v2EsVoHD201KOYoeWZREA1mxmyjIXYTzJZ2ebiTb4BPTEY0ExO4eyZsMpPaMVOT-Bo_euoRUtpM4i3d-hB08q88mCL8bOIr0UKYg1HgZDm0NYCdllWQ" TargetMode="External"/><Relationship Id="rId160" Type="http://schemas.openxmlformats.org/officeDocument/2006/relationships/hyperlink" Target="https://www.tandfonline.com/doi/full/10.1080/00207543.2015.1061222?casa_token=DQoiTXFABmAAAAAA%3AkDxz6m-a5L7b3FQUoDdlTauEJQd_K8Uzf2x9YABMv02PxUHaBifH1CybdNAPuEAuj06p08s3SMi3" TargetMode="External"/><Relationship Id="rId216" Type="http://schemas.openxmlformats.org/officeDocument/2006/relationships/hyperlink" Target="https://www.tandfonline.com/doi/full/10.1080/09537287.2020.1810764?casa_token=O3JSEDQrGloAAAAA%3Ax8QKxAIhOMlZl2t3dr8Mf_PRZv5hDX39Bp_ybKo601gBFYUGms6TtikZzZCpmynYSjJZweOBTDUb" TargetMode="External"/><Relationship Id="rId258" Type="http://schemas.openxmlformats.org/officeDocument/2006/relationships/hyperlink" Target="https://www.emerald.com/insight/content/doi/10.1108/IJPDLM-11-2018-0371/full/html?casa_token=ITWUS-55T8IAAAAA:07SdiLYauLkODRokx2FkgxaQvVuKZk6p5cBra2v6PkDIo1ncZpUJvmooV952RQAbZ1jcur83yWoZkS23NmFoV0ByW6vnbPBNBRtRakxlw0w0BPNGcVQ" TargetMode="External"/><Relationship Id="rId22" Type="http://schemas.openxmlformats.org/officeDocument/2006/relationships/hyperlink" Target="https://onlinelibrary.wiley.com/doi/full/10.1111/j.1745-493x.2012.03287.x?casa_token=5ee41BxleUUAAAAA%3A3eBUhz1oet-0JcJzx_RiysAE-Zid7DvE7mpujgP1ZZKfj_RGKEaCQZAUhyGgA_NkiSz2AWZ6cRDceJE" TargetMode="External"/><Relationship Id="rId64" Type="http://schemas.openxmlformats.org/officeDocument/2006/relationships/hyperlink" Target="https://www.sciencedirect.com/science/article/pii/S0360835218304649?casa_token=LC2fOt0yi10AAAAA:k-nLcS-dL7hmak-u6ebCvc6CShh_ViJrlcT7hLiEvY0DepRw3RM75w7ZbYH_FNqrMfBvzP0i2g" TargetMode="External"/><Relationship Id="rId118" Type="http://schemas.openxmlformats.org/officeDocument/2006/relationships/hyperlink" Target="https://www.sciencedirect.com/science/article/pii/S0925527319300040?casa_token=P6SrQRFxHUYAAAAA:IXXa8uVfs2oNTAluGhXIATOsivM6hhdP6Dhn11KszBKuFcs9zIiPJrAw32k3eJIvkCvCfywaSg" TargetMode="External"/><Relationship Id="rId325" Type="http://schemas.openxmlformats.org/officeDocument/2006/relationships/hyperlink" Target="https://www.emerald.com/insight/content/doi/10.1108/SCM-09-2017-0309/full/html?casa_token=IwNgSf4gSssAAAAA:Zw-O3hMQy1T8OLGIzW8ZB_DbEytfjPcc2QWa6oTRzeGs86fflWmaEA7ZjvedkpZdYlw9wtfDLaJUqHoHK5qRPwQIvTpId_AwxXnDtE9it9cuLYA5x7Y" TargetMode="External"/><Relationship Id="rId171" Type="http://schemas.openxmlformats.org/officeDocument/2006/relationships/hyperlink" Target="https://www.emerald.com/insight/content/doi/10.1108/IJLM-06-2017-0153/full/html?casa_token=Be8KQGXpeFIAAAAA:1-I7RUKI4bulacpHoBby4NlV7txNiQZ4Hj_NxDH_OuqVKAidQEgU2x2iwdL3S0Zu8GN1wfuVQS_570BHLCiiUpxf4Snk7HQ98lQ6aZ34fCWlElcUJHY" TargetMode="External"/><Relationship Id="rId227" Type="http://schemas.openxmlformats.org/officeDocument/2006/relationships/hyperlink" Target="https://www.sciencedirect.com/science/article/pii/S0048969720316909?casa_token=Htc1oFGaoFYAAAAA:bYhT-bZWpN1hz6ujrEQlYTZ4HJrN6ULNpYyuKwRzF2NOu7jXEw3Tov0IxxRqIPcbziNPD3athw" TargetMode="External"/><Relationship Id="rId269" Type="http://schemas.openxmlformats.org/officeDocument/2006/relationships/hyperlink" Target="https://ieeexplore.ieee.org/abstract/document/9032112" TargetMode="External"/><Relationship Id="rId33" Type="http://schemas.openxmlformats.org/officeDocument/2006/relationships/hyperlink" Target="https://www.emerald.com/insight/content/doi/10.1108/IJPDLM-03-2018-0139/full/html?casa_token=vurLhthRjB4AAAAA:lKjAe8Fhmx8235SScplttG2ZdAgG1fKXMWbnzDSi523CyiRLVx6QiqNpKqWXBxGRDDOnHzO3UY_XEy_k-hexvzAQ_xO_zQP789Qd-T82KQ8omLs156o" TargetMode="External"/><Relationship Id="rId129" Type="http://schemas.openxmlformats.org/officeDocument/2006/relationships/hyperlink" Target="https://www.sciencedirect.com/science/article/pii/S1366554516303799?casa_token=Ao4_6KNu_doAAAAA:ffgkvA6vX9r7YoZYCpSNRmX6riq76WZA4wsXtt51sEOTjK_mFOrBcdu8A7CIolUF5toI-FgA1w" TargetMode="External"/><Relationship Id="rId280" Type="http://schemas.openxmlformats.org/officeDocument/2006/relationships/hyperlink" Target="https://www.emerald.com/insight/content/doi/10.1108/JEIM-06-2018-0142/full/html?casa_token=fLX6uXF10S8AAAAA:KCsyWKI-0g3cldeulIbq1BNuBFQNkSFek6hJYo3O8M_tcpM912A0yLdG9F_j9g1mDp7FB-TnZ15hepvJ1ofZRA8vVBcTaBf8a1jILL3LV4EpLYxPToE" TargetMode="External"/><Relationship Id="rId336" Type="http://schemas.openxmlformats.org/officeDocument/2006/relationships/hyperlink" Target="https://www.tandfonline.com/doi/full/10.1080/09537287.2019.1631461?casa_token=iBH3e3eR0AcAAAAA%3A8XAvP0_4TecV8MwUaAwTM-3j98ElF1-tDm1Q7PNKmPfSamATx4fKvIMY8WY12YwvO_BHxuJu53NV" TargetMode="External"/><Relationship Id="rId75" Type="http://schemas.openxmlformats.org/officeDocument/2006/relationships/hyperlink" Target="https://www.tandfonline.com/doi/full/10.1080/10429247.2019.1565618?casa_token=PMAmhZUmm0kAAAAA%3AJXa-2cbuHQ6aVQbHX78roTTZScPeNf7Vkb_wHAfeN-lBfOktIktjr3dURGYfQJ1tLooLTY0vEDJT" TargetMode="External"/><Relationship Id="rId140" Type="http://schemas.openxmlformats.org/officeDocument/2006/relationships/hyperlink" Target="https://www.emerald.com/insight/content/doi/10.1108/IJOA-04-2020-2120/full/html?casa_token=g-Ua2Cx5aCUAAAAA:xRbK8Lw6ifGj1PKd36j8KkS8HRoBcFNQF9cdQCvJrrMxzaPmnosSCWIS8NPXVOqoGu1EC6cfa0VSHXZN6F73lfz7NWD1C0S6aRQ39DBY8-KD1TL9BjE" TargetMode="External"/><Relationship Id="rId182" Type="http://schemas.openxmlformats.org/officeDocument/2006/relationships/hyperlink" Target="https://www.sciencedirect.com/science/article/pii/S0305054817301685?casa_token=L_xVEQ_IcswAAAAA:njuUYmL8C77LKLjNd0zVespGwjSyHOHz97yJhAnd6Y52iBMrpr4k3uWYj9LSzid0BXdP4qLruA" TargetMode="External"/><Relationship Id="rId6" Type="http://schemas.openxmlformats.org/officeDocument/2006/relationships/hyperlink" Target="https://www.tandfonline.com/doi/full/10.1080/13675567.2017.1369501?casa_token=rco1GPwHhtgAAAAA%3Asz0FfnzucwXKBCWBGd_TO5rsNj7mPX1ZJbgJjtr8nhotyepjPRxYz2nL-dX-zXCE-w5IRigtC2tH" TargetMode="External"/><Relationship Id="rId238" Type="http://schemas.openxmlformats.org/officeDocument/2006/relationships/hyperlink" Target="http://www.icicel.org/ell/contents/2019/10/el-13-10-06.pdf" TargetMode="External"/><Relationship Id="rId291" Type="http://schemas.openxmlformats.org/officeDocument/2006/relationships/hyperlink" Target="https://www.sciencedirect.com/science/article/pii/S0268401219304505?casa_token=xSPAMS7vTrEAAAAA:azLMy8Se8Spy8DIUX0TbYiIT_45qiuhXr_mEJ9BHOOLtWDwrKgDN5V6mccoIvB9F98pzPGviDw" TargetMode="External"/><Relationship Id="rId305" Type="http://schemas.openxmlformats.org/officeDocument/2006/relationships/hyperlink" Target="https://www.sciencedirect.com/science/article/pii/S0925527320302188?casa_token=cDhN6gjybRQAAAAA:DgqHCPnzzzhqBpXNQUGGNdwUG9dLf4JMNYXJ7BmCbYZyY9zxOhV9IID3HqyhGNunYj1pZglgtA" TargetMode="External"/><Relationship Id="rId44" Type="http://schemas.openxmlformats.org/officeDocument/2006/relationships/hyperlink" Target="https://link.springer.com/article/10.1007/s00170-015-7973-6" TargetMode="External"/><Relationship Id="rId86" Type="http://schemas.openxmlformats.org/officeDocument/2006/relationships/hyperlink" Target="https://www.sciencedirect.com/science/article/pii/S0360835220304393?casa_token=1AldoNqoVuMAAAAA:NSQ3BjifSlEVmk4xc_ceCPHPB4odlbV0-UTxkxIkAG3v-FyKSXH8LTuCa6M_y3gAPPchT5QeFw" TargetMode="External"/><Relationship Id="rId151" Type="http://schemas.openxmlformats.org/officeDocument/2006/relationships/hyperlink" Target="https://www.worldscientific.com/doi/abs/10.1142/S0217595917400012" TargetMode="External"/><Relationship Id="rId193" Type="http://schemas.openxmlformats.org/officeDocument/2006/relationships/hyperlink" Target="https://www.tandfonline.com/doi/full/10.1080/00207543.2018.1488086" TargetMode="External"/><Relationship Id="rId207" Type="http://schemas.openxmlformats.org/officeDocument/2006/relationships/hyperlink" Target="https://www.emerald.com/insight/content/doi/10.1108/IJOPM-01-2019-0025/full/html?casa_token=vKtu2f4MFrwAAAAA:lpzBSLsyr8BQX7mXgCcAspJIVmKES8bdUQsRkqKXrripARtJoFyMN8SsvqcNFfac6oJ6GxGMExD1rcEUspvltjto12FJeoivJRjRpWMdm07zy4w9HTs" TargetMode="External"/><Relationship Id="rId249" Type="http://schemas.openxmlformats.org/officeDocument/2006/relationships/hyperlink" Target="https://www.emerald.com/insight/content/doi/10.1108/SCM-11-2018-0383/full/html?casa_token=-qFyKIxnF0oAAAAA:fO33MYsUJy-F7cPO-88Jl8IuTOnkV9mVXJIXotkik9kExAWyYNdOhw5KEv3PzDgEP7-VvOzBjfh2wKqIYmI5trcwgFaU80E1bF82CkVD7efU8zO9yrE" TargetMode="External"/><Relationship Id="rId13" Type="http://schemas.openxmlformats.org/officeDocument/2006/relationships/hyperlink" Target="https://www.sciencedirect.com/science/article/pii/S0360835219300701?casa_token=2k5psuVRQrUAAAAA:y_eE3Wx3c0L6P5LV6aPktJJxjBqCyhshK2OQeodMTyV7z2kU7vY-E0Dk12AR5e8l_yc1YhJ66Q" TargetMode="External"/><Relationship Id="rId109" Type="http://schemas.openxmlformats.org/officeDocument/2006/relationships/hyperlink" Target="https://journal.acs.org.au/index.php/ajis/article/view/1734" TargetMode="External"/><Relationship Id="rId260" Type="http://schemas.openxmlformats.org/officeDocument/2006/relationships/hyperlink" Target="https://www.emerald.com/insight/content/doi/10.1108/MRR-12-2018-0490/full/html?casa_token=KNRi4aHSEooAAAAA:bLkmCrL6IX01JhgZgMEEBR4EU1kEUmO0ONL8D6uh6QxjAfgdKLNru4AOO9o6sA6BCC1hFbVlJBHpeNHH6M_vEcERrbhYmwEHeEwEZ6tu1ZQCE8-p9vU" TargetMode="External"/><Relationship Id="rId316" Type="http://schemas.openxmlformats.org/officeDocument/2006/relationships/hyperlink" Target="https://www.tandfonline.com/doi/full/10.1080/0951192X.2015.1031704?casa_token=IGnRkaaDEcUAAAAA%3Azl_YQN9Dx1-yyBGP0TCT1v2Eoh9bQd73BxRmDSxY2REoPj3N8s0rIWNYhprVK-dS8iwwNS27tVEE" TargetMode="External"/><Relationship Id="rId55" Type="http://schemas.openxmlformats.org/officeDocument/2006/relationships/hyperlink" Target="https://www.emerald.com/insight/content/doi/10.1108/EJMBE-11-2018-0116/full/html" TargetMode="External"/><Relationship Id="rId97" Type="http://schemas.openxmlformats.org/officeDocument/2006/relationships/hyperlink" Target="https://www.sciencedirect.com/science/article/pii/S0167739X1830400X?casa_token=GrDEUvs4gJYAAAAA:aUSMzZbcoBmaVOqB-DIEMfRLT3jHUmnNvFCj0DDk3hcglSXF5Emq5PA5NrDt0pBKv4ioaC9D_w" TargetMode="External"/><Relationship Id="rId120" Type="http://schemas.openxmlformats.org/officeDocument/2006/relationships/hyperlink" Target="https://www.sciencedirect.com/science/article/pii/S0360835219303687?casa_token=jVQvnoYbINYAAAAA:-Mce2bMTRQMowhHGIKkAMAm8Xod3ge7VGqwHPZ5Z7-02QQ6F8JIF21S2mrGbzDS3UZIq5LHmwA" TargetMode="External"/><Relationship Id="rId162" Type="http://schemas.openxmlformats.org/officeDocument/2006/relationships/hyperlink" Target="https://www.tandfonline.com/doi/full/10.1080/00207543.2015.1064183?casa_token=ruEpJItjp-0AAAAA%3ArWDTcpLPvHDSXBYp-JuCBK6ytoj_n3G6ccDyIG2LwadSBX7nCoCfTp5HFY94W28XHbrZrfvcqf7p" TargetMode="External"/><Relationship Id="rId218" Type="http://schemas.openxmlformats.org/officeDocument/2006/relationships/hyperlink" Target="https://www.tandfonline.com/doi/full/10.1080/00207543.2019.1630770?casa_token=I2efYwxOGmQAAAAA%3A0QmunziEhCpNTJnGLyDSpjGEvcZRPH-BLd1TT-uww5CPOaBBtmabkqsKXEhJ0ngH4wEkkL8-8CAY" TargetMode="External"/><Relationship Id="rId271" Type="http://schemas.openxmlformats.org/officeDocument/2006/relationships/hyperlink" Target="https://www.emerald.com/insight/content/doi/10.1108/JEIM-09-2019-0301/full/html?casa_token=Wz4ehQZXAekAAAAA:2FIdcb2OqRTDsA2mPJP5r8c9U9AEkiYqLWEv0shC5FWCYR1EIwo4s-JCu_KnGaaDrR1deLJCZCYHTtBPn9J3xg0F4X-rE06Uo9sFX6GqOcSjbSHij7M" TargetMode="External"/><Relationship Id="rId24" Type="http://schemas.openxmlformats.org/officeDocument/2006/relationships/hyperlink" Target="https://www.sciencedirect.com/science/article/pii/S0925527317303237?casa_token=5dTHzX4mSZoAAAAA:WvETPjxx3Lf84JyGvIY93QOORg2xxWmHewdihd8IeCI8CUE1iJnGtO5dlTLUCykLfkOghNH1FA" TargetMode="External"/><Relationship Id="rId66" Type="http://schemas.openxmlformats.org/officeDocument/2006/relationships/hyperlink" Target="https://www.emerald.com/insight/content/doi/10.1108/JMTM-02-2018-0030/full/html?casa_token=5NhIVdql5O0AAAAA:h8ZkVBNFNUCJqE-BuQO1ur8YihW-qUlkapVGG27atr3sxQ9v2pGXPilnFT0gKzIT1b1_3Sh8eeklkdCQZultzdddIhiOoBYLrhwhC4wo9N1r7e6Uu3M" TargetMode="External"/><Relationship Id="rId131" Type="http://schemas.openxmlformats.org/officeDocument/2006/relationships/hyperlink" Target="https://journals.sagepub.com/doi/abs/10.1177/0268396219896811" TargetMode="External"/><Relationship Id="rId327" Type="http://schemas.openxmlformats.org/officeDocument/2006/relationships/hyperlink" Target="https://www.tandfonline.com/doi/full/10.1080/09537287.2017.1309714?casa_token=PhPRjKkXzSoAAAAA%3A7jdr_co3nlymZw3Dnhvcenfv1g7o4i7aeSh1loqKGc5GFrZeN60sdHmSegbVowk_8BaL7boF53vy"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www-sciencedirect-com.ezproxy.biblio.polito.it/science/article/pii/S0360835221002382?via%3Dihub" TargetMode="External"/><Relationship Id="rId21" Type="http://schemas.openxmlformats.org/officeDocument/2006/relationships/hyperlink" Target="https://www-emerald-com.ezproxy.biblio.polito.it/insight/content/doi/10.1108/IJOPM-01-2019-0022/full/html" TargetMode="External"/><Relationship Id="rId42" Type="http://schemas.openxmlformats.org/officeDocument/2006/relationships/hyperlink" Target="https://www-emerald-com.ezproxy.biblio.polito.it/insight/content/doi/10.1108/JSTPM-07-2020-0105/full/html" TargetMode="External"/><Relationship Id="rId47" Type="http://schemas.openxmlformats.org/officeDocument/2006/relationships/hyperlink" Target="https://www.mdpi.com/2071-1050/13/4/1726" TargetMode="External"/><Relationship Id="rId63" Type="http://schemas.openxmlformats.org/officeDocument/2006/relationships/hyperlink" Target="https://www-sciencedirect-com.ezproxy.biblio.polito.it/science/article/pii/S1366554520307183?via%3Dihub" TargetMode="External"/><Relationship Id="rId68" Type="http://schemas.openxmlformats.org/officeDocument/2006/relationships/hyperlink" Target="https://www-emerald-com.ezproxy.biblio.polito.it/insight/content/doi/10.1108/MD-08-2020-1122/full/html" TargetMode="External"/><Relationship Id="rId2" Type="http://schemas.openxmlformats.org/officeDocument/2006/relationships/hyperlink" Target="https://www-sciencedirect-com.ezproxy.biblio.polito.it/science/article/pii/S0360835219303961?via%3Dihub" TargetMode="External"/><Relationship Id="rId16" Type="http://schemas.openxmlformats.org/officeDocument/2006/relationships/hyperlink" Target="https://www-sciencedirect-com.ezproxy.biblio.polito.it/science/article/pii/S1366554514002129?via%3Dihub" TargetMode="External"/><Relationship Id="rId29" Type="http://schemas.openxmlformats.org/officeDocument/2006/relationships/hyperlink" Target="https://www-emerald-com.ezproxy.biblio.polito.it/insight/content/doi/10.1108/JBIM-04-2019-0154/full/html" TargetMode="External"/><Relationship Id="rId11" Type="http://schemas.openxmlformats.org/officeDocument/2006/relationships/hyperlink" Target="https://www-sciencedirect-com.ezproxy.biblio.polito.it/science/article/pii/S0040162518305547?via%3Dihub" TargetMode="External"/><Relationship Id="rId24" Type="http://schemas.openxmlformats.org/officeDocument/2006/relationships/hyperlink" Target="https://www-emerald-com.ezproxy.biblio.polito.it/insight/content/doi/10.1108/JEIM-11-2020-0461/full/html" TargetMode="External"/><Relationship Id="rId32" Type="http://schemas.openxmlformats.org/officeDocument/2006/relationships/hyperlink" Target="https://www-sciencedirect-com.ezproxy.biblio.polito.it/science/article/pii/S0268401219308849?via%3Dihub" TargetMode="External"/><Relationship Id="rId37" Type="http://schemas.openxmlformats.org/officeDocument/2006/relationships/hyperlink" Target="https://www-emerald-com.ezproxy.biblio.polito.it/insight/content/doi/10.1108/IMDS-10-2020-0598/full/html" TargetMode="External"/><Relationship Id="rId40" Type="http://schemas.openxmlformats.org/officeDocument/2006/relationships/hyperlink" Target="https://www-emerald-com.ezproxy.biblio.polito.it/insight/content/doi/10.1108/IJLM-02-2020-0098/full/html" TargetMode="External"/><Relationship Id="rId45" Type="http://schemas.openxmlformats.org/officeDocument/2006/relationships/hyperlink" Target="https://www.mdpi.com/2071-1050/13/14/7870" TargetMode="External"/><Relationship Id="rId53" Type="http://schemas.openxmlformats.org/officeDocument/2006/relationships/hyperlink" Target="https://journal.oscm-forum.org/publication/article/blockchain-and-supply-chain-management-a-new-paradigm-for-supply-chain-integration-and-collaboration" TargetMode="External"/><Relationship Id="rId58" Type="http://schemas.openxmlformats.org/officeDocument/2006/relationships/hyperlink" Target="https://www-emerald-com.ezproxy.biblio.polito.it/insight/content/doi/10.1108/K-05-2021-0384/full/html" TargetMode="External"/><Relationship Id="rId66" Type="http://schemas.openxmlformats.org/officeDocument/2006/relationships/hyperlink" Target="https://www.mdpi.com/2071-1050/13/24/13667" TargetMode="External"/><Relationship Id="rId74" Type="http://schemas.openxmlformats.org/officeDocument/2006/relationships/table" Target="../tables/table2.xml"/><Relationship Id="rId5" Type="http://schemas.openxmlformats.org/officeDocument/2006/relationships/hyperlink" Target="https://www-sciencedirect-com.ezproxy.biblio.polito.it/science/article/pii/S0007681319300977?via%3Dihub" TargetMode="External"/><Relationship Id="rId61" Type="http://schemas.openxmlformats.org/officeDocument/2006/relationships/hyperlink" Target="https://www-sciencedirect-com.ezproxy.biblio.polito.it/science/article/pii/S0957417420303675?via%3Dihub" TargetMode="External"/><Relationship Id="rId19" Type="http://schemas.openxmlformats.org/officeDocument/2006/relationships/hyperlink" Target="https://www-sciencedirect-com.ezproxy.biblio.polito.it/science/article/pii/S0268401219302014?via%3Dihub" TargetMode="External"/><Relationship Id="rId14" Type="http://schemas.openxmlformats.org/officeDocument/2006/relationships/hyperlink" Target="https://www-sciencedirect-com.ezproxy.biblio.polito.it/science/article/pii/S0040162517314877?via%3Dihub" TargetMode="External"/><Relationship Id="rId22" Type="http://schemas.openxmlformats.org/officeDocument/2006/relationships/hyperlink" Target="https://www-sciencedirect-com.ezproxy.biblio.polito.it/science/article/pii/S1566253521001974?via%3Dihub" TargetMode="External"/><Relationship Id="rId27" Type="http://schemas.openxmlformats.org/officeDocument/2006/relationships/hyperlink" Target="https://www-emerald-com.ezproxy.biblio.polito.it/insight/content/doi/10.1108/IJLM-02-2019-0052/full/html" TargetMode="External"/><Relationship Id="rId30" Type="http://schemas.openxmlformats.org/officeDocument/2006/relationships/hyperlink" Target="https://www.mdpi.com/2071-1050/13/21/11643" TargetMode="External"/><Relationship Id="rId35" Type="http://schemas.openxmlformats.org/officeDocument/2006/relationships/hyperlink" Target="https://www-sciencedirect-com.ezproxy.biblio.polito.it/science/article/pii/S0925527321002851?via%3Dihub" TargetMode="External"/><Relationship Id="rId43" Type="http://schemas.openxmlformats.org/officeDocument/2006/relationships/hyperlink" Target="https://www-sciencedirect-com.ezproxy.biblio.polito.it/science/article/pii/S1568494621007535?via%3Dihub" TargetMode="External"/><Relationship Id="rId48" Type="http://schemas.openxmlformats.org/officeDocument/2006/relationships/hyperlink" Target="https://journal.oscm-forum.org/publication/article/requirements-for-blockchain-technology-in-supply-chain-management-an-exploratory-case-study" TargetMode="External"/><Relationship Id="rId56" Type="http://schemas.openxmlformats.org/officeDocument/2006/relationships/hyperlink" Target="https://www-tandfonline-com.ezproxy.biblio.polito.it/doi/full/10.1080/00207543.2020.1868597" TargetMode="External"/><Relationship Id="rId64" Type="http://schemas.openxmlformats.org/officeDocument/2006/relationships/hyperlink" Target="https://www-emerald-com.ezproxy.biblio.polito.it/insight/content/doi/10.1108/MEQ-11-2020-0277/full/html" TargetMode="External"/><Relationship Id="rId69" Type="http://schemas.openxmlformats.org/officeDocument/2006/relationships/hyperlink" Target="https://www-emerald-com.ezproxy.biblio.polito.it/insight/content/doi/10.1108/IMDS-04-2020-0194/full/html" TargetMode="External"/><Relationship Id="rId8" Type="http://schemas.openxmlformats.org/officeDocument/2006/relationships/hyperlink" Target="https://www-sciencedirect-com.ezproxy.biblio.polito.it/science/article/pii/S0268401218311599?via%3Dihub" TargetMode="External"/><Relationship Id="rId51" Type="http://schemas.openxmlformats.org/officeDocument/2006/relationships/hyperlink" Target="https://www.mdpi.com/2071-1050/13/15/8231" TargetMode="External"/><Relationship Id="rId72" Type="http://schemas.openxmlformats.org/officeDocument/2006/relationships/printerSettings" Target="../printerSettings/printerSettings2.bin"/><Relationship Id="rId3" Type="http://schemas.openxmlformats.org/officeDocument/2006/relationships/hyperlink" Target="https://www-sciencedirect-com.ezproxy.biblio.polito.it/science/article/pii/S2351978917306807?via%3Dihub" TargetMode="External"/><Relationship Id="rId12" Type="http://schemas.openxmlformats.org/officeDocument/2006/relationships/hyperlink" Target="https://www-tandfonline-com.ezproxy.biblio.polito.it/doi/full/10.1080/09537287.2019.1710304" TargetMode="External"/><Relationship Id="rId17" Type="http://schemas.openxmlformats.org/officeDocument/2006/relationships/hyperlink" Target="https://www-sciencedirect-com.ezproxy.biblio.polito.it/science/article/pii/S0167923610002393?via%3Dihub" TargetMode="External"/><Relationship Id="rId25" Type="http://schemas.openxmlformats.org/officeDocument/2006/relationships/hyperlink" Target="https://www-emerald-com.ezproxy.biblio.polito.it/insight/content/doi/10.1108/BIJ-08-2020-0428/full/html" TargetMode="External"/><Relationship Id="rId33" Type="http://schemas.openxmlformats.org/officeDocument/2006/relationships/hyperlink" Target="https://www.mdpi.com/2071-1050/13/21/12078" TargetMode="External"/><Relationship Id="rId38" Type="http://schemas.openxmlformats.org/officeDocument/2006/relationships/hyperlink" Target="https://www.mdpi.com/2076-3417/11/17/8161" TargetMode="External"/><Relationship Id="rId46" Type="http://schemas.openxmlformats.org/officeDocument/2006/relationships/hyperlink" Target="https://www-sciencedirect-com.ezproxy.biblio.polito.it/science/article/pii/S0925527321001201?via%3Dihub" TargetMode="External"/><Relationship Id="rId59" Type="http://schemas.openxmlformats.org/officeDocument/2006/relationships/hyperlink" Target="https://journal.oscm-forum.org/publication/article/blockchain-technology-and-trust-in-supply-chain-management-a-literature-review-and-research-agenda" TargetMode="External"/><Relationship Id="rId67" Type="http://schemas.openxmlformats.org/officeDocument/2006/relationships/hyperlink" Target="https://journals.vgtu.lt/index.php/TEDE/article/view/14421/10409" TargetMode="External"/><Relationship Id="rId20" Type="http://schemas.openxmlformats.org/officeDocument/2006/relationships/hyperlink" Target="https://www-sciencedirect-com.ezproxy.biblio.polito.it/science/article/pii/S0360835218305394?via%3Dihub" TargetMode="External"/><Relationship Id="rId41" Type="http://schemas.openxmlformats.org/officeDocument/2006/relationships/hyperlink" Target="https://www.mdpi.com/2071-1050/12/22/9400" TargetMode="External"/><Relationship Id="rId54" Type="http://schemas.openxmlformats.org/officeDocument/2006/relationships/hyperlink" Target="https://timreview.ca/article/1447" TargetMode="External"/><Relationship Id="rId62" Type="http://schemas.openxmlformats.org/officeDocument/2006/relationships/hyperlink" Target="https://www-emerald-com.ezproxy.biblio.polito.it/insight/content/doi/10.1108/IJPDLM-05-2020-0163/full/html" TargetMode="External"/><Relationship Id="rId70" Type="http://schemas.openxmlformats.org/officeDocument/2006/relationships/hyperlink" Target="https://www-sciencedirect-com.ezproxy.biblio.polito.it/science/article/pii/S1568494621011194?via%3Dihub" TargetMode="External"/><Relationship Id="rId75" Type="http://schemas.openxmlformats.org/officeDocument/2006/relationships/comments" Target="../comments2.xml"/><Relationship Id="rId1" Type="http://schemas.openxmlformats.org/officeDocument/2006/relationships/hyperlink" Target="https://www-sciencedirect-com.ezproxy.biblio.polito.it/science/article/pii/S0166361517301902?via%3Dihub" TargetMode="External"/><Relationship Id="rId6" Type="http://schemas.openxmlformats.org/officeDocument/2006/relationships/hyperlink" Target="https://www-sciencedirect-com.ezproxy.biblio.polito.it/science/article/pii/S1366554519306349?via%3Dihub" TargetMode="External"/><Relationship Id="rId15" Type="http://schemas.openxmlformats.org/officeDocument/2006/relationships/hyperlink" Target="https://www-emerald-com.ezproxy.biblio.polito.it/insight/content/doi/10.1108/17410391311325225/full/html" TargetMode="External"/><Relationship Id="rId23" Type="http://schemas.openxmlformats.org/officeDocument/2006/relationships/hyperlink" Target="https://www-emerald-com.ezproxy.biblio.polito.it/insight/content/doi/10.1108/K-07-2021-0555/full/html" TargetMode="External"/><Relationship Id="rId28" Type="http://schemas.openxmlformats.org/officeDocument/2006/relationships/hyperlink" Target="https://www.hindawi.com/journals/mpe/2020/3217927/" TargetMode="External"/><Relationship Id="rId36" Type="http://schemas.openxmlformats.org/officeDocument/2006/relationships/hyperlink" Target="https://www-emerald-com.ezproxy.biblio.polito.it/insight/content/doi/10.1108/BIJ-10-2020-0510/full/html" TargetMode="External"/><Relationship Id="rId49" Type="http://schemas.openxmlformats.org/officeDocument/2006/relationships/hyperlink" Target="https://www-sciencedirect-com.ezproxy.biblio.polito.it/science/article/pii/S0040162520312919?via%3Dihub" TargetMode="External"/><Relationship Id="rId57" Type="http://schemas.openxmlformats.org/officeDocument/2006/relationships/hyperlink" Target="https://www.mdpi.com/2071-1050/12/24/10670" TargetMode="External"/><Relationship Id="rId10" Type="http://schemas.openxmlformats.org/officeDocument/2006/relationships/hyperlink" Target="https://pubsonline-informs-org.ezproxy.biblio.polito.it/doi/10.1287/msom.2018.0752" TargetMode="External"/><Relationship Id="rId31" Type="http://schemas.openxmlformats.org/officeDocument/2006/relationships/hyperlink" Target="https://www.mdpi.com/1424-8220/21/18/6310" TargetMode="External"/><Relationship Id="rId44" Type="http://schemas.openxmlformats.org/officeDocument/2006/relationships/hyperlink" Target="https://www-sciencedirect-com.ezproxy.biblio.polito.it/science/article/pii/S1047831021000146?via%3Dihub" TargetMode="External"/><Relationship Id="rId52" Type="http://schemas.openxmlformats.org/officeDocument/2006/relationships/hyperlink" Target="https://www-emerald-com.ezproxy.biblio.polito.it/insight/content/doi/10.1108/JGOSS-06-2020-0027/full/html" TargetMode="External"/><Relationship Id="rId60" Type="http://schemas.openxmlformats.org/officeDocument/2006/relationships/hyperlink" Target="https://www.mdpi.com/0718-1876/16/7/168" TargetMode="External"/><Relationship Id="rId65" Type="http://schemas.openxmlformats.org/officeDocument/2006/relationships/hyperlink" Target="https://www-sciencedirect-com.ezproxy.biblio.polito.it/science/article/pii/S095741742100868X?via%3Dihub" TargetMode="External"/><Relationship Id="rId73" Type="http://schemas.openxmlformats.org/officeDocument/2006/relationships/vmlDrawing" Target="../drawings/vmlDrawing2.vml"/><Relationship Id="rId4" Type="http://schemas.openxmlformats.org/officeDocument/2006/relationships/hyperlink" Target="https://www.mdpi.com/2071-1050/10/6/1985" TargetMode="External"/><Relationship Id="rId9" Type="http://schemas.openxmlformats.org/officeDocument/2006/relationships/hyperlink" Target="https://www.mdpi.com/2071-1050/10/11/4274" TargetMode="External"/><Relationship Id="rId13" Type="http://schemas.openxmlformats.org/officeDocument/2006/relationships/hyperlink" Target="https://pubsonline-informs-org.ezproxy.biblio.polito.it/doi/10.1287/msom.2019.0796" TargetMode="External"/><Relationship Id="rId18" Type="http://schemas.openxmlformats.org/officeDocument/2006/relationships/hyperlink" Target="https://www-sciencedirect-com.ezproxy.biblio.polito.it/science/article/pii/S026840121300087X?via%3Dihub" TargetMode="External"/><Relationship Id="rId39" Type="http://schemas.openxmlformats.org/officeDocument/2006/relationships/hyperlink" Target="https://www.hindawi.com/journals/mpe/2021/5537395/" TargetMode="External"/><Relationship Id="rId34" Type="http://schemas.openxmlformats.org/officeDocument/2006/relationships/hyperlink" Target="https://www-sciencedirect-com.ezproxy.biblio.polito.it/science/article/pii/S1366554521002982?via%3Dihub" TargetMode="External"/><Relationship Id="rId50" Type="http://schemas.openxmlformats.org/officeDocument/2006/relationships/hyperlink" Target="https://www.mdpi.com/2071-1050/12/24/10550" TargetMode="External"/><Relationship Id="rId55" Type="http://schemas.openxmlformats.org/officeDocument/2006/relationships/hyperlink" Target="https://link-springer-com.ezproxy.biblio.polito.it/10.1007/s10586-020-03200-4" TargetMode="External"/><Relationship Id="rId7" Type="http://schemas.openxmlformats.org/officeDocument/2006/relationships/hyperlink" Target="https://www-sciencedirect-com.ezproxy.biblio.polito.it/science/article/pii/S0378720614000391?via%3Dihub" TargetMode="External"/><Relationship Id="rId71" Type="http://schemas.openxmlformats.org/officeDocument/2006/relationships/hyperlink" Target="https://www-emerald-com.ezproxy.biblio.polito.it/insight/content/doi/10.1108/JOCM-08-2020-0249/full/html" TargetMode="External"/></Relationships>
</file>

<file path=xl/worksheets/_rels/sheet3.xml.rels><?xml version="1.0" encoding="UTF-8" standalone="yes"?>
<Relationships xmlns="http://schemas.openxmlformats.org/package/2006/relationships"><Relationship Id="rId8" Type="http://schemas.openxmlformats.org/officeDocument/2006/relationships/comments" Target="../comments3.xml"/><Relationship Id="rId3" Type="http://schemas.openxmlformats.org/officeDocument/2006/relationships/table" Target="../tables/table3.xml"/><Relationship Id="rId7" Type="http://schemas.openxmlformats.org/officeDocument/2006/relationships/table" Target="../tables/table7.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6" Type="http://schemas.openxmlformats.org/officeDocument/2006/relationships/table" Target="../tables/table6.xml"/><Relationship Id="rId5" Type="http://schemas.openxmlformats.org/officeDocument/2006/relationships/table" Target="../tables/table5.xml"/><Relationship Id="rId4" Type="http://schemas.openxmlformats.org/officeDocument/2006/relationships/table" Target="../tables/table4.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4.v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scopus-com.ezproxy.biblio.polito.it/record/display.uri?eid=2-s2.0-85106485958&amp;origin=resultslist&amp;sort=plf-f&amp;cite=2-s2.0-85082339201&amp;src=s&amp;imp=t&amp;sid=47f8e87cac0ab0c84dc81dbb7e8209cd&amp;sot=cite&amp;sdt=a&amp;sl=0&amp;relpos=14&amp;citeCnt=5&amp;searchTerm=" TargetMode="External"/><Relationship Id="rId5" Type="http://schemas.openxmlformats.org/officeDocument/2006/relationships/comments" Target="../comments5.xml"/><Relationship Id="rId4" Type="http://schemas.openxmlformats.org/officeDocument/2006/relationships/table" Target="../tables/table9.xml"/></Relationships>
</file>

<file path=xl/worksheets/_rels/sheet6.xml.rels><?xml version="1.0" encoding="UTF-8" standalone="yes"?>
<Relationships xmlns="http://schemas.openxmlformats.org/package/2006/relationships"><Relationship Id="rId3" Type="http://schemas.openxmlformats.org/officeDocument/2006/relationships/table" Target="../tables/table10.xml"/><Relationship Id="rId2" Type="http://schemas.openxmlformats.org/officeDocument/2006/relationships/vmlDrawing" Target="../drawings/vmlDrawing6.v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8" Type="http://schemas.openxmlformats.org/officeDocument/2006/relationships/hyperlink" Target="https://www-emerald-com.ezproxy.biblio.polito.it/insight/content/doi/10.1108/JBIM-04-2019-0154/full/html" TargetMode="External"/><Relationship Id="rId3" Type="http://schemas.openxmlformats.org/officeDocument/2006/relationships/hyperlink" Target="https://www-sciencedirect-com.ezproxy.biblio.polito.it/science/article/pii/S0167923610002393?via%3Dihub" TargetMode="External"/><Relationship Id="rId7" Type="http://schemas.openxmlformats.org/officeDocument/2006/relationships/hyperlink" Target="https://www-emerald-com.ezproxy.biblio.polito.it/insight/content/doi/10.1108/IJLM-02-2019-0052/full/html" TargetMode="External"/><Relationship Id="rId2" Type="http://schemas.openxmlformats.org/officeDocument/2006/relationships/hyperlink" Target="https://www-sciencedirect-com.ezproxy.biblio.polito.it/science/article/pii/S1366554514002129?via%3Dihub" TargetMode="External"/><Relationship Id="rId1" Type="http://schemas.openxmlformats.org/officeDocument/2006/relationships/hyperlink" Target="https://www-emerald-com.ezproxy.biblio.polito.it/insight/content/doi/10.1108/17410391311325225/full/html" TargetMode="External"/><Relationship Id="rId6" Type="http://schemas.openxmlformats.org/officeDocument/2006/relationships/hyperlink" Target="https://www-emerald-com.ezproxy.biblio.polito.it/insight/content/doi/10.1108/JEIM-11-2020-0461/full/html" TargetMode="External"/><Relationship Id="rId5" Type="http://schemas.openxmlformats.org/officeDocument/2006/relationships/hyperlink" Target="https://www-sciencedirect-com.ezproxy.biblio.polito.it/science/article/pii/S0378720614000391?via%3Dihub" TargetMode="External"/><Relationship Id="rId4" Type="http://schemas.openxmlformats.org/officeDocument/2006/relationships/hyperlink" Target="https://www-sciencedirect-com.ezproxy.biblio.polito.it/science/article/pii/S026840121300087X?via%3Dihub" TargetMode="External"/><Relationship Id="rId9" Type="http://schemas.openxmlformats.org/officeDocument/2006/relationships/hyperlink" Target="https://www-sciencedirect-com.ezproxy.biblio.polito.it/science/article/pii/S0268401219308849?via%3Dihub" TargetMode="External"/></Relationships>
</file>

<file path=xl/worksheets/_rels/sheet8.xml.rels><?xml version="1.0" encoding="UTF-8" standalone="yes"?>
<Relationships xmlns="http://schemas.openxmlformats.org/package/2006/relationships"><Relationship Id="rId13" Type="http://schemas.openxmlformats.org/officeDocument/2006/relationships/hyperlink" Target="https://www-sciencedirect-com.ezproxy.biblio.polito.it/science/article/pii/S0925527321002851?via%3Dihub" TargetMode="External"/><Relationship Id="rId18" Type="http://schemas.openxmlformats.org/officeDocument/2006/relationships/hyperlink" Target="https://www-emerald-com.ezproxy.biblio.polito.it/insight/content/doi/10.1108/IJLM-02-2020-0098/full/html" TargetMode="External"/><Relationship Id="rId26" Type="http://schemas.openxmlformats.org/officeDocument/2006/relationships/hyperlink" Target="https://journal.oscm-forum.org/publication/article/requirements-for-blockchain-technology-in-supply-chain-management-an-exploratory-case-study" TargetMode="External"/><Relationship Id="rId39" Type="http://schemas.openxmlformats.org/officeDocument/2006/relationships/hyperlink" Target="https://www-sciencedirect-com.ezproxy.biblio.polito.it/science/article/pii/S0957417420303675?via%3Dihub" TargetMode="External"/><Relationship Id="rId21" Type="http://schemas.openxmlformats.org/officeDocument/2006/relationships/hyperlink" Target="https://www-sciencedirect-com.ezproxy.biblio.polito.it/science/article/pii/S1568494621007535?via%3Dihub" TargetMode="External"/><Relationship Id="rId34" Type="http://schemas.openxmlformats.org/officeDocument/2006/relationships/hyperlink" Target="https://www-tandfonline-com.ezproxy.biblio.polito.it/doi/full/10.1080/00207543.2020.1868597" TargetMode="External"/><Relationship Id="rId42" Type="http://schemas.openxmlformats.org/officeDocument/2006/relationships/hyperlink" Target="https://www-emerald-com.ezproxy.biblio.polito.it/insight/content/doi/10.1108/MEQ-11-2020-0277/full/html" TargetMode="External"/><Relationship Id="rId47" Type="http://schemas.openxmlformats.org/officeDocument/2006/relationships/hyperlink" Target="https://www-emerald-com.ezproxy.biblio.polito.it/insight/content/doi/10.1108/IMDS-04-2020-0194/full/html" TargetMode="External"/><Relationship Id="rId7" Type="http://schemas.openxmlformats.org/officeDocument/2006/relationships/hyperlink" Target="https://www-sciencedirect-com.ezproxy.biblio.polito.it/science/article/pii/S0040162518305547?via%3Dihub" TargetMode="External"/><Relationship Id="rId2" Type="http://schemas.openxmlformats.org/officeDocument/2006/relationships/hyperlink" Target="https://www-sciencedirect-com.ezproxy.biblio.polito.it/science/article/pii/S0268401219302014?via%3Dihub" TargetMode="External"/><Relationship Id="rId16" Type="http://schemas.openxmlformats.org/officeDocument/2006/relationships/hyperlink" Target="https://www.mdpi.com/2076-3417/11/17/8161" TargetMode="External"/><Relationship Id="rId29" Type="http://schemas.openxmlformats.org/officeDocument/2006/relationships/hyperlink" Target="https://www.mdpi.com/2071-1050/13/15/8231" TargetMode="External"/><Relationship Id="rId11" Type="http://schemas.openxmlformats.org/officeDocument/2006/relationships/hyperlink" Target="https://www.mdpi.com/2071-1050/13/21/12078" TargetMode="External"/><Relationship Id="rId24" Type="http://schemas.openxmlformats.org/officeDocument/2006/relationships/hyperlink" Target="https://www-sciencedirect-com.ezproxy.biblio.polito.it/science/article/pii/S0925527321001201?via%3Dihub" TargetMode="External"/><Relationship Id="rId32" Type="http://schemas.openxmlformats.org/officeDocument/2006/relationships/hyperlink" Target="https://timreview.ca/article/1447" TargetMode="External"/><Relationship Id="rId37" Type="http://schemas.openxmlformats.org/officeDocument/2006/relationships/hyperlink" Target="https://journal.oscm-forum.org/publication/article/blockchain-technology-and-trust-in-supply-chain-management-a-literature-review-and-research-agenda" TargetMode="External"/><Relationship Id="rId40" Type="http://schemas.openxmlformats.org/officeDocument/2006/relationships/hyperlink" Target="https://www-emerald-com.ezproxy.biblio.polito.it/insight/content/doi/10.1108/IJPDLM-05-2020-0163/full/html" TargetMode="External"/><Relationship Id="rId45" Type="http://schemas.openxmlformats.org/officeDocument/2006/relationships/hyperlink" Target="https://journals.vgtu.lt/index.php/TEDE/article/view/14421/10409" TargetMode="External"/><Relationship Id="rId5" Type="http://schemas.openxmlformats.org/officeDocument/2006/relationships/hyperlink" Target="https://www.mdpi.com/2071-1050/10/11/4274" TargetMode="External"/><Relationship Id="rId15" Type="http://schemas.openxmlformats.org/officeDocument/2006/relationships/hyperlink" Target="https://www-emerald-com.ezproxy.biblio.polito.it/insight/content/doi/10.1108/IMDS-10-2020-0598/full/html" TargetMode="External"/><Relationship Id="rId23" Type="http://schemas.openxmlformats.org/officeDocument/2006/relationships/hyperlink" Target="https://www.mdpi.com/2071-1050/13/14/7870" TargetMode="External"/><Relationship Id="rId28" Type="http://schemas.openxmlformats.org/officeDocument/2006/relationships/hyperlink" Target="https://www.mdpi.com/2071-1050/12/24/10550" TargetMode="External"/><Relationship Id="rId36" Type="http://schemas.openxmlformats.org/officeDocument/2006/relationships/hyperlink" Target="https://www-emerald-com.ezproxy.biblio.polito.it/insight/content/doi/10.1108/K-05-2021-0384/full/html" TargetMode="External"/><Relationship Id="rId49" Type="http://schemas.openxmlformats.org/officeDocument/2006/relationships/hyperlink" Target="https://www-emerald-com.ezproxy.biblio.polito.it/insight/content/doi/10.1108/JOCM-08-2020-0249/full/html" TargetMode="External"/><Relationship Id="rId10" Type="http://schemas.openxmlformats.org/officeDocument/2006/relationships/hyperlink" Target="https://www.mdpi.com/1424-8220/21/18/6310" TargetMode="External"/><Relationship Id="rId19" Type="http://schemas.openxmlformats.org/officeDocument/2006/relationships/hyperlink" Target="https://www.mdpi.com/2071-1050/12/22/9400" TargetMode="External"/><Relationship Id="rId31" Type="http://schemas.openxmlformats.org/officeDocument/2006/relationships/hyperlink" Target="https://journal.oscm-forum.org/publication/article/blockchain-and-supply-chain-management-a-new-paradigm-for-supply-chain-integration-and-collaboration" TargetMode="External"/><Relationship Id="rId44" Type="http://schemas.openxmlformats.org/officeDocument/2006/relationships/hyperlink" Target="https://www.mdpi.com/2071-1050/13/24/13667" TargetMode="External"/><Relationship Id="rId4" Type="http://schemas.openxmlformats.org/officeDocument/2006/relationships/hyperlink" Target="https://www.mdpi.com/2071-1050/10/6/1985" TargetMode="External"/><Relationship Id="rId9" Type="http://schemas.openxmlformats.org/officeDocument/2006/relationships/hyperlink" Target="https://www-sciencedirect-com.ezproxy.biblio.polito.it/science/article/pii/S0360835221002382?via%3Dihub" TargetMode="External"/><Relationship Id="rId14" Type="http://schemas.openxmlformats.org/officeDocument/2006/relationships/hyperlink" Target="https://www-emerald-com.ezproxy.biblio.polito.it/insight/content/doi/10.1108/BIJ-10-2020-0510/full/html" TargetMode="External"/><Relationship Id="rId22" Type="http://schemas.openxmlformats.org/officeDocument/2006/relationships/hyperlink" Target="https://www-sciencedirect-com.ezproxy.biblio.polito.it/science/article/pii/S1047831021000146?via%3Dihub" TargetMode="External"/><Relationship Id="rId27" Type="http://schemas.openxmlformats.org/officeDocument/2006/relationships/hyperlink" Target="https://www-sciencedirect-com.ezproxy.biblio.polito.it/science/article/pii/S0040162520312919?via%3Dihub" TargetMode="External"/><Relationship Id="rId30" Type="http://schemas.openxmlformats.org/officeDocument/2006/relationships/hyperlink" Target="https://www-emerald-com.ezproxy.biblio.polito.it/insight/content/doi/10.1108/JGOSS-06-2020-0027/full/html" TargetMode="External"/><Relationship Id="rId35" Type="http://schemas.openxmlformats.org/officeDocument/2006/relationships/hyperlink" Target="https://www.mdpi.com/2071-1050/12/24/10670" TargetMode="External"/><Relationship Id="rId43" Type="http://schemas.openxmlformats.org/officeDocument/2006/relationships/hyperlink" Target="https://www-sciencedirect-com.ezproxy.biblio.polito.it/science/article/pii/S095741742100868X?via%3Dihub" TargetMode="External"/><Relationship Id="rId48" Type="http://schemas.openxmlformats.org/officeDocument/2006/relationships/hyperlink" Target="https://www-sciencedirect-com.ezproxy.biblio.polito.it/science/article/pii/S1568494621011194?via%3Dihub" TargetMode="External"/><Relationship Id="rId8" Type="http://schemas.openxmlformats.org/officeDocument/2006/relationships/hyperlink" Target="https://www-sciencedirect-com.ezproxy.biblio.polito.it/science/article/pii/S1566253521001974?via%3Dihub" TargetMode="External"/><Relationship Id="rId3" Type="http://schemas.openxmlformats.org/officeDocument/2006/relationships/hyperlink" Target="https://www-emerald-com.ezproxy.biblio.polito.it/insight/content/doi/10.1108/IJOPM-01-2019-0022/full/html" TargetMode="External"/><Relationship Id="rId12" Type="http://schemas.openxmlformats.org/officeDocument/2006/relationships/hyperlink" Target="https://www-sciencedirect-com.ezproxy.biblio.polito.it/science/article/pii/S1366554521002982?via%3Dihub" TargetMode="External"/><Relationship Id="rId17" Type="http://schemas.openxmlformats.org/officeDocument/2006/relationships/hyperlink" Target="https://www.hindawi.com/journals/mpe/2021/5537395/" TargetMode="External"/><Relationship Id="rId25" Type="http://schemas.openxmlformats.org/officeDocument/2006/relationships/hyperlink" Target="https://www.mdpi.com/2071-1050/13/4/1726" TargetMode="External"/><Relationship Id="rId33" Type="http://schemas.openxmlformats.org/officeDocument/2006/relationships/hyperlink" Target="https://link-springer-com.ezproxy.biblio.polito.it/10.1007/s10586-020-03200-4" TargetMode="External"/><Relationship Id="rId38" Type="http://schemas.openxmlformats.org/officeDocument/2006/relationships/hyperlink" Target="https://www.mdpi.com/0718-1876/16/7/168" TargetMode="External"/><Relationship Id="rId46" Type="http://schemas.openxmlformats.org/officeDocument/2006/relationships/hyperlink" Target="https://www-emerald-com.ezproxy.biblio.polito.it/insight/content/doi/10.1108/MD-08-2020-1122/full/html" TargetMode="External"/><Relationship Id="rId20" Type="http://schemas.openxmlformats.org/officeDocument/2006/relationships/hyperlink" Target="https://www-emerald-com.ezproxy.biblio.polito.it/insight/content/doi/10.1108/JSTPM-07-2020-0105/full/html" TargetMode="External"/><Relationship Id="rId41" Type="http://schemas.openxmlformats.org/officeDocument/2006/relationships/hyperlink" Target="https://www-sciencedirect-com.ezproxy.biblio.polito.it/science/article/pii/S1366554520307183?via%3Dihub" TargetMode="External"/><Relationship Id="rId1" Type="http://schemas.openxmlformats.org/officeDocument/2006/relationships/hyperlink" Target="https://www-sciencedirect-com.ezproxy.biblio.polito.it/science/article/pii/S0360835219303961?via%3Dihub" TargetMode="External"/><Relationship Id="rId6" Type="http://schemas.openxmlformats.org/officeDocument/2006/relationships/hyperlink" Target="https://pubsonline-informs-org.ezproxy.biblio.polito.it/doi/10.1287/msom.2018.0752"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8" Type="http://schemas.openxmlformats.org/officeDocument/2006/relationships/table" Target="../tables/table16.xml"/><Relationship Id="rId3" Type="http://schemas.openxmlformats.org/officeDocument/2006/relationships/table" Target="../tables/table11.xml"/><Relationship Id="rId7" Type="http://schemas.openxmlformats.org/officeDocument/2006/relationships/table" Target="../tables/table15.xml"/><Relationship Id="rId2" Type="http://schemas.openxmlformats.org/officeDocument/2006/relationships/drawing" Target="../drawings/drawing2.xml"/><Relationship Id="rId1" Type="http://schemas.openxmlformats.org/officeDocument/2006/relationships/printerSettings" Target="../printerSettings/printerSettings8.bin"/><Relationship Id="rId6" Type="http://schemas.openxmlformats.org/officeDocument/2006/relationships/table" Target="../tables/table14.xml"/><Relationship Id="rId11" Type="http://schemas.openxmlformats.org/officeDocument/2006/relationships/table" Target="../tables/table19.xml"/><Relationship Id="rId5" Type="http://schemas.openxmlformats.org/officeDocument/2006/relationships/table" Target="../tables/table13.xml"/><Relationship Id="rId10" Type="http://schemas.openxmlformats.org/officeDocument/2006/relationships/table" Target="../tables/table18.xml"/><Relationship Id="rId4" Type="http://schemas.openxmlformats.org/officeDocument/2006/relationships/table" Target="../tables/table12.xml"/><Relationship Id="rId9" Type="http://schemas.openxmlformats.org/officeDocument/2006/relationships/table" Target="../tables/table1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TR459"/>
  <sheetViews>
    <sheetView tabSelected="1" topLeftCell="F1" zoomScaleNormal="100" workbookViewId="0">
      <pane ySplit="2" topLeftCell="A3" activePane="bottomLeft" state="frozen"/>
      <selection pane="bottomLeft" activeCell="D1" sqref="D1:L1"/>
    </sheetView>
  </sheetViews>
  <sheetFormatPr defaultRowHeight="14.4" x14ac:dyDescent="0.3"/>
  <cols>
    <col min="1" max="1" width="21.44140625" customWidth="1"/>
    <col min="2" max="2" width="16.33203125" hidden="1" customWidth="1"/>
    <col min="3" max="3" width="13" style="39" hidden="1" customWidth="1"/>
    <col min="4" max="4" width="23.5546875" style="28" customWidth="1"/>
    <col min="5" max="5" width="45.109375" customWidth="1"/>
    <col min="6" max="6" width="26.33203125" customWidth="1"/>
    <col min="7" max="7" width="27.33203125" customWidth="1"/>
    <col min="8" max="8" width="30.33203125" customWidth="1"/>
    <col min="9" max="9" width="21.33203125" customWidth="1"/>
    <col min="10" max="10" width="18.44140625" customWidth="1"/>
    <col min="11" max="11" width="13.6640625" customWidth="1"/>
    <col min="12" max="12" width="38.5546875" customWidth="1"/>
    <col min="13" max="13" width="28.6640625" style="1" customWidth="1"/>
    <col min="14" max="14" width="50.5546875" customWidth="1"/>
    <col min="15" max="15" width="42.44140625" customWidth="1"/>
    <col min="16" max="16" width="24.33203125" customWidth="1"/>
    <col min="17" max="17" width="35.6640625" customWidth="1"/>
    <col min="18" max="18" width="45.109375" customWidth="1"/>
    <col min="19" max="19" width="47.6640625" customWidth="1"/>
    <col min="20" max="20" width="77.44140625" style="1" customWidth="1"/>
    <col min="21" max="21" width="87.33203125" customWidth="1"/>
    <col min="22" max="22" width="124.6640625" customWidth="1"/>
    <col min="23" max="23" width="106.6640625" customWidth="1"/>
    <col min="24" max="24" width="131.109375" customWidth="1"/>
    <col min="25" max="25" width="186.33203125" customWidth="1"/>
    <col min="26" max="26" width="18.33203125" customWidth="1"/>
    <col min="27" max="27" width="104.5546875" customWidth="1"/>
    <col min="28" max="28" width="64.6640625" customWidth="1"/>
    <col min="29" max="29" width="19.33203125" style="33" hidden="1" customWidth="1"/>
  </cols>
  <sheetData>
    <row r="1" spans="1:29" ht="15.6" x14ac:dyDescent="0.3">
      <c r="C1" s="35"/>
      <c r="D1" s="266" t="s">
        <v>0</v>
      </c>
      <c r="E1" s="266"/>
      <c r="F1" s="266"/>
      <c r="G1" s="266"/>
      <c r="H1" s="266"/>
      <c r="I1" s="266"/>
      <c r="J1" s="266"/>
      <c r="K1" s="266"/>
      <c r="L1" s="266"/>
      <c r="M1" s="267" t="s">
        <v>1</v>
      </c>
      <c r="N1" s="267"/>
      <c r="O1" s="267"/>
      <c r="P1" s="268" t="s">
        <v>2</v>
      </c>
      <c r="Q1" s="268"/>
      <c r="R1" s="268"/>
      <c r="S1" s="268"/>
      <c r="T1" s="268"/>
      <c r="U1" s="268"/>
      <c r="V1" s="268"/>
      <c r="W1" s="268"/>
      <c r="X1" s="268"/>
      <c r="Y1" s="269" t="s">
        <v>3</v>
      </c>
      <c r="Z1" s="269"/>
      <c r="AA1" s="269"/>
      <c r="AB1" s="269"/>
    </row>
    <row r="2" spans="1:29" x14ac:dyDescent="0.3">
      <c r="A2" t="s">
        <v>4</v>
      </c>
      <c r="B2" s="66" t="s">
        <v>5</v>
      </c>
      <c r="C2" s="66" t="s">
        <v>6</v>
      </c>
      <c r="D2" s="41" t="s">
        <v>7</v>
      </c>
      <c r="E2" s="3" t="s">
        <v>8</v>
      </c>
      <c r="F2" s="3" t="s">
        <v>9</v>
      </c>
      <c r="G2" s="3" t="s">
        <v>10</v>
      </c>
      <c r="H2" s="3" t="s">
        <v>11</v>
      </c>
      <c r="I2" s="3" t="s">
        <v>12</v>
      </c>
      <c r="J2" s="3" t="s">
        <v>13</v>
      </c>
      <c r="K2" s="3" t="s">
        <v>14</v>
      </c>
      <c r="L2" s="3" t="s">
        <v>15</v>
      </c>
      <c r="M2" s="2" t="s">
        <v>16</v>
      </c>
      <c r="N2" s="2" t="s">
        <v>17</v>
      </c>
      <c r="O2" s="2" t="s">
        <v>18</v>
      </c>
      <c r="P2" s="4" t="s">
        <v>19</v>
      </c>
      <c r="Q2" s="4" t="s">
        <v>20</v>
      </c>
      <c r="R2" s="4" t="s">
        <v>21</v>
      </c>
      <c r="S2" s="4" t="s">
        <v>22</v>
      </c>
      <c r="T2" s="4" t="s">
        <v>23</v>
      </c>
      <c r="U2" s="4" t="s">
        <v>24</v>
      </c>
      <c r="V2" s="4" t="s">
        <v>25</v>
      </c>
      <c r="W2" s="4" t="s">
        <v>26</v>
      </c>
      <c r="X2" s="4" t="s">
        <v>27</v>
      </c>
      <c r="Y2" s="5" t="s">
        <v>28</v>
      </c>
      <c r="Z2" s="5" t="s">
        <v>29</v>
      </c>
      <c r="AA2" s="5" t="s">
        <v>30</v>
      </c>
      <c r="AB2" s="5" t="s">
        <v>31</v>
      </c>
      <c r="AC2" s="98" t="s">
        <v>32</v>
      </c>
    </row>
    <row r="3" spans="1:29" ht="150.44999999999999" hidden="1" customHeight="1" x14ac:dyDescent="0.3">
      <c r="A3" s="33">
        <v>1</v>
      </c>
      <c r="B3" s="67">
        <v>1</v>
      </c>
      <c r="C3" s="22" t="s">
        <v>33</v>
      </c>
      <c r="D3" s="11" t="s">
        <v>34</v>
      </c>
      <c r="E3" s="12" t="s">
        <v>35</v>
      </c>
      <c r="F3" s="11">
        <v>2018</v>
      </c>
      <c r="G3" s="12" t="s">
        <v>36</v>
      </c>
      <c r="H3" s="13">
        <v>44166</v>
      </c>
      <c r="I3" s="12" t="s">
        <v>37</v>
      </c>
      <c r="J3" s="11">
        <v>2.1520000000000001</v>
      </c>
      <c r="K3" s="11" t="s">
        <v>38</v>
      </c>
      <c r="L3" s="11">
        <v>46</v>
      </c>
      <c r="M3" s="11" t="s">
        <v>39</v>
      </c>
      <c r="N3" s="11" t="s">
        <v>40</v>
      </c>
      <c r="O3" s="40" t="s">
        <v>41</v>
      </c>
      <c r="P3" s="11" t="s">
        <v>42</v>
      </c>
      <c r="Q3" s="11" t="s">
        <v>43</v>
      </c>
      <c r="R3" s="11" t="s">
        <v>44</v>
      </c>
      <c r="S3" s="11"/>
      <c r="T3" s="10" t="s">
        <v>45</v>
      </c>
      <c r="U3" s="10" t="s">
        <v>46</v>
      </c>
      <c r="V3" s="10" t="s">
        <v>47</v>
      </c>
      <c r="W3" s="10" t="s">
        <v>48</v>
      </c>
      <c r="X3" s="10" t="s">
        <v>49</v>
      </c>
      <c r="Y3" s="10" t="s">
        <v>50</v>
      </c>
      <c r="Z3" s="11">
        <v>8</v>
      </c>
      <c r="AA3" s="10" t="s">
        <v>51</v>
      </c>
      <c r="AB3" s="12" t="s">
        <v>52</v>
      </c>
      <c r="AC3" s="97" t="s">
        <v>53</v>
      </c>
    </row>
    <row r="4" spans="1:29" ht="126" hidden="1" customHeight="1" x14ac:dyDescent="0.3">
      <c r="A4" s="33">
        <v>2</v>
      </c>
      <c r="B4" s="67">
        <v>2</v>
      </c>
      <c r="C4" s="22" t="s">
        <v>54</v>
      </c>
      <c r="D4" s="11" t="s">
        <v>55</v>
      </c>
      <c r="E4" s="12" t="s">
        <v>56</v>
      </c>
      <c r="F4" s="11">
        <v>2020</v>
      </c>
      <c r="G4" s="12" t="s">
        <v>57</v>
      </c>
      <c r="H4" s="13">
        <v>44256</v>
      </c>
      <c r="I4" s="12" t="s">
        <v>37</v>
      </c>
      <c r="J4" s="11">
        <v>2.1520000000000001</v>
      </c>
      <c r="K4" s="11" t="s">
        <v>38</v>
      </c>
      <c r="L4" s="11">
        <v>7</v>
      </c>
      <c r="M4" s="11" t="s">
        <v>39</v>
      </c>
      <c r="N4" s="11" t="s">
        <v>58</v>
      </c>
      <c r="O4" s="40" t="s">
        <v>59</v>
      </c>
      <c r="P4" s="11" t="s">
        <v>42</v>
      </c>
      <c r="Q4" s="11" t="s">
        <v>60</v>
      </c>
      <c r="R4" s="11" t="s">
        <v>61</v>
      </c>
      <c r="S4" s="11" t="s">
        <v>62</v>
      </c>
      <c r="T4" s="10" t="s">
        <v>63</v>
      </c>
      <c r="U4" s="10" t="s">
        <v>64</v>
      </c>
      <c r="V4" s="10" t="s">
        <v>65</v>
      </c>
      <c r="W4" s="10" t="s">
        <v>66</v>
      </c>
      <c r="X4" s="10" t="s">
        <v>67</v>
      </c>
      <c r="Y4" s="10" t="s">
        <v>68</v>
      </c>
      <c r="Z4" s="11">
        <v>7</v>
      </c>
      <c r="AA4" s="10" t="s">
        <v>69</v>
      </c>
      <c r="AB4" s="10" t="s">
        <v>70</v>
      </c>
      <c r="AC4" s="15" t="s">
        <v>71</v>
      </c>
    </row>
    <row r="5" spans="1:29" ht="109.2" hidden="1" customHeight="1" x14ac:dyDescent="0.3">
      <c r="A5" s="33">
        <v>3</v>
      </c>
      <c r="B5" s="67">
        <v>3</v>
      </c>
      <c r="C5" s="22" t="s">
        <v>72</v>
      </c>
      <c r="D5" s="11" t="s">
        <v>73</v>
      </c>
      <c r="E5" s="10" t="s">
        <v>74</v>
      </c>
      <c r="F5" s="11">
        <v>2020</v>
      </c>
      <c r="G5" s="12" t="s">
        <v>75</v>
      </c>
      <c r="H5" s="13">
        <v>43891</v>
      </c>
      <c r="I5" s="12" t="s">
        <v>76</v>
      </c>
      <c r="J5" s="11">
        <v>3.1989999999999998</v>
      </c>
      <c r="K5" s="11" t="s">
        <v>38</v>
      </c>
      <c r="L5" s="11">
        <v>0</v>
      </c>
      <c r="M5" s="9" t="s">
        <v>39</v>
      </c>
      <c r="N5" s="9" t="s">
        <v>77</v>
      </c>
      <c r="O5" s="8" t="s">
        <v>78</v>
      </c>
      <c r="P5" s="14" t="s">
        <v>79</v>
      </c>
      <c r="Q5" s="14" t="s">
        <v>80</v>
      </c>
      <c r="R5" s="14" t="s">
        <v>81</v>
      </c>
      <c r="S5" s="14" t="s">
        <v>82</v>
      </c>
      <c r="T5" s="14" t="s">
        <v>83</v>
      </c>
      <c r="U5" s="17" t="s">
        <v>84</v>
      </c>
      <c r="V5" s="17" t="s">
        <v>85</v>
      </c>
      <c r="W5" s="14" t="s">
        <v>86</v>
      </c>
      <c r="X5" s="17" t="s">
        <v>87</v>
      </c>
      <c r="Y5" s="18" t="s">
        <v>88</v>
      </c>
      <c r="Z5" s="15">
        <v>8</v>
      </c>
      <c r="AA5" s="18" t="s">
        <v>89</v>
      </c>
      <c r="AB5" s="7"/>
      <c r="AC5" s="97" t="s">
        <v>71</v>
      </c>
    </row>
    <row r="6" spans="1:29" ht="107.1" customHeight="1" x14ac:dyDescent="0.3">
      <c r="A6" s="177">
        <v>4</v>
      </c>
      <c r="B6" s="67">
        <v>4</v>
      </c>
      <c r="C6" s="22" t="s">
        <v>90</v>
      </c>
      <c r="D6" s="11" t="s">
        <v>91</v>
      </c>
      <c r="E6" s="12" t="s">
        <v>92</v>
      </c>
      <c r="F6" s="11">
        <v>2020</v>
      </c>
      <c r="G6" s="12" t="s">
        <v>93</v>
      </c>
      <c r="H6" s="13"/>
      <c r="I6" s="12" t="s">
        <v>94</v>
      </c>
      <c r="J6" s="11">
        <v>2.5830000000000002</v>
      </c>
      <c r="K6" s="11" t="s">
        <v>38</v>
      </c>
      <c r="L6" s="11">
        <v>5</v>
      </c>
      <c r="M6" s="11" t="s">
        <v>39</v>
      </c>
      <c r="N6" s="11" t="s">
        <v>95</v>
      </c>
      <c r="O6" s="57"/>
      <c r="P6" s="11" t="s">
        <v>96</v>
      </c>
      <c r="Q6" s="11" t="s">
        <v>97</v>
      </c>
      <c r="R6" s="11" t="s">
        <v>98</v>
      </c>
      <c r="S6" s="11" t="s">
        <v>61</v>
      </c>
      <c r="T6" s="10" t="s">
        <v>99</v>
      </c>
      <c r="U6" s="10" t="s">
        <v>100</v>
      </c>
      <c r="V6" s="10" t="s">
        <v>101</v>
      </c>
      <c r="W6" s="10" t="s">
        <v>102</v>
      </c>
      <c r="X6" s="10" t="s">
        <v>103</v>
      </c>
      <c r="Y6" s="99" t="s">
        <v>104</v>
      </c>
      <c r="Z6" s="11">
        <v>6</v>
      </c>
      <c r="AA6" s="10" t="s">
        <v>105</v>
      </c>
      <c r="AB6" s="11"/>
      <c r="AC6" s="97" t="s">
        <v>71</v>
      </c>
    </row>
    <row r="7" spans="1:29" ht="73.2" hidden="1" customHeight="1" x14ac:dyDescent="0.3">
      <c r="A7" s="177">
        <v>5</v>
      </c>
      <c r="B7" s="67">
        <v>7</v>
      </c>
      <c r="C7" s="22" t="s">
        <v>106</v>
      </c>
      <c r="D7" s="11" t="s">
        <v>107</v>
      </c>
      <c r="E7" s="12" t="s">
        <v>108</v>
      </c>
      <c r="F7" s="11">
        <v>2020</v>
      </c>
      <c r="G7" s="12" t="s">
        <v>109</v>
      </c>
      <c r="H7" s="13">
        <v>44136</v>
      </c>
      <c r="I7" s="12" t="s">
        <v>94</v>
      </c>
      <c r="J7" s="11">
        <v>2.5830000000000002</v>
      </c>
      <c r="K7" s="11" t="s">
        <v>38</v>
      </c>
      <c r="L7" s="11">
        <v>0</v>
      </c>
      <c r="M7" s="11" t="s">
        <v>39</v>
      </c>
      <c r="N7" s="11" t="s">
        <v>110</v>
      </c>
      <c r="O7" s="20" t="s">
        <v>111</v>
      </c>
      <c r="P7" s="11" t="s">
        <v>42</v>
      </c>
      <c r="Q7" s="11" t="s">
        <v>80</v>
      </c>
      <c r="R7" s="11" t="s">
        <v>112</v>
      </c>
      <c r="S7" s="11" t="s">
        <v>113</v>
      </c>
      <c r="T7" s="10" t="s">
        <v>114</v>
      </c>
      <c r="U7" s="10" t="s">
        <v>115</v>
      </c>
      <c r="V7" s="10" t="s">
        <v>116</v>
      </c>
      <c r="W7" s="10" t="s">
        <v>117</v>
      </c>
      <c r="X7" s="10" t="s">
        <v>118</v>
      </c>
      <c r="Y7" s="10" t="s">
        <v>119</v>
      </c>
      <c r="Z7" s="11">
        <v>9</v>
      </c>
      <c r="AA7" s="10" t="s">
        <v>120</v>
      </c>
      <c r="AB7" s="10" t="s">
        <v>121</v>
      </c>
      <c r="AC7" s="97" t="s">
        <v>71</v>
      </c>
    </row>
    <row r="8" spans="1:29" ht="172.5" hidden="1" customHeight="1" x14ac:dyDescent="0.3">
      <c r="A8" s="33">
        <v>6</v>
      </c>
      <c r="B8" s="67">
        <v>14</v>
      </c>
      <c r="C8" s="22" t="s">
        <v>122</v>
      </c>
      <c r="D8" s="65" t="s">
        <v>123</v>
      </c>
      <c r="E8" s="10" t="s">
        <v>124</v>
      </c>
      <c r="F8" s="11">
        <v>2018</v>
      </c>
      <c r="G8" s="12" t="s">
        <v>125</v>
      </c>
      <c r="H8" s="13">
        <v>43922</v>
      </c>
      <c r="I8" s="11" t="s">
        <v>126</v>
      </c>
      <c r="J8" s="11">
        <v>3.9540000000000002</v>
      </c>
      <c r="K8" s="11" t="s">
        <v>38</v>
      </c>
      <c r="L8" s="11">
        <v>157</v>
      </c>
      <c r="M8" s="11" t="s">
        <v>39</v>
      </c>
      <c r="N8" s="11" t="s">
        <v>127</v>
      </c>
      <c r="O8" s="22" t="s">
        <v>128</v>
      </c>
      <c r="P8" s="11" t="s">
        <v>129</v>
      </c>
      <c r="Q8" s="11" t="s">
        <v>130</v>
      </c>
      <c r="R8" s="12" t="s">
        <v>131</v>
      </c>
      <c r="S8" s="12" t="s">
        <v>132</v>
      </c>
      <c r="T8" s="10" t="s">
        <v>133</v>
      </c>
      <c r="U8" s="10" t="s">
        <v>134</v>
      </c>
      <c r="V8" s="10" t="s">
        <v>135</v>
      </c>
      <c r="W8" s="10" t="s">
        <v>136</v>
      </c>
      <c r="X8" s="10" t="s">
        <v>137</v>
      </c>
      <c r="Y8" s="10" t="s">
        <v>138</v>
      </c>
      <c r="Z8" s="11">
        <v>9</v>
      </c>
      <c r="AA8" s="10" t="s">
        <v>139</v>
      </c>
      <c r="AB8" s="10" t="s">
        <v>140</v>
      </c>
      <c r="AC8" s="97" t="s">
        <v>53</v>
      </c>
    </row>
    <row r="9" spans="1:29" ht="111.45" hidden="1" customHeight="1" x14ac:dyDescent="0.3">
      <c r="A9" s="33">
        <v>7</v>
      </c>
      <c r="B9" s="67">
        <v>15</v>
      </c>
      <c r="C9" s="22" t="s">
        <v>141</v>
      </c>
      <c r="D9" s="65" t="s">
        <v>142</v>
      </c>
      <c r="E9" s="10" t="s">
        <v>143</v>
      </c>
      <c r="F9" s="13">
        <v>43739</v>
      </c>
      <c r="G9" s="10" t="s">
        <v>144</v>
      </c>
      <c r="H9" s="13">
        <v>43922</v>
      </c>
      <c r="I9" s="19" t="s">
        <v>145</v>
      </c>
      <c r="J9" s="11">
        <v>0</v>
      </c>
      <c r="K9" s="11" t="s">
        <v>146</v>
      </c>
      <c r="L9" s="11">
        <v>0</v>
      </c>
      <c r="M9" s="9" t="s">
        <v>39</v>
      </c>
      <c r="N9" s="9" t="s">
        <v>127</v>
      </c>
      <c r="O9" s="32" t="s">
        <v>147</v>
      </c>
      <c r="P9" s="14" t="s">
        <v>129</v>
      </c>
      <c r="Q9" s="17" t="s">
        <v>148</v>
      </c>
      <c r="R9" s="14" t="s">
        <v>149</v>
      </c>
      <c r="S9" s="17" t="s">
        <v>150</v>
      </c>
      <c r="T9" s="17" t="s">
        <v>151</v>
      </c>
      <c r="U9" s="17" t="s">
        <v>152</v>
      </c>
      <c r="V9" s="17" t="s">
        <v>153</v>
      </c>
      <c r="W9" s="17" t="s">
        <v>154</v>
      </c>
      <c r="X9" s="17" t="s">
        <v>155</v>
      </c>
      <c r="Y9" s="18" t="s">
        <v>156</v>
      </c>
      <c r="Z9" s="26">
        <v>8</v>
      </c>
      <c r="AA9" s="18" t="s">
        <v>157</v>
      </c>
      <c r="AB9" s="18" t="s">
        <v>158</v>
      </c>
      <c r="AC9" s="97" t="s">
        <v>71</v>
      </c>
    </row>
    <row r="10" spans="1:29" s="28" customFormat="1" ht="145.5" hidden="1" customHeight="1" x14ac:dyDescent="0.3">
      <c r="A10" s="33">
        <v>8</v>
      </c>
      <c r="B10" s="67">
        <v>18</v>
      </c>
      <c r="C10" s="22" t="s">
        <v>159</v>
      </c>
      <c r="D10" s="11" t="s">
        <v>160</v>
      </c>
      <c r="E10" s="12" t="s">
        <v>161</v>
      </c>
      <c r="F10" s="11">
        <v>2020</v>
      </c>
      <c r="G10" s="12" t="s">
        <v>162</v>
      </c>
      <c r="H10" s="13">
        <v>43922</v>
      </c>
      <c r="I10" s="12" t="s">
        <v>163</v>
      </c>
      <c r="J10" s="11">
        <v>2.64</v>
      </c>
      <c r="K10" s="11" t="s">
        <v>38</v>
      </c>
      <c r="L10" s="11">
        <v>0</v>
      </c>
      <c r="M10" s="11" t="s">
        <v>39</v>
      </c>
      <c r="N10" s="11" t="s">
        <v>127</v>
      </c>
      <c r="O10" s="22" t="s">
        <v>164</v>
      </c>
      <c r="P10" s="11" t="s">
        <v>129</v>
      </c>
      <c r="Q10" s="12" t="s">
        <v>165</v>
      </c>
      <c r="R10" s="11" t="s">
        <v>166</v>
      </c>
      <c r="S10" s="10" t="s">
        <v>167</v>
      </c>
      <c r="T10" s="11" t="s">
        <v>86</v>
      </c>
      <c r="U10" s="10" t="s">
        <v>168</v>
      </c>
      <c r="V10" s="10" t="s">
        <v>169</v>
      </c>
      <c r="W10" s="10" t="s">
        <v>170</v>
      </c>
      <c r="X10" s="10" t="s">
        <v>171</v>
      </c>
      <c r="Y10" s="10" t="s">
        <v>172</v>
      </c>
      <c r="Z10" s="11">
        <v>9</v>
      </c>
      <c r="AA10" s="10" t="s">
        <v>173</v>
      </c>
      <c r="AB10" s="10" t="s">
        <v>174</v>
      </c>
      <c r="AC10" s="97" t="s">
        <v>71</v>
      </c>
    </row>
    <row r="11" spans="1:29" s="28" customFormat="1" ht="107.7" hidden="1" customHeight="1" x14ac:dyDescent="0.3">
      <c r="A11" s="33">
        <v>9</v>
      </c>
      <c r="B11" s="67">
        <v>19</v>
      </c>
      <c r="C11" s="22" t="s">
        <v>175</v>
      </c>
      <c r="D11" s="11" t="s">
        <v>176</v>
      </c>
      <c r="E11" s="10" t="s">
        <v>177</v>
      </c>
      <c r="F11" s="11">
        <v>2020</v>
      </c>
      <c r="G11" s="12" t="s">
        <v>178</v>
      </c>
      <c r="H11" s="13">
        <v>43922</v>
      </c>
      <c r="I11" s="34" t="s">
        <v>179</v>
      </c>
      <c r="J11" s="11">
        <v>2.5110000000000001</v>
      </c>
      <c r="K11" s="11" t="s">
        <v>38</v>
      </c>
      <c r="L11" s="11">
        <v>10</v>
      </c>
      <c r="M11" s="9" t="s">
        <v>39</v>
      </c>
      <c r="N11" s="9" t="s">
        <v>180</v>
      </c>
      <c r="O11" s="23" t="s">
        <v>181</v>
      </c>
      <c r="P11" s="14" t="s">
        <v>182</v>
      </c>
      <c r="Q11" s="17" t="s">
        <v>183</v>
      </c>
      <c r="R11" s="14" t="s">
        <v>61</v>
      </c>
      <c r="S11" s="17" t="s">
        <v>184</v>
      </c>
      <c r="T11" s="17" t="s">
        <v>185</v>
      </c>
      <c r="U11" s="17" t="s">
        <v>186</v>
      </c>
      <c r="V11" s="17" t="s">
        <v>187</v>
      </c>
      <c r="W11" s="17" t="s">
        <v>188</v>
      </c>
      <c r="X11" s="17" t="s">
        <v>189</v>
      </c>
      <c r="Y11" s="18" t="s">
        <v>190</v>
      </c>
      <c r="Z11" s="15">
        <v>9</v>
      </c>
      <c r="AA11" s="58" t="s">
        <v>191</v>
      </c>
      <c r="AB11" s="18" t="s">
        <v>192</v>
      </c>
      <c r="AC11" s="97" t="s">
        <v>71</v>
      </c>
    </row>
    <row r="12" spans="1:29" s="28" customFormat="1" ht="100.8" x14ac:dyDescent="0.3">
      <c r="A12" s="177">
        <v>10</v>
      </c>
      <c r="B12" s="67">
        <v>21</v>
      </c>
      <c r="C12" s="22" t="s">
        <v>193</v>
      </c>
      <c r="D12" s="11" t="s">
        <v>194</v>
      </c>
      <c r="E12" s="10" t="s">
        <v>195</v>
      </c>
      <c r="F12" s="13">
        <v>43831</v>
      </c>
      <c r="G12" s="12" t="s">
        <v>196</v>
      </c>
      <c r="H12" s="13">
        <v>43922</v>
      </c>
      <c r="I12" s="34" t="s">
        <v>197</v>
      </c>
      <c r="J12" s="11">
        <v>1.23</v>
      </c>
      <c r="K12" s="11" t="s">
        <v>146</v>
      </c>
      <c r="L12" s="11">
        <v>0</v>
      </c>
      <c r="M12" s="11" t="s">
        <v>39</v>
      </c>
      <c r="N12" s="9" t="s">
        <v>95</v>
      </c>
      <c r="O12" s="21" t="s">
        <v>198</v>
      </c>
      <c r="P12" s="14" t="s">
        <v>42</v>
      </c>
      <c r="Q12" s="17" t="s">
        <v>199</v>
      </c>
      <c r="R12" s="14" t="s">
        <v>200</v>
      </c>
      <c r="S12" s="17" t="s">
        <v>201</v>
      </c>
      <c r="T12" s="17" t="s">
        <v>202</v>
      </c>
      <c r="U12" s="17" t="s">
        <v>203</v>
      </c>
      <c r="V12" s="17" t="s">
        <v>204</v>
      </c>
      <c r="W12" s="17" t="s">
        <v>205</v>
      </c>
      <c r="X12" s="17" t="s">
        <v>206</v>
      </c>
      <c r="Y12" s="18" t="s">
        <v>207</v>
      </c>
      <c r="Z12" s="52">
        <v>6</v>
      </c>
      <c r="AA12" s="18" t="s">
        <v>208</v>
      </c>
      <c r="AB12" s="18" t="s">
        <v>209</v>
      </c>
      <c r="AC12" s="97" t="s">
        <v>71</v>
      </c>
    </row>
    <row r="13" spans="1:29" s="28" customFormat="1" ht="69" customHeight="1" x14ac:dyDescent="0.3">
      <c r="A13" s="177">
        <v>11</v>
      </c>
      <c r="B13" s="67">
        <v>22</v>
      </c>
      <c r="C13" s="27"/>
      <c r="D13" s="11" t="s">
        <v>210</v>
      </c>
      <c r="E13" s="10" t="s">
        <v>211</v>
      </c>
      <c r="F13" s="13">
        <v>43647</v>
      </c>
      <c r="G13" s="12" t="s">
        <v>212</v>
      </c>
      <c r="H13" s="13">
        <v>43922</v>
      </c>
      <c r="I13" s="12" t="s">
        <v>213</v>
      </c>
      <c r="J13" s="11">
        <v>2.1259999999999999</v>
      </c>
      <c r="K13" s="11" t="s">
        <v>38</v>
      </c>
      <c r="L13" s="11">
        <v>5</v>
      </c>
      <c r="M13" s="11" t="s">
        <v>39</v>
      </c>
      <c r="N13" s="11" t="s">
        <v>95</v>
      </c>
      <c r="O13" s="22" t="s">
        <v>214</v>
      </c>
      <c r="P13" s="11" t="s">
        <v>42</v>
      </c>
      <c r="Q13" s="12" t="s">
        <v>199</v>
      </c>
      <c r="R13" s="11" t="s">
        <v>215</v>
      </c>
      <c r="S13" s="12" t="s">
        <v>216</v>
      </c>
      <c r="T13" s="11" t="s">
        <v>86</v>
      </c>
      <c r="U13" s="10" t="s">
        <v>217</v>
      </c>
      <c r="V13" s="10" t="s">
        <v>218</v>
      </c>
      <c r="W13" s="12" t="s">
        <v>86</v>
      </c>
      <c r="X13" s="10" t="s">
        <v>219</v>
      </c>
      <c r="Y13" s="10" t="s">
        <v>220</v>
      </c>
      <c r="Z13" s="42">
        <v>5</v>
      </c>
      <c r="AA13" s="10" t="s">
        <v>221</v>
      </c>
      <c r="AB13" s="10" t="s">
        <v>222</v>
      </c>
      <c r="AC13" s="97" t="s">
        <v>71</v>
      </c>
    </row>
    <row r="14" spans="1:29" s="28" customFormat="1" ht="147.44999999999999" customHeight="1" x14ac:dyDescent="0.3">
      <c r="A14" s="177">
        <v>12</v>
      </c>
      <c r="B14" s="67">
        <v>23</v>
      </c>
      <c r="C14" s="27"/>
      <c r="D14" s="11" t="s">
        <v>223</v>
      </c>
      <c r="E14" s="10" t="s">
        <v>224</v>
      </c>
      <c r="F14" s="13">
        <v>43525</v>
      </c>
      <c r="G14" s="10" t="s">
        <v>225</v>
      </c>
      <c r="H14" s="13">
        <v>43922</v>
      </c>
      <c r="I14" s="44" t="s">
        <v>226</v>
      </c>
      <c r="J14" s="11">
        <v>3.5179999999999998</v>
      </c>
      <c r="K14" s="11" t="s">
        <v>38</v>
      </c>
      <c r="L14" s="11">
        <v>13</v>
      </c>
      <c r="M14" s="11" t="s">
        <v>39</v>
      </c>
      <c r="N14" s="9" t="s">
        <v>95</v>
      </c>
      <c r="O14" s="22" t="s">
        <v>227</v>
      </c>
      <c r="P14" s="14" t="s">
        <v>42</v>
      </c>
      <c r="Q14" s="14" t="s">
        <v>199</v>
      </c>
      <c r="R14" s="14" t="s">
        <v>228</v>
      </c>
      <c r="S14" s="17" t="s">
        <v>229</v>
      </c>
      <c r="T14" s="17" t="s">
        <v>230</v>
      </c>
      <c r="U14" s="17" t="s">
        <v>231</v>
      </c>
      <c r="V14" s="17" t="s">
        <v>232</v>
      </c>
      <c r="W14" s="17" t="s">
        <v>233</v>
      </c>
      <c r="X14" s="17" t="s">
        <v>234</v>
      </c>
      <c r="Y14" s="18" t="s">
        <v>235</v>
      </c>
      <c r="Z14" s="52">
        <v>9</v>
      </c>
      <c r="AA14" s="18" t="s">
        <v>236</v>
      </c>
      <c r="AB14" s="18" t="s">
        <v>237</v>
      </c>
      <c r="AC14" s="97" t="s">
        <v>53</v>
      </c>
    </row>
    <row r="15" spans="1:29" s="28" customFormat="1" ht="100.5" customHeight="1" x14ac:dyDescent="0.3">
      <c r="A15" s="177">
        <v>13</v>
      </c>
      <c r="B15" s="159">
        <v>24</v>
      </c>
      <c r="C15" s="27"/>
      <c r="D15" s="11" t="s">
        <v>238</v>
      </c>
      <c r="E15" s="10" t="s">
        <v>239</v>
      </c>
      <c r="F15" s="13">
        <v>43497</v>
      </c>
      <c r="G15" s="12" t="s">
        <v>240</v>
      </c>
      <c r="H15" s="13">
        <v>43922</v>
      </c>
      <c r="I15" s="12" t="s">
        <v>241</v>
      </c>
      <c r="J15" s="11"/>
      <c r="K15" s="11" t="s">
        <v>146</v>
      </c>
      <c r="L15" s="11">
        <v>3</v>
      </c>
      <c r="M15" s="11" t="s">
        <v>39</v>
      </c>
      <c r="N15" s="11" t="s">
        <v>95</v>
      </c>
      <c r="O15" s="22" t="s">
        <v>242</v>
      </c>
      <c r="P15" s="11" t="s">
        <v>42</v>
      </c>
      <c r="Q15" s="12" t="s">
        <v>243</v>
      </c>
      <c r="R15" s="11" t="s">
        <v>244</v>
      </c>
      <c r="S15" s="10" t="s">
        <v>245</v>
      </c>
      <c r="T15" s="12" t="s">
        <v>246</v>
      </c>
      <c r="U15" s="10" t="s">
        <v>247</v>
      </c>
      <c r="V15" s="10" t="s">
        <v>248</v>
      </c>
      <c r="W15" s="10" t="s">
        <v>249</v>
      </c>
      <c r="X15" s="10" t="s">
        <v>250</v>
      </c>
      <c r="Y15" s="10" t="s">
        <v>251</v>
      </c>
      <c r="Z15" s="42">
        <v>6</v>
      </c>
      <c r="AA15" s="10" t="s">
        <v>252</v>
      </c>
      <c r="AB15" s="10" t="s">
        <v>253</v>
      </c>
      <c r="AC15" s="97" t="s">
        <v>53</v>
      </c>
    </row>
    <row r="16" spans="1:29" s="28" customFormat="1" ht="206.7" customHeight="1" x14ac:dyDescent="0.3">
      <c r="A16" s="177">
        <v>14</v>
      </c>
      <c r="B16" s="67">
        <v>26</v>
      </c>
      <c r="C16" s="27"/>
      <c r="D16" s="11" t="s">
        <v>254</v>
      </c>
      <c r="E16" s="10" t="s">
        <v>255</v>
      </c>
      <c r="F16" s="11">
        <v>2019</v>
      </c>
      <c r="G16" s="12" t="s">
        <v>256</v>
      </c>
      <c r="H16" s="13">
        <v>43922</v>
      </c>
      <c r="I16" s="12" t="s">
        <v>76</v>
      </c>
      <c r="J16" s="11">
        <v>3.1989999999999998</v>
      </c>
      <c r="K16" s="11" t="s">
        <v>38</v>
      </c>
      <c r="L16" s="11">
        <v>7</v>
      </c>
      <c r="M16" s="11" t="s">
        <v>39</v>
      </c>
      <c r="N16" s="11" t="s">
        <v>95</v>
      </c>
      <c r="O16" s="22" t="s">
        <v>257</v>
      </c>
      <c r="P16" s="11" t="s">
        <v>42</v>
      </c>
      <c r="Q16" s="12" t="s">
        <v>258</v>
      </c>
      <c r="R16" s="11" t="s">
        <v>215</v>
      </c>
      <c r="S16" s="12" t="s">
        <v>61</v>
      </c>
      <c r="T16" s="10" t="s">
        <v>259</v>
      </c>
      <c r="U16" s="10" t="s">
        <v>260</v>
      </c>
      <c r="V16" s="10" t="s">
        <v>261</v>
      </c>
      <c r="W16" s="10" t="s">
        <v>262</v>
      </c>
      <c r="X16" s="10" t="s">
        <v>263</v>
      </c>
      <c r="Y16" s="10" t="s">
        <v>264</v>
      </c>
      <c r="Z16" s="42">
        <v>7</v>
      </c>
      <c r="AA16" s="10" t="s">
        <v>265</v>
      </c>
      <c r="AB16" s="10" t="s">
        <v>266</v>
      </c>
      <c r="AC16" s="97" t="s">
        <v>71</v>
      </c>
    </row>
    <row r="17" spans="1:29" s="28" customFormat="1" ht="148.94999999999999" customHeight="1" x14ac:dyDescent="0.3">
      <c r="A17" s="177">
        <v>15</v>
      </c>
      <c r="B17" s="67">
        <v>27</v>
      </c>
      <c r="C17" s="27"/>
      <c r="D17" s="65" t="s">
        <v>267</v>
      </c>
      <c r="E17" s="10" t="s">
        <v>268</v>
      </c>
      <c r="F17" s="11">
        <v>2016</v>
      </c>
      <c r="G17" s="12" t="s">
        <v>269</v>
      </c>
      <c r="H17" s="13">
        <v>43922</v>
      </c>
      <c r="I17" s="34" t="s">
        <v>76</v>
      </c>
      <c r="J17" s="11">
        <v>3.1989999999999998</v>
      </c>
      <c r="K17" s="11" t="s">
        <v>38</v>
      </c>
      <c r="L17" s="11">
        <v>9</v>
      </c>
      <c r="M17" s="11" t="s">
        <v>39</v>
      </c>
      <c r="N17" s="23" t="s">
        <v>95</v>
      </c>
      <c r="O17" s="21" t="s">
        <v>270</v>
      </c>
      <c r="P17" s="14" t="s">
        <v>42</v>
      </c>
      <c r="Q17" s="14" t="s">
        <v>199</v>
      </c>
      <c r="R17" s="14" t="s">
        <v>166</v>
      </c>
      <c r="S17" s="14" t="s">
        <v>82</v>
      </c>
      <c r="T17" s="17" t="s">
        <v>271</v>
      </c>
      <c r="U17" s="17" t="s">
        <v>272</v>
      </c>
      <c r="V17" s="103" t="s">
        <v>273</v>
      </c>
      <c r="W17" s="14" t="s">
        <v>86</v>
      </c>
      <c r="X17" s="17" t="s">
        <v>274</v>
      </c>
      <c r="Y17" s="18" t="s">
        <v>275</v>
      </c>
      <c r="Z17" s="15">
        <v>9</v>
      </c>
      <c r="AA17" s="18" t="s">
        <v>276</v>
      </c>
      <c r="AB17" s="18" t="s">
        <v>277</v>
      </c>
      <c r="AC17" s="97" t="s">
        <v>71</v>
      </c>
    </row>
    <row r="18" spans="1:29" s="28" customFormat="1" ht="115.5" customHeight="1" x14ac:dyDescent="0.3">
      <c r="A18" s="177">
        <v>16</v>
      </c>
      <c r="B18" s="67">
        <v>28</v>
      </c>
      <c r="C18" s="27"/>
      <c r="D18" s="11" t="s">
        <v>278</v>
      </c>
      <c r="E18" s="10" t="s">
        <v>279</v>
      </c>
      <c r="F18" s="11">
        <v>2019</v>
      </c>
      <c r="G18" s="12" t="s">
        <v>280</v>
      </c>
      <c r="H18" s="13">
        <v>43922</v>
      </c>
      <c r="I18" s="12" t="s">
        <v>281</v>
      </c>
      <c r="J18" s="11">
        <v>1.9630000000000001</v>
      </c>
      <c r="K18" s="11" t="s">
        <v>146</v>
      </c>
      <c r="L18" s="11">
        <v>4</v>
      </c>
      <c r="M18" s="11" t="s">
        <v>39</v>
      </c>
      <c r="N18" s="11" t="s">
        <v>95</v>
      </c>
      <c r="O18" s="22" t="s">
        <v>282</v>
      </c>
      <c r="P18" s="11" t="s">
        <v>42</v>
      </c>
      <c r="Q18" s="12" t="s">
        <v>97</v>
      </c>
      <c r="R18" s="11" t="s">
        <v>283</v>
      </c>
      <c r="S18" s="12" t="s">
        <v>284</v>
      </c>
      <c r="T18" s="12" t="s">
        <v>86</v>
      </c>
      <c r="U18" s="10" t="s">
        <v>285</v>
      </c>
      <c r="V18" s="10" t="s">
        <v>286</v>
      </c>
      <c r="W18" s="10" t="s">
        <v>86</v>
      </c>
      <c r="X18" s="10" t="s">
        <v>287</v>
      </c>
      <c r="Y18" s="10" t="s">
        <v>288</v>
      </c>
      <c r="Z18" s="42">
        <v>7</v>
      </c>
      <c r="AA18" s="10" t="s">
        <v>289</v>
      </c>
      <c r="AB18" s="10" t="s">
        <v>290</v>
      </c>
      <c r="AC18" s="97" t="s">
        <v>71</v>
      </c>
    </row>
    <row r="19" spans="1:29" s="28" customFormat="1" ht="116.7" customHeight="1" x14ac:dyDescent="0.3">
      <c r="A19" s="177">
        <v>17</v>
      </c>
      <c r="B19" s="67">
        <v>29</v>
      </c>
      <c r="C19" s="27"/>
      <c r="D19" s="11" t="s">
        <v>291</v>
      </c>
      <c r="E19" s="10" t="s">
        <v>292</v>
      </c>
      <c r="F19" s="11">
        <v>2019</v>
      </c>
      <c r="G19" s="12" t="s">
        <v>293</v>
      </c>
      <c r="H19" s="13">
        <v>43922</v>
      </c>
      <c r="I19" s="34" t="s">
        <v>294</v>
      </c>
      <c r="J19" s="11">
        <v>3.4180000000000001</v>
      </c>
      <c r="K19" s="11" t="s">
        <v>38</v>
      </c>
      <c r="L19" s="11">
        <v>5</v>
      </c>
      <c r="M19" s="11" t="s">
        <v>39</v>
      </c>
      <c r="N19" s="23" t="s">
        <v>95</v>
      </c>
      <c r="O19" s="21" t="s">
        <v>295</v>
      </c>
      <c r="P19" s="14" t="s">
        <v>42</v>
      </c>
      <c r="Q19" s="14" t="s">
        <v>199</v>
      </c>
      <c r="R19" s="14" t="s">
        <v>61</v>
      </c>
      <c r="S19" s="14" t="s">
        <v>296</v>
      </c>
      <c r="T19" s="16" t="s">
        <v>86</v>
      </c>
      <c r="U19" s="17" t="s">
        <v>297</v>
      </c>
      <c r="V19" s="17" t="s">
        <v>298</v>
      </c>
      <c r="W19" s="17" t="s">
        <v>299</v>
      </c>
      <c r="X19" s="17" t="s">
        <v>300</v>
      </c>
      <c r="Y19" s="18" t="s">
        <v>301</v>
      </c>
      <c r="Z19" s="15">
        <v>6</v>
      </c>
      <c r="AA19" s="18" t="s">
        <v>302</v>
      </c>
      <c r="AB19" s="18" t="s">
        <v>303</v>
      </c>
      <c r="AC19" s="97" t="s">
        <v>71</v>
      </c>
    </row>
    <row r="20" spans="1:29" s="28" customFormat="1" ht="102.45" hidden="1" customHeight="1" x14ac:dyDescent="0.3">
      <c r="A20" s="33">
        <v>18</v>
      </c>
      <c r="B20" s="67">
        <v>30</v>
      </c>
      <c r="C20" s="27"/>
      <c r="D20" s="11" t="s">
        <v>304</v>
      </c>
      <c r="E20" s="12" t="s">
        <v>305</v>
      </c>
      <c r="F20" s="11">
        <v>2018</v>
      </c>
      <c r="G20" s="12" t="s">
        <v>306</v>
      </c>
      <c r="H20" s="13">
        <v>44166</v>
      </c>
      <c r="I20" s="12" t="s">
        <v>307</v>
      </c>
      <c r="J20" s="11">
        <v>2.5830000000000002</v>
      </c>
      <c r="K20" s="11" t="s">
        <v>38</v>
      </c>
      <c r="L20" s="11">
        <v>122</v>
      </c>
      <c r="M20" s="11" t="s">
        <v>39</v>
      </c>
      <c r="N20" s="11" t="s">
        <v>40</v>
      </c>
      <c r="O20" s="40" t="s">
        <v>308</v>
      </c>
      <c r="P20" s="11" t="s">
        <v>42</v>
      </c>
      <c r="Q20" s="11" t="s">
        <v>43</v>
      </c>
      <c r="R20" s="11" t="s">
        <v>44</v>
      </c>
      <c r="S20" s="11" t="s">
        <v>309</v>
      </c>
      <c r="T20" s="11" t="s">
        <v>86</v>
      </c>
      <c r="U20" s="10" t="s">
        <v>310</v>
      </c>
      <c r="V20" s="10" t="s">
        <v>311</v>
      </c>
      <c r="W20" s="10" t="s">
        <v>312</v>
      </c>
      <c r="X20" s="11" t="s">
        <v>86</v>
      </c>
      <c r="Y20" s="10" t="s">
        <v>313</v>
      </c>
      <c r="Z20" s="11">
        <v>8</v>
      </c>
      <c r="AA20" s="10" t="s">
        <v>314</v>
      </c>
      <c r="AB20" s="11" t="s">
        <v>315</v>
      </c>
      <c r="AC20" s="97" t="s">
        <v>53</v>
      </c>
    </row>
    <row r="21" spans="1:29" s="28" customFormat="1" ht="161.69999999999999" customHeight="1" x14ac:dyDescent="0.3">
      <c r="A21" s="177">
        <v>19</v>
      </c>
      <c r="B21" s="67">
        <v>31</v>
      </c>
      <c r="C21" s="27"/>
      <c r="D21" s="11" t="s">
        <v>316</v>
      </c>
      <c r="E21" s="10" t="s">
        <v>317</v>
      </c>
      <c r="F21" s="11">
        <v>2019</v>
      </c>
      <c r="G21" s="12" t="s">
        <v>318</v>
      </c>
      <c r="H21" s="13">
        <v>43922</v>
      </c>
      <c r="I21" s="34" t="s">
        <v>76</v>
      </c>
      <c r="J21" s="11">
        <v>3.1989999999999998</v>
      </c>
      <c r="K21" s="11" t="s">
        <v>38</v>
      </c>
      <c r="L21" s="11">
        <v>52</v>
      </c>
      <c r="M21" s="11" t="s">
        <v>39</v>
      </c>
      <c r="N21" s="23" t="s">
        <v>95</v>
      </c>
      <c r="O21" s="21" t="s">
        <v>319</v>
      </c>
      <c r="P21" s="14" t="s">
        <v>320</v>
      </c>
      <c r="Q21" s="14" t="s">
        <v>199</v>
      </c>
      <c r="R21" s="14" t="s">
        <v>228</v>
      </c>
      <c r="S21" s="16" t="s">
        <v>321</v>
      </c>
      <c r="T21" s="16" t="s">
        <v>86</v>
      </c>
      <c r="U21" s="17" t="s">
        <v>322</v>
      </c>
      <c r="V21" s="17" t="s">
        <v>323</v>
      </c>
      <c r="W21" s="17" t="s">
        <v>324</v>
      </c>
      <c r="X21" s="17" t="s">
        <v>325</v>
      </c>
      <c r="Y21" s="18" t="s">
        <v>326</v>
      </c>
      <c r="Z21" s="15">
        <v>6</v>
      </c>
      <c r="AA21" s="18" t="s">
        <v>327</v>
      </c>
      <c r="AB21" s="18" t="s">
        <v>328</v>
      </c>
      <c r="AC21" s="97" t="s">
        <v>53</v>
      </c>
    </row>
    <row r="22" spans="1:29" s="28" customFormat="1" ht="112.2" customHeight="1" x14ac:dyDescent="0.3">
      <c r="A22" s="177">
        <v>20</v>
      </c>
      <c r="B22" s="67">
        <v>32</v>
      </c>
      <c r="C22" s="27"/>
      <c r="D22" s="11" t="s">
        <v>329</v>
      </c>
      <c r="E22" s="10" t="s">
        <v>330</v>
      </c>
      <c r="F22" s="11">
        <v>2018</v>
      </c>
      <c r="G22" s="12" t="s">
        <v>331</v>
      </c>
      <c r="H22" s="13">
        <v>43922</v>
      </c>
      <c r="I22" s="12" t="s">
        <v>332</v>
      </c>
      <c r="J22" s="11">
        <v>0</v>
      </c>
      <c r="K22" s="11" t="s">
        <v>146</v>
      </c>
      <c r="L22" s="11">
        <v>7</v>
      </c>
      <c r="M22" s="11" t="s">
        <v>39</v>
      </c>
      <c r="N22" s="11" t="s">
        <v>95</v>
      </c>
      <c r="O22" s="22" t="s">
        <v>95</v>
      </c>
      <c r="P22" s="11" t="s">
        <v>42</v>
      </c>
      <c r="Q22" s="12" t="s">
        <v>199</v>
      </c>
      <c r="R22" s="11" t="s">
        <v>149</v>
      </c>
      <c r="S22" s="12" t="s">
        <v>86</v>
      </c>
      <c r="T22" s="12" t="s">
        <v>333</v>
      </c>
      <c r="U22" s="10" t="s">
        <v>334</v>
      </c>
      <c r="V22" s="10" t="s">
        <v>335</v>
      </c>
      <c r="W22" s="10" t="s">
        <v>86</v>
      </c>
      <c r="X22" s="10" t="s">
        <v>336</v>
      </c>
      <c r="Y22" s="10" t="s">
        <v>337</v>
      </c>
      <c r="Z22" s="42">
        <v>6</v>
      </c>
      <c r="AA22" s="10" t="s">
        <v>338</v>
      </c>
      <c r="AB22" s="10" t="s">
        <v>339</v>
      </c>
      <c r="AC22" s="97" t="s">
        <v>71</v>
      </c>
    </row>
    <row r="23" spans="1:29" s="28" customFormat="1" ht="105" customHeight="1" x14ac:dyDescent="0.3">
      <c r="A23" s="177">
        <v>21</v>
      </c>
      <c r="B23" s="67">
        <v>33</v>
      </c>
      <c r="C23" s="27"/>
      <c r="D23" s="11" t="s">
        <v>340</v>
      </c>
      <c r="E23" s="10" t="s">
        <v>341</v>
      </c>
      <c r="F23" s="11">
        <v>2019</v>
      </c>
      <c r="G23" s="12" t="s">
        <v>342</v>
      </c>
      <c r="H23" s="13">
        <v>43922</v>
      </c>
      <c r="I23" s="34" t="s">
        <v>76</v>
      </c>
      <c r="J23" s="11">
        <v>3.1989999999999998</v>
      </c>
      <c r="K23" s="11" t="s">
        <v>38</v>
      </c>
      <c r="L23" s="11">
        <v>4</v>
      </c>
      <c r="M23" s="11" t="s">
        <v>39</v>
      </c>
      <c r="N23" s="23" t="s">
        <v>95</v>
      </c>
      <c r="O23" s="21" t="s">
        <v>343</v>
      </c>
      <c r="P23" s="14" t="s">
        <v>42</v>
      </c>
      <c r="Q23" s="14" t="s">
        <v>199</v>
      </c>
      <c r="R23" s="14" t="s">
        <v>61</v>
      </c>
      <c r="S23" s="16" t="s">
        <v>344</v>
      </c>
      <c r="T23" s="16" t="s">
        <v>86</v>
      </c>
      <c r="U23" s="17" t="s">
        <v>345</v>
      </c>
      <c r="V23" s="103" t="s">
        <v>346</v>
      </c>
      <c r="W23" s="17" t="s">
        <v>347</v>
      </c>
      <c r="X23" s="17" t="s">
        <v>348</v>
      </c>
      <c r="Y23" s="18" t="s">
        <v>349</v>
      </c>
      <c r="Z23" s="15">
        <v>6</v>
      </c>
      <c r="AA23" s="18" t="s">
        <v>350</v>
      </c>
      <c r="AB23" s="18" t="s">
        <v>351</v>
      </c>
      <c r="AC23" s="97" t="s">
        <v>71</v>
      </c>
    </row>
    <row r="24" spans="1:29" s="28" customFormat="1" ht="103.95" customHeight="1" x14ac:dyDescent="0.3">
      <c r="A24" s="177">
        <v>22</v>
      </c>
      <c r="B24" s="158">
        <v>34</v>
      </c>
      <c r="C24" s="27"/>
      <c r="D24" s="11" t="s">
        <v>352</v>
      </c>
      <c r="E24" s="10" t="s">
        <v>353</v>
      </c>
      <c r="F24" s="11">
        <v>2013</v>
      </c>
      <c r="G24" s="12" t="s">
        <v>354</v>
      </c>
      <c r="H24" s="13">
        <v>43952</v>
      </c>
      <c r="I24" s="12" t="s">
        <v>355</v>
      </c>
      <c r="J24" s="11">
        <v>7.125</v>
      </c>
      <c r="K24" s="11" t="s">
        <v>38</v>
      </c>
      <c r="L24" s="11">
        <v>206</v>
      </c>
      <c r="M24" s="11" t="s">
        <v>39</v>
      </c>
      <c r="N24" s="11" t="s">
        <v>95</v>
      </c>
      <c r="O24" s="22" t="s">
        <v>356</v>
      </c>
      <c r="P24" s="11" t="s">
        <v>42</v>
      </c>
      <c r="Q24" s="12" t="s">
        <v>199</v>
      </c>
      <c r="R24" s="11" t="s">
        <v>61</v>
      </c>
      <c r="S24" s="12" t="s">
        <v>357</v>
      </c>
      <c r="T24" s="10" t="s">
        <v>358</v>
      </c>
      <c r="U24" s="10" t="s">
        <v>359</v>
      </c>
      <c r="V24" s="10" t="s">
        <v>360</v>
      </c>
      <c r="W24" s="10" t="s">
        <v>361</v>
      </c>
      <c r="X24" s="10" t="s">
        <v>362</v>
      </c>
      <c r="Y24" s="10" t="s">
        <v>363</v>
      </c>
      <c r="Z24" s="42">
        <v>7</v>
      </c>
      <c r="AA24" s="10" t="s">
        <v>364</v>
      </c>
      <c r="AB24" s="10" t="s">
        <v>365</v>
      </c>
      <c r="AC24" s="97" t="s">
        <v>71</v>
      </c>
    </row>
    <row r="25" spans="1:29" s="19" customFormat="1" ht="143.69999999999999" customHeight="1" x14ac:dyDescent="0.3">
      <c r="A25" s="177">
        <v>23</v>
      </c>
      <c r="B25" s="67">
        <v>35</v>
      </c>
      <c r="C25" s="10"/>
      <c r="D25" s="11" t="s">
        <v>366</v>
      </c>
      <c r="E25" s="10" t="s">
        <v>367</v>
      </c>
      <c r="F25" s="11">
        <v>2015</v>
      </c>
      <c r="G25" s="19" t="s">
        <v>368</v>
      </c>
      <c r="H25" s="13">
        <v>43952</v>
      </c>
      <c r="I25" s="44" t="s">
        <v>213</v>
      </c>
      <c r="J25" s="11">
        <v>2.6589999999999998</v>
      </c>
      <c r="K25" s="11" t="s">
        <v>38</v>
      </c>
      <c r="L25" s="11">
        <v>30</v>
      </c>
      <c r="M25" s="11" t="s">
        <v>39</v>
      </c>
      <c r="N25" s="9" t="s">
        <v>95</v>
      </c>
      <c r="O25" s="8" t="s">
        <v>369</v>
      </c>
      <c r="P25" s="14" t="s">
        <v>42</v>
      </c>
      <c r="Q25" s="14" t="s">
        <v>199</v>
      </c>
      <c r="R25" s="14" t="s">
        <v>228</v>
      </c>
      <c r="S25" s="14" t="s">
        <v>370</v>
      </c>
      <c r="T25" s="17" t="s">
        <v>371</v>
      </c>
      <c r="U25" s="17" t="s">
        <v>372</v>
      </c>
      <c r="V25" s="17" t="s">
        <v>373</v>
      </c>
      <c r="W25" s="17" t="s">
        <v>374</v>
      </c>
      <c r="X25" s="17" t="s">
        <v>375</v>
      </c>
      <c r="Y25" s="55" t="s">
        <v>376</v>
      </c>
      <c r="Z25" s="15">
        <v>9</v>
      </c>
      <c r="AA25" s="18" t="s">
        <v>377</v>
      </c>
      <c r="AB25" s="18" t="s">
        <v>378</v>
      </c>
      <c r="AC25" s="97" t="s">
        <v>379</v>
      </c>
    </row>
    <row r="26" spans="1:29" s="28" customFormat="1" ht="133.5" customHeight="1" x14ac:dyDescent="0.3">
      <c r="A26" s="177">
        <v>24</v>
      </c>
      <c r="B26" s="67">
        <v>36</v>
      </c>
      <c r="C26" s="27"/>
      <c r="D26" s="11" t="s">
        <v>380</v>
      </c>
      <c r="E26" s="10" t="s">
        <v>381</v>
      </c>
      <c r="F26" s="11">
        <v>2018</v>
      </c>
      <c r="G26" s="12" t="s">
        <v>382</v>
      </c>
      <c r="H26" s="13">
        <v>43952</v>
      </c>
      <c r="I26" s="12" t="s">
        <v>383</v>
      </c>
      <c r="J26" s="11">
        <v>4.99</v>
      </c>
      <c r="K26" s="11" t="s">
        <v>38</v>
      </c>
      <c r="L26" s="11">
        <v>52</v>
      </c>
      <c r="M26" s="11" t="s">
        <v>39</v>
      </c>
      <c r="N26" s="11" t="s">
        <v>95</v>
      </c>
      <c r="O26" s="22" t="s">
        <v>384</v>
      </c>
      <c r="P26" s="11" t="s">
        <v>42</v>
      </c>
      <c r="Q26" s="12" t="s">
        <v>199</v>
      </c>
      <c r="R26" s="11" t="s">
        <v>81</v>
      </c>
      <c r="S26" s="12" t="s">
        <v>82</v>
      </c>
      <c r="T26" s="11" t="s">
        <v>86</v>
      </c>
      <c r="U26" s="10" t="s">
        <v>385</v>
      </c>
      <c r="V26" s="105" t="s">
        <v>386</v>
      </c>
      <c r="W26" s="10" t="s">
        <v>387</v>
      </c>
      <c r="X26" s="10" t="s">
        <v>388</v>
      </c>
      <c r="Y26" s="10" t="s">
        <v>389</v>
      </c>
      <c r="Z26" s="42">
        <v>9</v>
      </c>
      <c r="AA26" s="10" t="s">
        <v>390</v>
      </c>
      <c r="AB26" s="10" t="s">
        <v>391</v>
      </c>
      <c r="AC26" s="97" t="s">
        <v>71</v>
      </c>
    </row>
    <row r="27" spans="1:29" s="28" customFormat="1" ht="195" customHeight="1" x14ac:dyDescent="0.3">
      <c r="A27" s="177">
        <v>25</v>
      </c>
      <c r="B27" s="158">
        <v>37</v>
      </c>
      <c r="C27" s="27"/>
      <c r="D27" s="11" t="s">
        <v>392</v>
      </c>
      <c r="E27" s="10" t="s">
        <v>393</v>
      </c>
      <c r="F27" s="11">
        <v>2020</v>
      </c>
      <c r="G27" s="11" t="s">
        <v>394</v>
      </c>
      <c r="H27" s="13">
        <v>43952</v>
      </c>
      <c r="I27" s="34" t="s">
        <v>76</v>
      </c>
      <c r="J27" s="11">
        <v>3.1989999999999998</v>
      </c>
      <c r="K27" s="11" t="s">
        <v>38</v>
      </c>
      <c r="L27" s="11">
        <v>22</v>
      </c>
      <c r="M27" s="11" t="s">
        <v>39</v>
      </c>
      <c r="N27" s="9" t="s">
        <v>95</v>
      </c>
      <c r="O27" s="21" t="s">
        <v>395</v>
      </c>
      <c r="P27" s="14" t="s">
        <v>396</v>
      </c>
      <c r="Q27" s="16" t="s">
        <v>397</v>
      </c>
      <c r="R27" s="14" t="s">
        <v>228</v>
      </c>
      <c r="S27" s="14" t="s">
        <v>398</v>
      </c>
      <c r="T27" s="17" t="s">
        <v>399</v>
      </c>
      <c r="U27" s="17" t="s">
        <v>400</v>
      </c>
      <c r="V27" s="17" t="s">
        <v>401</v>
      </c>
      <c r="W27" s="17" t="s">
        <v>402</v>
      </c>
      <c r="X27" s="24" t="s">
        <v>403</v>
      </c>
      <c r="Y27" s="18" t="s">
        <v>404</v>
      </c>
      <c r="Z27" s="15">
        <v>7</v>
      </c>
      <c r="AA27" s="18" t="s">
        <v>405</v>
      </c>
      <c r="AB27" s="52" t="s">
        <v>406</v>
      </c>
      <c r="AC27" s="97" t="s">
        <v>379</v>
      </c>
    </row>
    <row r="28" spans="1:29" s="28" customFormat="1" ht="100.5" hidden="1" customHeight="1" x14ac:dyDescent="0.3">
      <c r="A28" s="33">
        <v>26</v>
      </c>
      <c r="B28" s="67">
        <v>38</v>
      </c>
      <c r="C28" s="27"/>
      <c r="D28" s="11" t="s">
        <v>407</v>
      </c>
      <c r="E28" s="12" t="s">
        <v>408</v>
      </c>
      <c r="F28" s="11">
        <v>2018</v>
      </c>
      <c r="G28" s="12" t="s">
        <v>409</v>
      </c>
      <c r="H28" s="13">
        <v>44166</v>
      </c>
      <c r="I28" s="12" t="s">
        <v>94</v>
      </c>
      <c r="J28" s="11">
        <v>2.5830000000000002</v>
      </c>
      <c r="K28" s="11" t="s">
        <v>38</v>
      </c>
      <c r="L28" s="11">
        <v>96</v>
      </c>
      <c r="M28" s="11" t="s">
        <v>39</v>
      </c>
      <c r="N28" s="11" t="s">
        <v>40</v>
      </c>
      <c r="O28" s="40" t="s">
        <v>410</v>
      </c>
      <c r="P28" s="11" t="s">
        <v>42</v>
      </c>
      <c r="Q28" s="11" t="s">
        <v>43</v>
      </c>
      <c r="R28" s="11" t="s">
        <v>411</v>
      </c>
      <c r="S28" s="11" t="s">
        <v>86</v>
      </c>
      <c r="T28" s="11" t="s">
        <v>86</v>
      </c>
      <c r="U28" s="10" t="s">
        <v>412</v>
      </c>
      <c r="V28" s="60" t="s">
        <v>413</v>
      </c>
      <c r="W28" s="11" t="s">
        <v>86</v>
      </c>
      <c r="X28" s="10" t="s">
        <v>414</v>
      </c>
      <c r="Y28" s="10" t="s">
        <v>415</v>
      </c>
      <c r="Z28" s="11">
        <v>6</v>
      </c>
      <c r="AA28" s="10" t="s">
        <v>416</v>
      </c>
      <c r="AB28" s="11" t="s">
        <v>417</v>
      </c>
      <c r="AC28" s="97" t="s">
        <v>71</v>
      </c>
    </row>
    <row r="29" spans="1:29" s="19" customFormat="1" ht="150" customHeight="1" x14ac:dyDescent="0.3">
      <c r="A29" s="177">
        <v>27</v>
      </c>
      <c r="B29" s="67">
        <v>39</v>
      </c>
      <c r="C29" s="10"/>
      <c r="D29" s="65" t="s">
        <v>418</v>
      </c>
      <c r="E29" s="10" t="s">
        <v>419</v>
      </c>
      <c r="F29" s="11">
        <v>2018</v>
      </c>
      <c r="G29" s="12" t="s">
        <v>420</v>
      </c>
      <c r="H29" s="13">
        <v>43952</v>
      </c>
      <c r="I29" s="34" t="s">
        <v>421</v>
      </c>
      <c r="J29" s="11"/>
      <c r="K29" s="11" t="s">
        <v>38</v>
      </c>
      <c r="L29" s="11">
        <v>14</v>
      </c>
      <c r="M29" s="11" t="s">
        <v>39</v>
      </c>
      <c r="N29" s="9" t="s">
        <v>95</v>
      </c>
      <c r="O29" s="8" t="s">
        <v>422</v>
      </c>
      <c r="P29" s="24" t="s">
        <v>42</v>
      </c>
      <c r="Q29" s="14" t="s">
        <v>199</v>
      </c>
      <c r="R29" s="14" t="s">
        <v>61</v>
      </c>
      <c r="S29" s="14" t="s">
        <v>423</v>
      </c>
      <c r="T29" s="17" t="s">
        <v>424</v>
      </c>
      <c r="U29" s="17" t="s">
        <v>425</v>
      </c>
      <c r="V29" s="17" t="s">
        <v>426</v>
      </c>
      <c r="W29" s="17" t="s">
        <v>427</v>
      </c>
      <c r="X29" s="17" t="s">
        <v>428</v>
      </c>
      <c r="Y29" s="101" t="s">
        <v>429</v>
      </c>
      <c r="Z29" s="15">
        <v>7</v>
      </c>
      <c r="AA29" s="18" t="s">
        <v>430</v>
      </c>
      <c r="AB29" s="18" t="s">
        <v>431</v>
      </c>
      <c r="AC29" s="97" t="s">
        <v>71</v>
      </c>
    </row>
    <row r="30" spans="1:29" s="28" customFormat="1" ht="100.8" x14ac:dyDescent="0.3">
      <c r="A30" s="177">
        <v>28</v>
      </c>
      <c r="B30" s="67">
        <v>43</v>
      </c>
      <c r="C30" s="27"/>
      <c r="D30" s="11" t="s">
        <v>432</v>
      </c>
      <c r="E30" s="12" t="s">
        <v>433</v>
      </c>
      <c r="F30" s="11">
        <v>2019</v>
      </c>
      <c r="G30" s="12" t="s">
        <v>434</v>
      </c>
      <c r="H30" s="13">
        <v>43952</v>
      </c>
      <c r="I30" s="11" t="s">
        <v>145</v>
      </c>
      <c r="J30" s="11" t="s">
        <v>86</v>
      </c>
      <c r="K30" s="11" t="s">
        <v>146</v>
      </c>
      <c r="L30" s="11">
        <v>8</v>
      </c>
      <c r="M30" s="11" t="s">
        <v>39</v>
      </c>
      <c r="N30" s="9" t="s">
        <v>95</v>
      </c>
      <c r="O30" s="21" t="s">
        <v>435</v>
      </c>
      <c r="P30" s="56" t="s">
        <v>42</v>
      </c>
      <c r="Q30" s="56" t="s">
        <v>436</v>
      </c>
      <c r="R30" s="56" t="s">
        <v>215</v>
      </c>
      <c r="S30" s="56" t="s">
        <v>62</v>
      </c>
      <c r="T30" s="56" t="s">
        <v>86</v>
      </c>
      <c r="U30" s="25" t="s">
        <v>437</v>
      </c>
      <c r="V30" s="25" t="s">
        <v>438</v>
      </c>
      <c r="W30" s="25" t="s">
        <v>439</v>
      </c>
      <c r="X30" s="25" t="s">
        <v>440</v>
      </c>
      <c r="Y30" s="100" t="s">
        <v>441</v>
      </c>
      <c r="Z30" s="15">
        <v>7</v>
      </c>
      <c r="AA30" s="18" t="s">
        <v>442</v>
      </c>
      <c r="AB30" s="52" t="s">
        <v>443</v>
      </c>
      <c r="AC30" s="97" t="s">
        <v>71</v>
      </c>
    </row>
    <row r="31" spans="1:29" s="28" customFormat="1" ht="95.7" customHeight="1" x14ac:dyDescent="0.3">
      <c r="A31" s="177">
        <v>29</v>
      </c>
      <c r="B31" s="67">
        <v>44</v>
      </c>
      <c r="C31" s="27"/>
      <c r="D31" s="11" t="s">
        <v>444</v>
      </c>
      <c r="E31" s="10" t="s">
        <v>445</v>
      </c>
      <c r="F31" s="11">
        <v>2018</v>
      </c>
      <c r="G31" s="12" t="s">
        <v>446</v>
      </c>
      <c r="H31" s="13">
        <v>43952</v>
      </c>
      <c r="I31" s="11" t="s">
        <v>145</v>
      </c>
      <c r="J31" s="11" t="s">
        <v>86</v>
      </c>
      <c r="K31" s="11" t="s">
        <v>146</v>
      </c>
      <c r="L31" s="11">
        <v>4</v>
      </c>
      <c r="M31" s="11" t="s">
        <v>39</v>
      </c>
      <c r="N31" s="11" t="s">
        <v>95</v>
      </c>
      <c r="O31" s="40" t="s">
        <v>447</v>
      </c>
      <c r="P31" s="11" t="s">
        <v>42</v>
      </c>
      <c r="Q31" s="11" t="s">
        <v>199</v>
      </c>
      <c r="R31" s="11" t="s">
        <v>215</v>
      </c>
      <c r="S31" s="11" t="s">
        <v>61</v>
      </c>
      <c r="T31" s="11" t="s">
        <v>86</v>
      </c>
      <c r="U31" s="10" t="s">
        <v>448</v>
      </c>
      <c r="V31" s="10" t="s">
        <v>449</v>
      </c>
      <c r="W31" s="10" t="s">
        <v>450</v>
      </c>
      <c r="X31" s="10" t="s">
        <v>451</v>
      </c>
      <c r="Y31" s="10" t="s">
        <v>452</v>
      </c>
      <c r="Z31" s="11">
        <v>7</v>
      </c>
      <c r="AA31" s="10" t="s">
        <v>453</v>
      </c>
      <c r="AB31" s="12" t="s">
        <v>454</v>
      </c>
      <c r="AC31" s="97" t="s">
        <v>71</v>
      </c>
    </row>
    <row r="32" spans="1:29" s="28" customFormat="1" ht="72" x14ac:dyDescent="0.3">
      <c r="A32" s="177">
        <v>30</v>
      </c>
      <c r="B32" s="158">
        <v>46</v>
      </c>
      <c r="C32" s="27"/>
      <c r="D32" s="65" t="s">
        <v>455</v>
      </c>
      <c r="E32" s="10" t="s">
        <v>456</v>
      </c>
      <c r="F32" s="11">
        <v>2017</v>
      </c>
      <c r="G32" s="12" t="s">
        <v>457</v>
      </c>
      <c r="H32" s="13">
        <v>43952</v>
      </c>
      <c r="I32" s="12" t="s">
        <v>458</v>
      </c>
      <c r="J32" s="11" t="s">
        <v>86</v>
      </c>
      <c r="K32" s="11" t="s">
        <v>459</v>
      </c>
      <c r="L32" s="11">
        <v>7</v>
      </c>
      <c r="M32" s="11" t="s">
        <v>39</v>
      </c>
      <c r="N32" s="11" t="s">
        <v>95</v>
      </c>
      <c r="O32" s="40" t="s">
        <v>460</v>
      </c>
      <c r="P32" s="11" t="s">
        <v>42</v>
      </c>
      <c r="Q32" s="11" t="s">
        <v>199</v>
      </c>
      <c r="R32" s="11" t="s">
        <v>215</v>
      </c>
      <c r="S32" s="11" t="s">
        <v>113</v>
      </c>
      <c r="T32" s="11" t="s">
        <v>86</v>
      </c>
      <c r="U32" s="102" t="s">
        <v>461</v>
      </c>
      <c r="V32" s="10" t="s">
        <v>462</v>
      </c>
      <c r="W32" s="11" t="s">
        <v>86</v>
      </c>
      <c r="X32" s="11" t="s">
        <v>86</v>
      </c>
      <c r="Y32" s="10" t="s">
        <v>463</v>
      </c>
      <c r="Z32" s="11">
        <v>6</v>
      </c>
      <c r="AA32" s="10" t="s">
        <v>464</v>
      </c>
      <c r="AB32" s="10" t="s">
        <v>465</v>
      </c>
      <c r="AC32" s="97" t="s">
        <v>71</v>
      </c>
    </row>
    <row r="33" spans="1:1214" s="28" customFormat="1" ht="115.2" hidden="1" x14ac:dyDescent="0.3">
      <c r="A33" s="33">
        <v>31</v>
      </c>
      <c r="B33" s="67">
        <v>48</v>
      </c>
      <c r="C33" s="27"/>
      <c r="D33" s="11" t="s">
        <v>466</v>
      </c>
      <c r="E33" s="12" t="s">
        <v>467</v>
      </c>
      <c r="F33" s="11">
        <v>2018</v>
      </c>
      <c r="G33" s="11" t="s">
        <v>468</v>
      </c>
      <c r="H33" s="13">
        <v>44166</v>
      </c>
      <c r="I33" s="12" t="s">
        <v>94</v>
      </c>
      <c r="J33" s="11">
        <v>2.5830000000000002</v>
      </c>
      <c r="K33" s="11" t="s">
        <v>38</v>
      </c>
      <c r="L33" s="11">
        <v>22</v>
      </c>
      <c r="M33" s="11" t="s">
        <v>39</v>
      </c>
      <c r="N33" s="11" t="s">
        <v>40</v>
      </c>
      <c r="O33" s="40" t="s">
        <v>469</v>
      </c>
      <c r="P33" s="11" t="s">
        <v>42</v>
      </c>
      <c r="Q33" s="11" t="s">
        <v>43</v>
      </c>
      <c r="R33" s="11" t="s">
        <v>470</v>
      </c>
      <c r="S33" s="11" t="s">
        <v>113</v>
      </c>
      <c r="T33" s="10" t="s">
        <v>471</v>
      </c>
      <c r="U33" s="60" t="s">
        <v>472</v>
      </c>
      <c r="V33" s="10" t="s">
        <v>473</v>
      </c>
      <c r="W33" s="10" t="s">
        <v>474</v>
      </c>
      <c r="X33" s="10" t="s">
        <v>475</v>
      </c>
      <c r="Y33" s="10" t="s">
        <v>476</v>
      </c>
      <c r="Z33" s="11">
        <v>9</v>
      </c>
      <c r="AA33" s="10" t="s">
        <v>477</v>
      </c>
      <c r="AB33" s="11" t="s">
        <v>478</v>
      </c>
      <c r="AC33" s="97" t="s">
        <v>71</v>
      </c>
    </row>
    <row r="34" spans="1:1214" s="28" customFormat="1" ht="115.2" x14ac:dyDescent="0.3">
      <c r="A34" s="177">
        <v>32</v>
      </c>
      <c r="B34" s="67">
        <v>50</v>
      </c>
      <c r="C34" s="27"/>
      <c r="D34" s="11" t="s">
        <v>479</v>
      </c>
      <c r="E34" s="10" t="s">
        <v>480</v>
      </c>
      <c r="F34" s="11">
        <v>2017</v>
      </c>
      <c r="G34" s="11" t="s">
        <v>481</v>
      </c>
      <c r="H34" s="13">
        <v>43983</v>
      </c>
      <c r="I34" s="12" t="s">
        <v>76</v>
      </c>
      <c r="J34" s="11">
        <v>3.1989999999999998</v>
      </c>
      <c r="K34" s="11" t="s">
        <v>38</v>
      </c>
      <c r="L34" s="11">
        <v>37</v>
      </c>
      <c r="M34" s="11" t="s">
        <v>39</v>
      </c>
      <c r="N34" s="11" t="s">
        <v>95</v>
      </c>
      <c r="O34" s="40" t="s">
        <v>482</v>
      </c>
      <c r="P34" s="11" t="s">
        <v>483</v>
      </c>
      <c r="Q34" s="11" t="s">
        <v>484</v>
      </c>
      <c r="R34" s="11" t="s">
        <v>485</v>
      </c>
      <c r="S34" s="10" t="s">
        <v>486</v>
      </c>
      <c r="T34" s="11"/>
      <c r="U34" s="10" t="s">
        <v>487</v>
      </c>
      <c r="V34" s="10" t="s">
        <v>488</v>
      </c>
      <c r="W34" s="10" t="s">
        <v>489</v>
      </c>
      <c r="X34" s="10" t="s">
        <v>490</v>
      </c>
      <c r="Y34" s="10" t="s">
        <v>491</v>
      </c>
      <c r="Z34" s="11">
        <v>6</v>
      </c>
      <c r="AA34" s="10" t="s">
        <v>492</v>
      </c>
      <c r="AB34" s="12" t="s">
        <v>493</v>
      </c>
      <c r="AC34" s="97" t="s">
        <v>71</v>
      </c>
    </row>
    <row r="35" spans="1:1214" s="28" customFormat="1" ht="72" x14ac:dyDescent="0.3">
      <c r="A35" s="177">
        <v>33</v>
      </c>
      <c r="B35" s="67">
        <v>51</v>
      </c>
      <c r="C35" s="27"/>
      <c r="D35" s="11" t="s">
        <v>494</v>
      </c>
      <c r="E35" s="12" t="s">
        <v>495</v>
      </c>
      <c r="F35" s="11">
        <v>2017</v>
      </c>
      <c r="G35" s="12" t="s">
        <v>496</v>
      </c>
      <c r="H35" s="13">
        <v>43983</v>
      </c>
      <c r="I35" s="12" t="s">
        <v>497</v>
      </c>
      <c r="J35" s="11"/>
      <c r="K35" s="11" t="s">
        <v>146</v>
      </c>
      <c r="L35" s="11">
        <v>3</v>
      </c>
      <c r="M35" s="11" t="s">
        <v>39</v>
      </c>
      <c r="N35" s="9" t="s">
        <v>95</v>
      </c>
      <c r="O35" s="21" t="s">
        <v>498</v>
      </c>
      <c r="P35" s="56" t="s">
        <v>499</v>
      </c>
      <c r="Q35" s="56" t="s">
        <v>500</v>
      </c>
      <c r="R35" s="56" t="s">
        <v>166</v>
      </c>
      <c r="S35" s="56" t="s">
        <v>501</v>
      </c>
      <c r="T35" s="56"/>
      <c r="U35" s="25" t="s">
        <v>502</v>
      </c>
      <c r="V35" s="25" t="s">
        <v>503</v>
      </c>
      <c r="W35" s="25" t="s">
        <v>504</v>
      </c>
      <c r="X35" s="25" t="s">
        <v>505</v>
      </c>
      <c r="Y35" s="18" t="s">
        <v>506</v>
      </c>
      <c r="Z35" s="15">
        <v>6</v>
      </c>
      <c r="AA35" s="18" t="s">
        <v>507</v>
      </c>
      <c r="AB35" s="18" t="s">
        <v>508</v>
      </c>
      <c r="AC35" s="97" t="s">
        <v>71</v>
      </c>
    </row>
    <row r="36" spans="1:1214" s="28" customFormat="1" ht="72" hidden="1" x14ac:dyDescent="0.3">
      <c r="A36" s="33">
        <v>34</v>
      </c>
      <c r="B36" s="67">
        <v>52</v>
      </c>
      <c r="C36" s="27"/>
      <c r="D36" s="11" t="s">
        <v>509</v>
      </c>
      <c r="E36" s="12" t="s">
        <v>510</v>
      </c>
      <c r="F36" s="11">
        <v>2018</v>
      </c>
      <c r="G36" s="11" t="s">
        <v>468</v>
      </c>
      <c r="H36" s="13">
        <v>44166</v>
      </c>
      <c r="I36" s="12" t="s">
        <v>94</v>
      </c>
      <c r="J36" s="11">
        <v>2.5830000000000002</v>
      </c>
      <c r="K36" s="11" t="s">
        <v>38</v>
      </c>
      <c r="L36" s="11">
        <v>10</v>
      </c>
      <c r="M36" s="11" t="s">
        <v>39</v>
      </c>
      <c r="N36" s="11" t="s">
        <v>40</v>
      </c>
      <c r="O36" s="40" t="s">
        <v>511</v>
      </c>
      <c r="P36" s="11" t="s">
        <v>42</v>
      </c>
      <c r="Q36" s="11" t="s">
        <v>43</v>
      </c>
      <c r="R36" s="11" t="s">
        <v>470</v>
      </c>
      <c r="S36" s="11" t="s">
        <v>113</v>
      </c>
      <c r="T36" s="10" t="s">
        <v>512</v>
      </c>
      <c r="U36" s="10" t="s">
        <v>513</v>
      </c>
      <c r="V36" s="10" t="s">
        <v>514</v>
      </c>
      <c r="W36" s="10" t="s">
        <v>515</v>
      </c>
      <c r="X36" s="10" t="s">
        <v>516</v>
      </c>
      <c r="Y36" s="10" t="s">
        <v>517</v>
      </c>
      <c r="Z36" s="11">
        <v>8</v>
      </c>
      <c r="AA36" s="10" t="s">
        <v>518</v>
      </c>
      <c r="AB36" s="10" t="s">
        <v>519</v>
      </c>
      <c r="AC36" s="97" t="s">
        <v>71</v>
      </c>
    </row>
    <row r="37" spans="1:1214" s="28" customFormat="1" ht="43.2" x14ac:dyDescent="0.3">
      <c r="A37" s="177">
        <v>35</v>
      </c>
      <c r="B37" s="67">
        <v>53</v>
      </c>
      <c r="C37" s="27"/>
      <c r="D37" s="11" t="s">
        <v>520</v>
      </c>
      <c r="E37" s="12" t="s">
        <v>521</v>
      </c>
      <c r="F37" s="11">
        <v>2017</v>
      </c>
      <c r="G37" s="12" t="s">
        <v>522</v>
      </c>
      <c r="H37" s="13">
        <v>43983</v>
      </c>
      <c r="I37" s="12" t="s">
        <v>523</v>
      </c>
      <c r="J37" s="11"/>
      <c r="K37" s="11" t="s">
        <v>459</v>
      </c>
      <c r="L37" s="11">
        <v>7</v>
      </c>
      <c r="M37" s="11" t="s">
        <v>39</v>
      </c>
      <c r="N37" s="9" t="s">
        <v>95</v>
      </c>
      <c r="O37" s="21" t="s">
        <v>524</v>
      </c>
      <c r="P37" s="56" t="s">
        <v>525</v>
      </c>
      <c r="Q37" s="56" t="s">
        <v>526</v>
      </c>
      <c r="R37" s="56" t="s">
        <v>215</v>
      </c>
      <c r="S37" s="56" t="s">
        <v>527</v>
      </c>
      <c r="T37" s="56"/>
      <c r="U37" s="25" t="s">
        <v>528</v>
      </c>
      <c r="V37" s="25" t="s">
        <v>529</v>
      </c>
      <c r="W37" s="25" t="s">
        <v>530</v>
      </c>
      <c r="X37" s="25" t="s">
        <v>531</v>
      </c>
      <c r="Y37" s="18" t="s">
        <v>532</v>
      </c>
      <c r="Z37" s="15">
        <v>4</v>
      </c>
      <c r="AA37" s="18" t="s">
        <v>533</v>
      </c>
      <c r="AB37" s="52" t="s">
        <v>534</v>
      </c>
      <c r="AC37" s="97" t="s">
        <v>71</v>
      </c>
    </row>
    <row r="38" spans="1:1214" s="11" customFormat="1" ht="115.2" x14ac:dyDescent="0.3">
      <c r="A38" s="177">
        <v>36</v>
      </c>
      <c r="B38" s="67">
        <v>54</v>
      </c>
      <c r="C38" s="12"/>
      <c r="D38" s="11" t="s">
        <v>535</v>
      </c>
      <c r="E38" s="12" t="s">
        <v>536</v>
      </c>
      <c r="F38" s="11">
        <v>2017</v>
      </c>
      <c r="G38" s="12" t="s">
        <v>537</v>
      </c>
      <c r="H38" s="13">
        <v>43983</v>
      </c>
      <c r="I38" s="11" t="s">
        <v>538</v>
      </c>
      <c r="J38" s="11">
        <v>2.8010000000000002</v>
      </c>
      <c r="K38" s="11" t="s">
        <v>146</v>
      </c>
      <c r="L38" s="11">
        <v>10</v>
      </c>
      <c r="M38" s="11" t="s">
        <v>39</v>
      </c>
      <c r="N38" s="11" t="s">
        <v>95</v>
      </c>
      <c r="O38" s="57" t="s">
        <v>539</v>
      </c>
      <c r="P38" s="11" t="s">
        <v>540</v>
      </c>
      <c r="Q38" s="11" t="s">
        <v>199</v>
      </c>
      <c r="R38" s="11" t="s">
        <v>541</v>
      </c>
      <c r="S38" s="11" t="s">
        <v>61</v>
      </c>
      <c r="U38" s="10" t="s">
        <v>542</v>
      </c>
      <c r="V38" s="10" t="s">
        <v>543</v>
      </c>
      <c r="X38" s="10" t="s">
        <v>544</v>
      </c>
      <c r="Y38" s="10" t="s">
        <v>545</v>
      </c>
      <c r="Z38" s="11">
        <v>8</v>
      </c>
      <c r="AA38" s="10" t="s">
        <v>546</v>
      </c>
      <c r="AB38" s="10" t="s">
        <v>547</v>
      </c>
      <c r="AC38" s="97" t="s">
        <v>71</v>
      </c>
    </row>
    <row r="39" spans="1:1214" s="28" customFormat="1" ht="115.2" x14ac:dyDescent="0.3">
      <c r="A39" s="177">
        <v>37</v>
      </c>
      <c r="B39" s="67">
        <v>55</v>
      </c>
      <c r="C39" s="27"/>
      <c r="D39" s="11" t="s">
        <v>548</v>
      </c>
      <c r="E39" s="12" t="s">
        <v>549</v>
      </c>
      <c r="F39" s="11">
        <v>2017</v>
      </c>
      <c r="G39" s="12" t="s">
        <v>550</v>
      </c>
      <c r="H39" s="13">
        <v>43983</v>
      </c>
      <c r="I39" s="12" t="s">
        <v>551</v>
      </c>
      <c r="J39" s="11">
        <v>2.09</v>
      </c>
      <c r="K39" s="11" t="s">
        <v>38</v>
      </c>
      <c r="L39" s="11">
        <v>114</v>
      </c>
      <c r="M39" s="11" t="s">
        <v>39</v>
      </c>
      <c r="N39" s="9" t="s">
        <v>95</v>
      </c>
      <c r="O39" s="21" t="s">
        <v>552</v>
      </c>
      <c r="P39" s="56" t="s">
        <v>540</v>
      </c>
      <c r="Q39" s="56" t="s">
        <v>199</v>
      </c>
      <c r="R39" s="56" t="s">
        <v>228</v>
      </c>
      <c r="S39" s="25" t="s">
        <v>553</v>
      </c>
      <c r="T39" s="56"/>
      <c r="U39" s="25" t="s">
        <v>554</v>
      </c>
      <c r="V39" s="25" t="s">
        <v>555</v>
      </c>
      <c r="W39" s="56"/>
      <c r="X39" s="25" t="s">
        <v>556</v>
      </c>
      <c r="Y39" s="18" t="s">
        <v>557</v>
      </c>
      <c r="Z39" s="15">
        <v>6</v>
      </c>
      <c r="AA39" s="18" t="s">
        <v>558</v>
      </c>
      <c r="AB39" s="26" t="s">
        <v>559</v>
      </c>
      <c r="AC39" s="97" t="s">
        <v>53</v>
      </c>
    </row>
    <row r="40" spans="1:1214" s="28" customFormat="1" ht="86.4" hidden="1" x14ac:dyDescent="0.3">
      <c r="A40" s="33">
        <v>38</v>
      </c>
      <c r="B40" s="67">
        <v>60</v>
      </c>
      <c r="C40" s="27"/>
      <c r="D40" s="11" t="s">
        <v>560</v>
      </c>
      <c r="E40" s="11" t="s">
        <v>561</v>
      </c>
      <c r="F40" s="11">
        <v>2018</v>
      </c>
      <c r="G40" s="12" t="s">
        <v>562</v>
      </c>
      <c r="H40" s="13">
        <v>43435</v>
      </c>
      <c r="I40" s="12" t="s">
        <v>563</v>
      </c>
      <c r="J40" s="11">
        <v>2.59</v>
      </c>
      <c r="K40" s="11" t="s">
        <v>38</v>
      </c>
      <c r="L40" s="11">
        <v>173</v>
      </c>
      <c r="M40" s="11" t="s">
        <v>39</v>
      </c>
      <c r="N40" s="11" t="s">
        <v>40</v>
      </c>
      <c r="O40" s="40" t="s">
        <v>564</v>
      </c>
      <c r="P40" s="11" t="s">
        <v>42</v>
      </c>
      <c r="Q40" s="11" t="s">
        <v>43</v>
      </c>
      <c r="R40" s="11" t="s">
        <v>149</v>
      </c>
      <c r="S40" s="11" t="s">
        <v>565</v>
      </c>
      <c r="T40" s="19" t="s">
        <v>566</v>
      </c>
      <c r="U40" s="10" t="s">
        <v>567</v>
      </c>
      <c r="V40" s="82" t="s">
        <v>568</v>
      </c>
      <c r="W40" s="11" t="s">
        <v>86</v>
      </c>
      <c r="X40" s="10" t="s">
        <v>569</v>
      </c>
      <c r="Y40" s="10" t="s">
        <v>570</v>
      </c>
      <c r="Z40" s="11">
        <v>8</v>
      </c>
      <c r="AA40" s="10" t="s">
        <v>571</v>
      </c>
      <c r="AB40" s="10" t="s">
        <v>572</v>
      </c>
      <c r="AC40" s="97" t="s">
        <v>71</v>
      </c>
    </row>
    <row r="41" spans="1:1214" s="28" customFormat="1" ht="115.2" x14ac:dyDescent="0.3">
      <c r="A41" s="177">
        <v>39</v>
      </c>
      <c r="B41" s="158">
        <v>62</v>
      </c>
      <c r="C41" s="27"/>
      <c r="D41" s="11" t="s">
        <v>573</v>
      </c>
      <c r="E41" s="12" t="s">
        <v>574</v>
      </c>
      <c r="F41" s="11">
        <v>2015</v>
      </c>
      <c r="G41" s="12" t="s">
        <v>575</v>
      </c>
      <c r="H41" s="13">
        <v>44013</v>
      </c>
      <c r="I41" s="12" t="s">
        <v>576</v>
      </c>
      <c r="J41" s="11"/>
      <c r="K41" s="11"/>
      <c r="L41" s="11">
        <v>89</v>
      </c>
      <c r="M41" s="11" t="s">
        <v>39</v>
      </c>
      <c r="N41" s="11" t="s">
        <v>95</v>
      </c>
      <c r="O41" s="40" t="s">
        <v>577</v>
      </c>
      <c r="P41" s="11" t="s">
        <v>578</v>
      </c>
      <c r="Q41" s="11" t="s">
        <v>526</v>
      </c>
      <c r="R41" s="11" t="s">
        <v>579</v>
      </c>
      <c r="S41" s="12" t="s">
        <v>86</v>
      </c>
      <c r="T41" s="11" t="s">
        <v>86</v>
      </c>
      <c r="U41" s="10" t="s">
        <v>580</v>
      </c>
      <c r="V41" s="10" t="s">
        <v>581</v>
      </c>
      <c r="W41" s="12" t="s">
        <v>86</v>
      </c>
      <c r="X41" s="10" t="s">
        <v>582</v>
      </c>
      <c r="Y41" s="10" t="s">
        <v>583</v>
      </c>
      <c r="Z41" s="11">
        <v>6</v>
      </c>
      <c r="AA41" s="10" t="s">
        <v>584</v>
      </c>
      <c r="AB41" s="10" t="s">
        <v>585</v>
      </c>
      <c r="AC41" s="97" t="s">
        <v>71</v>
      </c>
    </row>
    <row r="42" spans="1:1214" s="28" customFormat="1" ht="100.8" x14ac:dyDescent="0.3">
      <c r="A42" s="177">
        <v>40</v>
      </c>
      <c r="B42" s="129">
        <v>65</v>
      </c>
      <c r="C42" s="27"/>
      <c r="D42" s="11" t="s">
        <v>586</v>
      </c>
      <c r="E42" s="12" t="s">
        <v>587</v>
      </c>
      <c r="F42" s="11">
        <v>2015</v>
      </c>
      <c r="G42" s="11" t="s">
        <v>588</v>
      </c>
      <c r="H42" s="13">
        <v>44013</v>
      </c>
      <c r="I42" s="12" t="s">
        <v>589</v>
      </c>
      <c r="J42" s="11"/>
      <c r="K42" s="11" t="s">
        <v>459</v>
      </c>
      <c r="L42" s="11">
        <v>10</v>
      </c>
      <c r="M42" s="11" t="s">
        <v>39</v>
      </c>
      <c r="N42" s="11" t="s">
        <v>95</v>
      </c>
      <c r="O42" s="161" t="s">
        <v>590</v>
      </c>
      <c r="P42" s="11" t="s">
        <v>42</v>
      </c>
      <c r="Q42" s="11" t="s">
        <v>199</v>
      </c>
      <c r="R42" s="11" t="s">
        <v>591</v>
      </c>
      <c r="S42" s="11" t="s">
        <v>215</v>
      </c>
      <c r="T42" s="12" t="s">
        <v>592</v>
      </c>
      <c r="U42" s="10" t="s">
        <v>593</v>
      </c>
      <c r="V42" s="10" t="s">
        <v>594</v>
      </c>
      <c r="W42" s="11"/>
      <c r="X42" s="10" t="s">
        <v>595</v>
      </c>
      <c r="Y42" s="10" t="s">
        <v>596</v>
      </c>
      <c r="Z42" s="11">
        <v>8</v>
      </c>
      <c r="AA42" s="10" t="s">
        <v>597</v>
      </c>
      <c r="AB42" s="10" t="s">
        <v>598</v>
      </c>
      <c r="AC42" s="33" t="s">
        <v>71</v>
      </c>
    </row>
    <row r="43" spans="1:1214" s="162" customFormat="1" ht="72" hidden="1" x14ac:dyDescent="0.3">
      <c r="A43" s="33">
        <v>41</v>
      </c>
      <c r="B43" s="67">
        <v>66</v>
      </c>
      <c r="C43" s="163"/>
      <c r="D43" s="11" t="s">
        <v>599</v>
      </c>
      <c r="E43" s="12" t="s">
        <v>600</v>
      </c>
      <c r="F43" s="11">
        <v>2018</v>
      </c>
      <c r="G43" s="12" t="s">
        <v>601</v>
      </c>
      <c r="H43" s="13">
        <v>44166</v>
      </c>
      <c r="I43" s="12" t="s">
        <v>563</v>
      </c>
      <c r="J43" s="11">
        <v>2.59</v>
      </c>
      <c r="K43" s="11" t="s">
        <v>38</v>
      </c>
      <c r="L43" s="11">
        <v>60</v>
      </c>
      <c r="M43" s="11" t="s">
        <v>39</v>
      </c>
      <c r="N43" s="11" t="s">
        <v>40</v>
      </c>
      <c r="O43" s="40" t="s">
        <v>602</v>
      </c>
      <c r="P43" s="11" t="s">
        <v>42</v>
      </c>
      <c r="Q43" s="11" t="s">
        <v>43</v>
      </c>
      <c r="R43" s="11" t="s">
        <v>149</v>
      </c>
      <c r="S43" s="11" t="s">
        <v>86</v>
      </c>
      <c r="T43" s="11" t="s">
        <v>86</v>
      </c>
      <c r="U43" s="10" t="s">
        <v>603</v>
      </c>
      <c r="V43" s="10" t="s">
        <v>604</v>
      </c>
      <c r="W43" s="11" t="s">
        <v>86</v>
      </c>
      <c r="X43" s="11" t="s">
        <v>86</v>
      </c>
      <c r="Y43" s="10" t="s">
        <v>605</v>
      </c>
      <c r="Z43" s="11">
        <v>7</v>
      </c>
      <c r="AA43" s="10" t="s">
        <v>606</v>
      </c>
      <c r="AB43" s="12" t="s">
        <v>607</v>
      </c>
      <c r="AC43" s="97" t="s">
        <v>71</v>
      </c>
      <c r="AD43" s="28"/>
      <c r="AE43" s="28"/>
      <c r="AF43" s="28"/>
      <c r="AG43" s="28"/>
      <c r="AH43" s="28"/>
      <c r="AI43" s="28"/>
      <c r="AJ43" s="28"/>
      <c r="AK43" s="28"/>
      <c r="AL43" s="28"/>
      <c r="AM43" s="28"/>
      <c r="AN43" s="28"/>
      <c r="AO43" s="28"/>
      <c r="AP43" s="28"/>
      <c r="AQ43" s="28"/>
      <c r="AR43" s="28"/>
      <c r="AS43" s="28"/>
      <c r="AT43" s="28"/>
      <c r="AU43" s="28"/>
      <c r="AV43" s="28"/>
      <c r="AW43" s="28"/>
      <c r="AX43" s="28"/>
      <c r="AY43" s="28"/>
      <c r="AZ43" s="28"/>
      <c r="BA43" s="28"/>
      <c r="BB43" s="28"/>
      <c r="BC43" s="28"/>
      <c r="BD43" s="28"/>
      <c r="BE43" s="28"/>
      <c r="BF43" s="28"/>
      <c r="BG43" s="28"/>
      <c r="BH43" s="28"/>
      <c r="BI43" s="28"/>
      <c r="BJ43" s="28"/>
      <c r="BK43" s="28"/>
      <c r="BL43" s="28"/>
      <c r="BM43" s="28"/>
      <c r="BN43" s="28"/>
      <c r="BO43" s="28"/>
      <c r="BP43" s="28"/>
      <c r="BQ43" s="28"/>
      <c r="BR43" s="28"/>
      <c r="BS43" s="28"/>
      <c r="BT43" s="28"/>
      <c r="BU43" s="28"/>
      <c r="BV43" s="28"/>
      <c r="BW43" s="28"/>
      <c r="BX43" s="28"/>
      <c r="BY43" s="28"/>
      <c r="BZ43" s="28"/>
      <c r="CA43" s="28"/>
      <c r="CB43" s="28"/>
      <c r="CC43" s="28"/>
      <c r="CD43" s="28"/>
      <c r="CE43" s="28"/>
      <c r="CF43" s="28"/>
      <c r="CG43" s="28"/>
      <c r="CH43" s="28"/>
      <c r="CI43" s="28"/>
      <c r="CJ43" s="28"/>
      <c r="CK43" s="28"/>
      <c r="CL43" s="28"/>
      <c r="CM43" s="28"/>
      <c r="CN43" s="28"/>
      <c r="CO43" s="28"/>
      <c r="CP43" s="28"/>
      <c r="CQ43" s="28"/>
      <c r="CR43" s="28"/>
      <c r="CS43" s="28"/>
      <c r="CT43" s="28"/>
      <c r="CU43" s="28"/>
      <c r="CV43" s="28"/>
      <c r="CW43" s="28"/>
      <c r="CX43" s="28"/>
      <c r="CY43" s="28"/>
      <c r="CZ43" s="28"/>
      <c r="DA43" s="28"/>
      <c r="DB43" s="28"/>
      <c r="DC43" s="28"/>
      <c r="DD43" s="28"/>
      <c r="DE43" s="28"/>
      <c r="DF43" s="28"/>
      <c r="DG43" s="28"/>
      <c r="DH43" s="28"/>
      <c r="DI43" s="28"/>
      <c r="DJ43" s="28"/>
      <c r="DK43" s="28"/>
      <c r="DL43" s="28"/>
      <c r="DM43" s="28"/>
      <c r="DN43" s="28"/>
      <c r="DO43" s="28"/>
      <c r="DP43" s="28"/>
      <c r="DQ43" s="28"/>
      <c r="DR43" s="28"/>
      <c r="DS43" s="28"/>
      <c r="DT43" s="28"/>
      <c r="DU43" s="28"/>
      <c r="DV43" s="28"/>
      <c r="DW43" s="28"/>
      <c r="DX43" s="28"/>
      <c r="DY43" s="28"/>
      <c r="DZ43" s="28"/>
      <c r="EA43" s="28"/>
      <c r="EB43" s="28"/>
      <c r="EC43" s="28"/>
      <c r="ED43" s="28"/>
      <c r="EE43" s="28"/>
      <c r="EF43" s="28"/>
      <c r="EG43" s="28"/>
      <c r="EH43" s="28"/>
      <c r="EI43" s="28"/>
      <c r="EJ43" s="28"/>
      <c r="EK43" s="28"/>
      <c r="EL43" s="28"/>
      <c r="EM43" s="28"/>
      <c r="EN43" s="28"/>
      <c r="EO43" s="28"/>
      <c r="EP43" s="28"/>
      <c r="EQ43" s="28"/>
      <c r="ER43" s="28"/>
      <c r="ES43" s="28"/>
      <c r="ET43" s="28"/>
      <c r="EU43" s="28"/>
      <c r="EV43" s="28"/>
      <c r="EW43" s="28"/>
      <c r="EX43" s="28"/>
      <c r="EY43" s="28"/>
      <c r="EZ43" s="28"/>
      <c r="FA43" s="28"/>
      <c r="FB43" s="28"/>
      <c r="FC43" s="28"/>
      <c r="FD43" s="28"/>
      <c r="FE43" s="28"/>
      <c r="FF43" s="28"/>
      <c r="FG43" s="28"/>
      <c r="FH43" s="28"/>
      <c r="FI43" s="28"/>
      <c r="FJ43" s="28"/>
      <c r="FK43" s="28"/>
      <c r="FL43" s="28"/>
      <c r="FM43" s="28"/>
      <c r="FN43" s="28"/>
      <c r="FO43" s="28"/>
      <c r="FP43" s="28"/>
      <c r="FQ43" s="28"/>
      <c r="FR43" s="28"/>
      <c r="FS43" s="28"/>
      <c r="FT43" s="28"/>
      <c r="FU43" s="28"/>
      <c r="FV43" s="28"/>
      <c r="FW43" s="28"/>
      <c r="FX43" s="28"/>
      <c r="FY43" s="28"/>
      <c r="FZ43" s="28"/>
      <c r="GA43" s="28"/>
      <c r="GB43" s="28"/>
      <c r="GC43" s="28"/>
      <c r="GD43" s="28"/>
      <c r="GE43" s="28"/>
      <c r="GF43" s="28"/>
      <c r="GG43" s="28"/>
      <c r="GH43" s="28"/>
      <c r="GI43" s="28"/>
      <c r="GJ43" s="28"/>
      <c r="GK43" s="28"/>
      <c r="GL43" s="28"/>
      <c r="GM43" s="28"/>
      <c r="GN43" s="28"/>
      <c r="GO43" s="28"/>
      <c r="GP43" s="28"/>
      <c r="GQ43" s="28"/>
      <c r="GR43" s="28"/>
      <c r="GS43" s="28"/>
      <c r="GT43" s="28"/>
      <c r="GU43" s="28"/>
      <c r="GV43" s="28"/>
      <c r="GW43" s="28"/>
      <c r="GX43" s="28"/>
      <c r="GY43" s="28"/>
      <c r="GZ43" s="28"/>
      <c r="HA43" s="28"/>
      <c r="HB43" s="28"/>
      <c r="HC43" s="28"/>
      <c r="HD43" s="28"/>
      <c r="HE43" s="28"/>
      <c r="HF43" s="28"/>
      <c r="HG43" s="28"/>
      <c r="HH43" s="28"/>
      <c r="HI43" s="28"/>
      <c r="HJ43" s="28"/>
      <c r="HK43" s="28"/>
      <c r="HL43" s="28"/>
      <c r="HM43" s="28"/>
      <c r="HN43" s="28"/>
      <c r="HO43" s="28"/>
      <c r="HP43" s="28"/>
      <c r="HQ43" s="28"/>
      <c r="HR43" s="28"/>
      <c r="HS43" s="28"/>
      <c r="HT43" s="28"/>
      <c r="HU43" s="28"/>
      <c r="HV43" s="28"/>
      <c r="HW43" s="28"/>
      <c r="HX43" s="28"/>
      <c r="HY43" s="28"/>
      <c r="HZ43" s="28"/>
      <c r="IA43" s="28"/>
      <c r="IB43" s="28"/>
      <c r="IC43" s="28"/>
      <c r="ID43" s="28"/>
      <c r="IE43" s="28"/>
      <c r="IF43" s="28"/>
      <c r="IG43" s="28"/>
      <c r="IH43" s="28"/>
      <c r="II43" s="28"/>
      <c r="IJ43" s="28"/>
      <c r="IK43" s="28"/>
      <c r="IL43" s="28"/>
      <c r="IM43" s="28"/>
      <c r="IN43" s="28"/>
      <c r="IO43" s="28"/>
      <c r="IP43" s="28"/>
      <c r="IQ43" s="28"/>
      <c r="IR43" s="28"/>
      <c r="IS43" s="28"/>
      <c r="IT43" s="28"/>
      <c r="IU43" s="28"/>
      <c r="IV43" s="28"/>
      <c r="IW43" s="28"/>
      <c r="IX43" s="28"/>
      <c r="IY43" s="28"/>
      <c r="IZ43" s="28"/>
      <c r="JA43" s="28"/>
      <c r="JB43" s="28"/>
      <c r="JC43" s="28"/>
      <c r="JD43" s="28"/>
      <c r="JE43" s="28"/>
      <c r="JF43" s="28"/>
      <c r="JG43" s="28"/>
      <c r="JH43" s="28"/>
      <c r="JI43" s="28"/>
      <c r="JJ43" s="28"/>
      <c r="JK43" s="28"/>
      <c r="JL43" s="28"/>
      <c r="JM43" s="28"/>
      <c r="JN43" s="28"/>
      <c r="JO43" s="28"/>
      <c r="JP43" s="28"/>
      <c r="JQ43" s="28"/>
      <c r="JR43" s="28"/>
      <c r="JS43" s="28"/>
      <c r="JT43" s="28"/>
      <c r="JU43" s="28"/>
      <c r="JV43" s="28"/>
      <c r="JW43" s="28"/>
      <c r="JX43" s="28"/>
      <c r="JY43" s="28"/>
      <c r="JZ43" s="28"/>
      <c r="KA43" s="28"/>
      <c r="KB43" s="28"/>
      <c r="KC43" s="28"/>
      <c r="KD43" s="28"/>
      <c r="KE43" s="28"/>
      <c r="KF43" s="28"/>
      <c r="KG43" s="28"/>
      <c r="KH43" s="28"/>
      <c r="KI43" s="28"/>
      <c r="KJ43" s="28"/>
      <c r="KK43" s="28"/>
      <c r="KL43" s="28"/>
      <c r="KM43" s="28"/>
      <c r="KN43" s="28"/>
      <c r="KO43" s="28"/>
      <c r="KP43" s="28"/>
      <c r="KQ43" s="28"/>
      <c r="KR43" s="28"/>
      <c r="KS43" s="28"/>
      <c r="KT43" s="28"/>
      <c r="KU43" s="28"/>
      <c r="KV43" s="28"/>
      <c r="KW43" s="28"/>
      <c r="KX43" s="28"/>
      <c r="KY43" s="28"/>
      <c r="KZ43" s="28"/>
      <c r="LA43" s="28"/>
      <c r="LB43" s="28"/>
      <c r="LC43" s="28"/>
      <c r="LD43" s="28"/>
      <c r="LE43" s="28"/>
      <c r="LF43" s="28"/>
      <c r="LG43" s="28"/>
      <c r="LH43" s="28"/>
      <c r="LI43" s="28"/>
      <c r="LJ43" s="28"/>
      <c r="LK43" s="28"/>
      <c r="LL43" s="28"/>
      <c r="LM43" s="28"/>
      <c r="LN43" s="28"/>
      <c r="LO43" s="28"/>
      <c r="LP43" s="28"/>
      <c r="LQ43" s="28"/>
      <c r="LR43" s="28"/>
      <c r="LS43" s="28"/>
      <c r="LT43" s="28"/>
      <c r="LU43" s="28"/>
      <c r="LV43" s="28"/>
      <c r="LW43" s="28"/>
      <c r="LX43" s="28"/>
      <c r="LY43" s="28"/>
      <c r="LZ43" s="28"/>
      <c r="MA43" s="28"/>
      <c r="MB43" s="28"/>
      <c r="MC43" s="28"/>
      <c r="MD43" s="28"/>
      <c r="ME43" s="28"/>
      <c r="MF43" s="28"/>
      <c r="MG43" s="28"/>
      <c r="MH43" s="28"/>
      <c r="MI43" s="28"/>
      <c r="MJ43" s="28"/>
      <c r="MK43" s="28"/>
      <c r="ML43" s="28"/>
      <c r="MM43" s="28"/>
      <c r="MN43" s="28"/>
      <c r="MO43" s="28"/>
      <c r="MP43" s="28"/>
      <c r="MQ43" s="28"/>
      <c r="MR43" s="28"/>
      <c r="MS43" s="28"/>
      <c r="MT43" s="28"/>
      <c r="MU43" s="28"/>
      <c r="MV43" s="28"/>
      <c r="MW43" s="28"/>
      <c r="MX43" s="28"/>
      <c r="MY43" s="28"/>
      <c r="MZ43" s="28"/>
      <c r="NA43" s="28"/>
      <c r="NB43" s="28"/>
      <c r="NC43" s="28"/>
      <c r="ND43" s="28"/>
      <c r="NE43" s="28"/>
      <c r="NF43" s="28"/>
      <c r="NG43" s="28"/>
      <c r="NH43" s="28"/>
      <c r="NI43" s="28"/>
      <c r="NJ43" s="28"/>
      <c r="NK43" s="28"/>
      <c r="NL43" s="28"/>
      <c r="NM43" s="28"/>
      <c r="NN43" s="28"/>
      <c r="NO43" s="28"/>
      <c r="NP43" s="28"/>
      <c r="NQ43" s="28"/>
      <c r="NR43" s="28"/>
      <c r="NS43" s="28"/>
      <c r="NT43" s="28"/>
      <c r="NU43" s="28"/>
      <c r="NV43" s="28"/>
      <c r="NW43" s="28"/>
      <c r="NX43" s="28"/>
      <c r="NY43" s="28"/>
      <c r="NZ43" s="28"/>
      <c r="OA43" s="28"/>
      <c r="OB43" s="28"/>
      <c r="OC43" s="28"/>
      <c r="OD43" s="28"/>
      <c r="OE43" s="28"/>
      <c r="OF43" s="28"/>
      <c r="OG43" s="28"/>
      <c r="OH43" s="28"/>
      <c r="OI43" s="28"/>
      <c r="OJ43" s="28"/>
      <c r="OK43" s="28"/>
      <c r="OL43" s="28"/>
      <c r="OM43" s="28"/>
      <c r="ON43" s="28"/>
      <c r="OO43" s="28"/>
      <c r="OP43" s="28"/>
      <c r="OQ43" s="28"/>
      <c r="OR43" s="28"/>
      <c r="OS43" s="28"/>
      <c r="OT43" s="28"/>
      <c r="OU43" s="28"/>
      <c r="OV43" s="28"/>
      <c r="OW43" s="28"/>
      <c r="OX43" s="28"/>
      <c r="OY43" s="28"/>
      <c r="OZ43" s="28"/>
      <c r="PA43" s="28"/>
      <c r="PB43" s="28"/>
      <c r="PC43" s="28"/>
      <c r="PD43" s="28"/>
      <c r="PE43" s="28"/>
      <c r="PF43" s="28"/>
      <c r="PG43" s="28"/>
      <c r="PH43" s="28"/>
      <c r="PI43" s="28"/>
      <c r="PJ43" s="28"/>
      <c r="PK43" s="28"/>
      <c r="PL43" s="28"/>
      <c r="PM43" s="28"/>
      <c r="PN43" s="28"/>
      <c r="PO43" s="28"/>
      <c r="PP43" s="28"/>
      <c r="PQ43" s="28"/>
      <c r="PR43" s="28"/>
      <c r="PS43" s="28"/>
      <c r="PT43" s="28"/>
      <c r="PU43" s="28"/>
      <c r="PV43" s="28"/>
      <c r="PW43" s="28"/>
      <c r="PX43" s="28"/>
      <c r="PY43" s="28"/>
      <c r="PZ43" s="28"/>
      <c r="QA43" s="28"/>
      <c r="QB43" s="28"/>
      <c r="QC43" s="28"/>
      <c r="QD43" s="28"/>
      <c r="QE43" s="28"/>
      <c r="QF43" s="28"/>
      <c r="QG43" s="28"/>
      <c r="QH43" s="28"/>
      <c r="QI43" s="28"/>
      <c r="QJ43" s="28"/>
      <c r="QK43" s="28"/>
      <c r="QL43" s="28"/>
      <c r="QM43" s="28"/>
      <c r="QN43" s="28"/>
      <c r="QO43" s="28"/>
      <c r="QP43" s="28"/>
      <c r="QQ43" s="28"/>
      <c r="QR43" s="28"/>
      <c r="QS43" s="28"/>
      <c r="QT43" s="28"/>
      <c r="QU43" s="28"/>
      <c r="QV43" s="28"/>
      <c r="QW43" s="28"/>
      <c r="QX43" s="28"/>
      <c r="QY43" s="28"/>
      <c r="QZ43" s="28"/>
      <c r="RA43" s="28"/>
      <c r="RB43" s="28"/>
      <c r="RC43" s="28"/>
      <c r="RD43" s="28"/>
      <c r="RE43" s="28"/>
      <c r="RF43" s="28"/>
      <c r="RG43" s="28"/>
      <c r="RH43" s="28"/>
      <c r="RI43" s="28"/>
      <c r="RJ43" s="28"/>
      <c r="RK43" s="28"/>
      <c r="RL43" s="28"/>
      <c r="RM43" s="28"/>
      <c r="RN43" s="28"/>
      <c r="RO43" s="28"/>
      <c r="RP43" s="28"/>
      <c r="RQ43" s="28"/>
      <c r="RR43" s="28"/>
      <c r="RS43" s="28"/>
      <c r="RT43" s="28"/>
      <c r="RU43" s="28"/>
      <c r="RV43" s="28"/>
      <c r="RW43" s="28"/>
      <c r="RX43" s="28"/>
      <c r="RY43" s="28"/>
      <c r="RZ43" s="28"/>
      <c r="SA43" s="28"/>
      <c r="SB43" s="28"/>
      <c r="SC43" s="28"/>
      <c r="SD43" s="28"/>
      <c r="SE43" s="28"/>
      <c r="SF43" s="28"/>
      <c r="SG43" s="28"/>
      <c r="SH43" s="28"/>
      <c r="SI43" s="28"/>
      <c r="SJ43" s="28"/>
      <c r="SK43" s="28"/>
      <c r="SL43" s="28"/>
      <c r="SM43" s="28"/>
      <c r="SN43" s="28"/>
      <c r="SO43" s="28"/>
      <c r="SP43" s="28"/>
      <c r="SQ43" s="28"/>
      <c r="SR43" s="28"/>
      <c r="SS43" s="28"/>
      <c r="ST43" s="28"/>
      <c r="SU43" s="28"/>
      <c r="SV43" s="28"/>
      <c r="SW43" s="28"/>
      <c r="SX43" s="28"/>
      <c r="SY43" s="28"/>
      <c r="SZ43" s="28"/>
      <c r="TA43" s="28"/>
      <c r="TB43" s="28"/>
      <c r="TC43" s="28"/>
      <c r="TD43" s="28"/>
      <c r="TE43" s="28"/>
      <c r="TF43" s="28"/>
      <c r="TG43" s="28"/>
      <c r="TH43" s="28"/>
      <c r="TI43" s="28"/>
      <c r="TJ43" s="28"/>
      <c r="TK43" s="28"/>
      <c r="TL43" s="28"/>
      <c r="TM43" s="28"/>
      <c r="TN43" s="28"/>
      <c r="TO43" s="28"/>
      <c r="TP43" s="28"/>
      <c r="TQ43" s="28"/>
      <c r="TR43" s="28"/>
      <c r="TS43" s="28"/>
      <c r="TT43" s="28"/>
      <c r="TU43" s="28"/>
      <c r="TV43" s="28"/>
      <c r="TW43" s="28"/>
      <c r="TX43" s="28"/>
      <c r="TY43" s="28"/>
      <c r="TZ43" s="28"/>
      <c r="UA43" s="28"/>
      <c r="UB43" s="28"/>
      <c r="UC43" s="28"/>
      <c r="UD43" s="28"/>
      <c r="UE43" s="28"/>
      <c r="UF43" s="28"/>
      <c r="UG43" s="28"/>
      <c r="UH43" s="28"/>
      <c r="UI43" s="28"/>
      <c r="UJ43" s="28"/>
      <c r="UK43" s="28"/>
      <c r="UL43" s="28"/>
      <c r="UM43" s="28"/>
      <c r="UN43" s="28"/>
      <c r="UO43" s="28"/>
      <c r="UP43" s="28"/>
      <c r="UQ43" s="28"/>
      <c r="UR43" s="28"/>
      <c r="US43" s="28"/>
      <c r="UT43" s="28"/>
      <c r="UU43" s="28"/>
      <c r="UV43" s="28"/>
      <c r="UW43" s="28"/>
      <c r="UX43" s="28"/>
      <c r="UY43" s="28"/>
      <c r="UZ43" s="28"/>
      <c r="VA43" s="28"/>
      <c r="VB43" s="28"/>
      <c r="VC43" s="28"/>
      <c r="VD43" s="28"/>
      <c r="VE43" s="28"/>
      <c r="VF43" s="28"/>
      <c r="VG43" s="28"/>
      <c r="VH43" s="28"/>
      <c r="VI43" s="28"/>
      <c r="VJ43" s="28"/>
      <c r="VK43" s="28"/>
      <c r="VL43" s="28"/>
      <c r="VM43" s="28"/>
      <c r="VN43" s="28"/>
      <c r="VO43" s="28"/>
      <c r="VP43" s="28"/>
      <c r="VQ43" s="28"/>
      <c r="VR43" s="28"/>
      <c r="VS43" s="28"/>
      <c r="VT43" s="28"/>
      <c r="VU43" s="28"/>
      <c r="VV43" s="28"/>
      <c r="VW43" s="28"/>
      <c r="VX43" s="28"/>
      <c r="VY43" s="28"/>
      <c r="VZ43" s="28"/>
      <c r="WA43" s="28"/>
      <c r="WB43" s="28"/>
      <c r="WC43" s="28"/>
      <c r="WD43" s="28"/>
      <c r="WE43" s="28"/>
      <c r="WF43" s="28"/>
      <c r="WG43" s="28"/>
      <c r="WH43" s="28"/>
      <c r="WI43" s="28"/>
      <c r="WJ43" s="28"/>
      <c r="WK43" s="28"/>
      <c r="WL43" s="28"/>
      <c r="WM43" s="28"/>
      <c r="WN43" s="28"/>
      <c r="WO43" s="28"/>
      <c r="WP43" s="28"/>
      <c r="WQ43" s="28"/>
      <c r="WR43" s="28"/>
      <c r="WS43" s="28"/>
      <c r="WT43" s="28"/>
      <c r="WU43" s="28"/>
      <c r="WV43" s="28"/>
      <c r="WW43" s="28"/>
      <c r="WX43" s="28"/>
      <c r="WY43" s="28"/>
      <c r="WZ43" s="28"/>
      <c r="XA43" s="28"/>
      <c r="XB43" s="28"/>
      <c r="XC43" s="28"/>
      <c r="XD43" s="28"/>
      <c r="XE43" s="28"/>
      <c r="XF43" s="28"/>
      <c r="XG43" s="28"/>
      <c r="XH43" s="28"/>
      <c r="XI43" s="28"/>
      <c r="XJ43" s="28"/>
      <c r="XK43" s="28"/>
      <c r="XL43" s="28"/>
      <c r="XM43" s="28"/>
      <c r="XN43" s="28"/>
      <c r="XO43" s="28"/>
      <c r="XP43" s="28"/>
      <c r="XQ43" s="28"/>
      <c r="XR43" s="28"/>
      <c r="XS43" s="28"/>
      <c r="XT43" s="28"/>
      <c r="XU43" s="28"/>
      <c r="XV43" s="28"/>
      <c r="XW43" s="28"/>
      <c r="XX43" s="28"/>
      <c r="XY43" s="28"/>
      <c r="XZ43" s="28"/>
      <c r="YA43" s="28"/>
      <c r="YB43" s="28"/>
      <c r="YC43" s="28"/>
      <c r="YD43" s="28"/>
      <c r="YE43" s="28"/>
      <c r="YF43" s="28"/>
      <c r="YG43" s="28"/>
      <c r="YH43" s="28"/>
      <c r="YI43" s="28"/>
      <c r="YJ43" s="28"/>
      <c r="YK43" s="28"/>
      <c r="YL43" s="28"/>
      <c r="YM43" s="28"/>
      <c r="YN43" s="28"/>
      <c r="YO43" s="28"/>
      <c r="YP43" s="28"/>
      <c r="YQ43" s="28"/>
      <c r="YR43" s="28"/>
      <c r="YS43" s="28"/>
      <c r="YT43" s="28"/>
      <c r="YU43" s="28"/>
      <c r="YV43" s="28"/>
      <c r="YW43" s="28"/>
      <c r="YX43" s="28"/>
      <c r="YY43" s="28"/>
      <c r="YZ43" s="28"/>
      <c r="ZA43" s="28"/>
      <c r="ZB43" s="28"/>
      <c r="ZC43" s="28"/>
      <c r="ZD43" s="28"/>
      <c r="ZE43" s="28"/>
      <c r="ZF43" s="28"/>
      <c r="ZG43" s="28"/>
      <c r="ZH43" s="28"/>
      <c r="ZI43" s="28"/>
      <c r="ZJ43" s="28"/>
      <c r="ZK43" s="28"/>
      <c r="ZL43" s="28"/>
      <c r="ZM43" s="28"/>
      <c r="ZN43" s="28"/>
      <c r="ZO43" s="28"/>
      <c r="ZP43" s="28"/>
      <c r="ZQ43" s="28"/>
      <c r="ZR43" s="28"/>
      <c r="ZS43" s="28"/>
      <c r="ZT43" s="28"/>
      <c r="ZU43" s="28"/>
      <c r="ZV43" s="28"/>
      <c r="ZW43" s="28"/>
      <c r="ZX43" s="28"/>
      <c r="ZY43" s="28"/>
      <c r="ZZ43" s="28"/>
      <c r="AAA43" s="28"/>
      <c r="AAB43" s="28"/>
      <c r="AAC43" s="28"/>
      <c r="AAD43" s="28"/>
      <c r="AAE43" s="28"/>
      <c r="AAF43" s="28"/>
      <c r="AAG43" s="28"/>
      <c r="AAH43" s="28"/>
      <c r="AAI43" s="28"/>
      <c r="AAJ43" s="28"/>
      <c r="AAK43" s="28"/>
      <c r="AAL43" s="28"/>
      <c r="AAM43" s="28"/>
      <c r="AAN43" s="28"/>
      <c r="AAO43" s="28"/>
      <c r="AAP43" s="28"/>
      <c r="AAQ43" s="28"/>
      <c r="AAR43" s="28"/>
      <c r="AAS43" s="28"/>
      <c r="AAT43" s="28"/>
      <c r="AAU43" s="28"/>
      <c r="AAV43" s="28"/>
      <c r="AAW43" s="28"/>
      <c r="AAX43" s="28"/>
      <c r="AAY43" s="28"/>
      <c r="AAZ43" s="28"/>
      <c r="ABA43" s="28"/>
      <c r="ABB43" s="28"/>
      <c r="ABC43" s="28"/>
      <c r="ABD43" s="28"/>
      <c r="ABE43" s="28"/>
      <c r="ABF43" s="28"/>
      <c r="ABG43" s="28"/>
      <c r="ABH43" s="28"/>
      <c r="ABI43" s="28"/>
      <c r="ABJ43" s="28"/>
      <c r="ABK43" s="28"/>
      <c r="ABL43" s="28"/>
      <c r="ABM43" s="28"/>
      <c r="ABN43" s="28"/>
      <c r="ABO43" s="28"/>
      <c r="ABP43" s="28"/>
      <c r="ABQ43" s="28"/>
      <c r="ABR43" s="28"/>
      <c r="ABS43" s="28"/>
      <c r="ABT43" s="28"/>
      <c r="ABU43" s="28"/>
      <c r="ABV43" s="28"/>
      <c r="ABW43" s="28"/>
      <c r="ABX43" s="28"/>
      <c r="ABY43" s="28"/>
      <c r="ABZ43" s="28"/>
      <c r="ACA43" s="28"/>
      <c r="ACB43" s="28"/>
      <c r="ACC43" s="28"/>
      <c r="ACD43" s="28"/>
      <c r="ACE43" s="28"/>
      <c r="ACF43" s="28"/>
      <c r="ACG43" s="28"/>
      <c r="ACH43" s="28"/>
      <c r="ACI43" s="28"/>
      <c r="ACJ43" s="28"/>
      <c r="ACK43" s="28"/>
      <c r="ACL43" s="28"/>
      <c r="ACM43" s="28"/>
      <c r="ACN43" s="28"/>
      <c r="ACO43" s="28"/>
      <c r="ACP43" s="28"/>
      <c r="ACQ43" s="28"/>
      <c r="ACR43" s="28"/>
      <c r="ACS43" s="28"/>
      <c r="ACT43" s="28"/>
      <c r="ACU43" s="28"/>
      <c r="ACV43" s="28"/>
      <c r="ACW43" s="28"/>
      <c r="ACX43" s="28"/>
      <c r="ACY43" s="28"/>
      <c r="ACZ43" s="28"/>
      <c r="ADA43" s="28"/>
      <c r="ADB43" s="28"/>
      <c r="ADC43" s="28"/>
      <c r="ADD43" s="28"/>
      <c r="ADE43" s="28"/>
      <c r="ADF43" s="28"/>
      <c r="ADG43" s="28"/>
      <c r="ADH43" s="28"/>
      <c r="ADI43" s="28"/>
      <c r="ADJ43" s="28"/>
      <c r="ADK43" s="28"/>
      <c r="ADL43" s="28"/>
      <c r="ADM43" s="28"/>
      <c r="ADN43" s="28"/>
      <c r="ADO43" s="28"/>
      <c r="ADP43" s="28"/>
      <c r="ADQ43" s="28"/>
      <c r="ADR43" s="28"/>
      <c r="ADS43" s="28"/>
      <c r="ADT43" s="28"/>
      <c r="ADU43" s="28"/>
      <c r="ADV43" s="28"/>
      <c r="ADW43" s="28"/>
      <c r="ADX43" s="28"/>
      <c r="ADY43" s="28"/>
      <c r="ADZ43" s="28"/>
      <c r="AEA43" s="28"/>
      <c r="AEB43" s="28"/>
      <c r="AEC43" s="28"/>
      <c r="AED43" s="28"/>
      <c r="AEE43" s="28"/>
      <c r="AEF43" s="28"/>
      <c r="AEG43" s="28"/>
      <c r="AEH43" s="28"/>
      <c r="AEI43" s="28"/>
      <c r="AEJ43" s="28"/>
      <c r="AEK43" s="28"/>
      <c r="AEL43" s="28"/>
      <c r="AEM43" s="28"/>
      <c r="AEN43" s="28"/>
      <c r="AEO43" s="28"/>
      <c r="AEP43" s="28"/>
      <c r="AEQ43" s="28"/>
      <c r="AER43" s="28"/>
      <c r="AES43" s="28"/>
      <c r="AET43" s="28"/>
      <c r="AEU43" s="28"/>
      <c r="AEV43" s="28"/>
      <c r="AEW43" s="28"/>
      <c r="AEX43" s="28"/>
      <c r="AEY43" s="28"/>
      <c r="AEZ43" s="28"/>
      <c r="AFA43" s="28"/>
      <c r="AFB43" s="28"/>
      <c r="AFC43" s="28"/>
      <c r="AFD43" s="28"/>
      <c r="AFE43" s="28"/>
      <c r="AFF43" s="28"/>
      <c r="AFG43" s="28"/>
      <c r="AFH43" s="28"/>
      <c r="AFI43" s="28"/>
      <c r="AFJ43" s="28"/>
      <c r="AFK43" s="28"/>
      <c r="AFL43" s="28"/>
      <c r="AFM43" s="28"/>
      <c r="AFN43" s="28"/>
      <c r="AFO43" s="28"/>
      <c r="AFP43" s="28"/>
      <c r="AFQ43" s="28"/>
      <c r="AFR43" s="28"/>
      <c r="AFS43" s="28"/>
      <c r="AFT43" s="28"/>
      <c r="AFU43" s="28"/>
      <c r="AFV43" s="28"/>
      <c r="AFW43" s="28"/>
      <c r="AFX43" s="28"/>
      <c r="AFY43" s="28"/>
      <c r="AFZ43" s="28"/>
      <c r="AGA43" s="28"/>
      <c r="AGB43" s="28"/>
      <c r="AGC43" s="28"/>
      <c r="AGD43" s="28"/>
      <c r="AGE43" s="28"/>
      <c r="AGF43" s="28"/>
      <c r="AGG43" s="28"/>
      <c r="AGH43" s="28"/>
      <c r="AGI43" s="28"/>
      <c r="AGJ43" s="28"/>
      <c r="AGK43" s="28"/>
      <c r="AGL43" s="28"/>
      <c r="AGM43" s="28"/>
      <c r="AGN43" s="28"/>
      <c r="AGO43" s="28"/>
      <c r="AGP43" s="28"/>
      <c r="AGQ43" s="28"/>
      <c r="AGR43" s="28"/>
      <c r="AGS43" s="28"/>
      <c r="AGT43" s="28"/>
      <c r="AGU43" s="28"/>
      <c r="AGV43" s="28"/>
      <c r="AGW43" s="28"/>
      <c r="AGX43" s="28"/>
      <c r="AGY43" s="28"/>
      <c r="AGZ43" s="28"/>
      <c r="AHA43" s="28"/>
      <c r="AHB43" s="28"/>
      <c r="AHC43" s="28"/>
      <c r="AHD43" s="28"/>
      <c r="AHE43" s="28"/>
      <c r="AHF43" s="28"/>
      <c r="AHG43" s="28"/>
      <c r="AHH43" s="28"/>
      <c r="AHI43" s="28"/>
      <c r="AHJ43" s="28"/>
      <c r="AHK43" s="28"/>
      <c r="AHL43" s="28"/>
      <c r="AHM43" s="28"/>
      <c r="AHN43" s="28"/>
      <c r="AHO43" s="28"/>
      <c r="AHP43" s="28"/>
      <c r="AHQ43" s="28"/>
      <c r="AHR43" s="28"/>
      <c r="AHS43" s="28"/>
      <c r="AHT43" s="28"/>
      <c r="AHU43" s="28"/>
      <c r="AHV43" s="28"/>
      <c r="AHW43" s="28"/>
      <c r="AHX43" s="28"/>
      <c r="AHY43" s="28"/>
      <c r="AHZ43" s="28"/>
      <c r="AIA43" s="28"/>
      <c r="AIB43" s="28"/>
      <c r="AIC43" s="28"/>
      <c r="AID43" s="28"/>
      <c r="AIE43" s="28"/>
      <c r="AIF43" s="28"/>
      <c r="AIG43" s="28"/>
      <c r="AIH43" s="28"/>
      <c r="AII43" s="28"/>
      <c r="AIJ43" s="28"/>
      <c r="AIK43" s="28"/>
      <c r="AIL43" s="28"/>
      <c r="AIM43" s="28"/>
      <c r="AIN43" s="28"/>
      <c r="AIO43" s="28"/>
      <c r="AIP43" s="28"/>
      <c r="AIQ43" s="28"/>
      <c r="AIR43" s="28"/>
      <c r="AIS43" s="28"/>
      <c r="AIT43" s="28"/>
      <c r="AIU43" s="28"/>
      <c r="AIV43" s="28"/>
      <c r="AIW43" s="28"/>
      <c r="AIX43" s="28"/>
      <c r="AIY43" s="28"/>
      <c r="AIZ43" s="28"/>
      <c r="AJA43" s="28"/>
      <c r="AJB43" s="28"/>
      <c r="AJC43" s="28"/>
      <c r="AJD43" s="28"/>
      <c r="AJE43" s="28"/>
      <c r="AJF43" s="28"/>
      <c r="AJG43" s="28"/>
      <c r="AJH43" s="28"/>
      <c r="AJI43" s="28"/>
      <c r="AJJ43" s="28"/>
      <c r="AJK43" s="28"/>
      <c r="AJL43" s="28"/>
      <c r="AJM43" s="28"/>
      <c r="AJN43" s="28"/>
      <c r="AJO43" s="28"/>
      <c r="AJP43" s="28"/>
      <c r="AJQ43" s="28"/>
      <c r="AJR43" s="28"/>
      <c r="AJS43" s="28"/>
      <c r="AJT43" s="28"/>
      <c r="AJU43" s="28"/>
      <c r="AJV43" s="28"/>
      <c r="AJW43" s="28"/>
      <c r="AJX43" s="28"/>
      <c r="AJY43" s="28"/>
      <c r="AJZ43" s="28"/>
      <c r="AKA43" s="28"/>
      <c r="AKB43" s="28"/>
      <c r="AKC43" s="28"/>
      <c r="AKD43" s="28"/>
      <c r="AKE43" s="28"/>
      <c r="AKF43" s="28"/>
      <c r="AKG43" s="28"/>
      <c r="AKH43" s="28"/>
      <c r="AKI43" s="28"/>
      <c r="AKJ43" s="28"/>
      <c r="AKK43" s="28"/>
      <c r="AKL43" s="28"/>
      <c r="AKM43" s="28"/>
      <c r="AKN43" s="28"/>
      <c r="AKO43" s="28"/>
      <c r="AKP43" s="28"/>
      <c r="AKQ43" s="28"/>
      <c r="AKR43" s="28"/>
      <c r="AKS43" s="28"/>
      <c r="AKT43" s="28"/>
      <c r="AKU43" s="28"/>
      <c r="AKV43" s="28"/>
      <c r="AKW43" s="28"/>
      <c r="AKX43" s="28"/>
      <c r="AKY43" s="28"/>
      <c r="AKZ43" s="28"/>
      <c r="ALA43" s="28"/>
      <c r="ALB43" s="28"/>
      <c r="ALC43" s="28"/>
      <c r="ALD43" s="28"/>
      <c r="ALE43" s="28"/>
      <c r="ALF43" s="28"/>
      <c r="ALG43" s="28"/>
      <c r="ALH43" s="28"/>
      <c r="ALI43" s="28"/>
      <c r="ALJ43" s="28"/>
      <c r="ALK43" s="28"/>
      <c r="ALL43" s="28"/>
      <c r="ALM43" s="28"/>
      <c r="ALN43" s="28"/>
      <c r="ALO43" s="28"/>
      <c r="ALP43" s="28"/>
      <c r="ALQ43" s="28"/>
      <c r="ALR43" s="28"/>
      <c r="ALS43" s="28"/>
      <c r="ALT43" s="28"/>
      <c r="ALU43" s="28"/>
      <c r="ALV43" s="28"/>
      <c r="ALW43" s="28"/>
      <c r="ALX43" s="28"/>
      <c r="ALY43" s="28"/>
      <c r="ALZ43" s="28"/>
      <c r="AMA43" s="28"/>
      <c r="AMB43" s="28"/>
      <c r="AMC43" s="28"/>
      <c r="AMD43" s="28"/>
      <c r="AME43" s="28"/>
      <c r="AMF43" s="28"/>
      <c r="AMG43" s="28"/>
      <c r="AMH43" s="28"/>
      <c r="AMI43" s="28"/>
      <c r="AMJ43" s="28"/>
      <c r="AMK43" s="28"/>
      <c r="AML43" s="28"/>
      <c r="AMM43" s="28"/>
      <c r="AMN43" s="28"/>
      <c r="AMO43" s="28"/>
      <c r="AMP43" s="28"/>
      <c r="AMQ43" s="28"/>
      <c r="AMR43" s="28"/>
      <c r="AMS43" s="28"/>
      <c r="AMT43" s="28"/>
      <c r="AMU43" s="28"/>
      <c r="AMV43" s="28"/>
      <c r="AMW43" s="28"/>
      <c r="AMX43" s="28"/>
      <c r="AMY43" s="28"/>
      <c r="AMZ43" s="28"/>
      <c r="ANA43" s="28"/>
      <c r="ANB43" s="28"/>
      <c r="ANC43" s="28"/>
      <c r="AND43" s="28"/>
      <c r="ANE43" s="28"/>
      <c r="ANF43" s="28"/>
      <c r="ANG43" s="28"/>
      <c r="ANH43" s="28"/>
      <c r="ANI43" s="28"/>
      <c r="ANJ43" s="28"/>
      <c r="ANK43" s="28"/>
      <c r="ANL43" s="28"/>
      <c r="ANM43" s="28"/>
      <c r="ANN43" s="28"/>
      <c r="ANO43" s="28"/>
      <c r="ANP43" s="28"/>
      <c r="ANQ43" s="28"/>
      <c r="ANR43" s="28"/>
      <c r="ANS43" s="28"/>
      <c r="ANT43" s="28"/>
      <c r="ANU43" s="28"/>
      <c r="ANV43" s="28"/>
      <c r="ANW43" s="28"/>
      <c r="ANX43" s="28"/>
      <c r="ANY43" s="28"/>
      <c r="ANZ43" s="28"/>
      <c r="AOA43" s="28"/>
      <c r="AOB43" s="28"/>
      <c r="AOC43" s="28"/>
      <c r="AOD43" s="28"/>
      <c r="AOE43" s="28"/>
      <c r="AOF43" s="28"/>
      <c r="AOG43" s="28"/>
      <c r="AOH43" s="28"/>
      <c r="AOI43" s="28"/>
      <c r="AOJ43" s="28"/>
      <c r="AOK43" s="28"/>
      <c r="AOL43" s="28"/>
      <c r="AOM43" s="28"/>
      <c r="AON43" s="28"/>
      <c r="AOO43" s="28"/>
      <c r="AOP43" s="28"/>
      <c r="AOQ43" s="28"/>
      <c r="AOR43" s="28"/>
      <c r="AOS43" s="28"/>
      <c r="AOT43" s="28"/>
      <c r="AOU43" s="28"/>
      <c r="AOV43" s="28"/>
      <c r="AOW43" s="28"/>
      <c r="AOX43" s="28"/>
      <c r="AOY43" s="28"/>
      <c r="AOZ43" s="28"/>
      <c r="APA43" s="28"/>
      <c r="APB43" s="28"/>
      <c r="APC43" s="28"/>
      <c r="APD43" s="28"/>
      <c r="APE43" s="28"/>
      <c r="APF43" s="28"/>
      <c r="APG43" s="28"/>
      <c r="APH43" s="28"/>
      <c r="API43" s="28"/>
      <c r="APJ43" s="28"/>
      <c r="APK43" s="28"/>
      <c r="APL43" s="28"/>
      <c r="APM43" s="28"/>
      <c r="APN43" s="28"/>
      <c r="APO43" s="28"/>
      <c r="APP43" s="28"/>
      <c r="APQ43" s="28"/>
      <c r="APR43" s="28"/>
      <c r="APS43" s="28"/>
      <c r="APT43" s="28"/>
      <c r="APU43" s="28"/>
      <c r="APV43" s="28"/>
      <c r="APW43" s="28"/>
      <c r="APX43" s="28"/>
      <c r="APY43" s="28"/>
      <c r="APZ43" s="28"/>
      <c r="AQA43" s="28"/>
      <c r="AQB43" s="28"/>
      <c r="AQC43" s="28"/>
      <c r="AQD43" s="28"/>
      <c r="AQE43" s="28"/>
      <c r="AQF43" s="28"/>
      <c r="AQG43" s="28"/>
      <c r="AQH43" s="28"/>
      <c r="AQI43" s="28"/>
      <c r="AQJ43" s="28"/>
      <c r="AQK43" s="28"/>
      <c r="AQL43" s="28"/>
      <c r="AQM43" s="28"/>
      <c r="AQN43" s="28"/>
      <c r="AQO43" s="28"/>
      <c r="AQP43" s="28"/>
      <c r="AQQ43" s="28"/>
      <c r="AQR43" s="28"/>
      <c r="AQS43" s="28"/>
      <c r="AQT43" s="28"/>
      <c r="AQU43" s="28"/>
      <c r="AQV43" s="28"/>
      <c r="AQW43" s="28"/>
      <c r="AQX43" s="28"/>
      <c r="AQY43" s="28"/>
      <c r="AQZ43" s="28"/>
      <c r="ARA43" s="28"/>
      <c r="ARB43" s="28"/>
      <c r="ARC43" s="28"/>
      <c r="ARD43" s="28"/>
      <c r="ARE43" s="28"/>
      <c r="ARF43" s="28"/>
      <c r="ARG43" s="28"/>
      <c r="ARH43" s="28"/>
      <c r="ARI43" s="28"/>
      <c r="ARJ43" s="28"/>
      <c r="ARK43" s="28"/>
      <c r="ARL43" s="28"/>
      <c r="ARM43" s="28"/>
      <c r="ARN43" s="28"/>
      <c r="ARO43" s="28"/>
      <c r="ARP43" s="28"/>
      <c r="ARQ43" s="28"/>
      <c r="ARR43" s="28"/>
      <c r="ARS43" s="28"/>
      <c r="ART43" s="28"/>
      <c r="ARU43" s="28"/>
      <c r="ARV43" s="28"/>
      <c r="ARW43" s="28"/>
      <c r="ARX43" s="28"/>
      <c r="ARY43" s="28"/>
      <c r="ARZ43" s="28"/>
      <c r="ASA43" s="28"/>
      <c r="ASB43" s="28"/>
      <c r="ASC43" s="28"/>
      <c r="ASD43" s="28"/>
      <c r="ASE43" s="28"/>
      <c r="ASF43" s="28"/>
      <c r="ASG43" s="28"/>
      <c r="ASH43" s="28"/>
      <c r="ASI43" s="28"/>
      <c r="ASJ43" s="28"/>
      <c r="ASK43" s="28"/>
      <c r="ASL43" s="28"/>
      <c r="ASM43" s="28"/>
      <c r="ASN43" s="28"/>
      <c r="ASO43" s="28"/>
      <c r="ASP43" s="28"/>
      <c r="ASQ43" s="28"/>
      <c r="ASR43" s="28"/>
      <c r="ASS43" s="28"/>
      <c r="AST43" s="28"/>
      <c r="ASU43" s="28"/>
      <c r="ASV43" s="28"/>
      <c r="ASW43" s="28"/>
      <c r="ASX43" s="28"/>
      <c r="ASY43" s="28"/>
      <c r="ASZ43" s="28"/>
      <c r="ATA43" s="28"/>
      <c r="ATB43" s="28"/>
      <c r="ATC43" s="28"/>
      <c r="ATD43" s="28"/>
      <c r="ATE43" s="28"/>
      <c r="ATF43" s="28"/>
      <c r="ATG43" s="28"/>
      <c r="ATH43" s="28"/>
      <c r="ATI43" s="28"/>
      <c r="ATJ43" s="28"/>
      <c r="ATK43" s="28"/>
      <c r="ATL43" s="28"/>
      <c r="ATM43" s="28"/>
      <c r="ATN43" s="28"/>
      <c r="ATO43" s="28"/>
      <c r="ATP43" s="28"/>
      <c r="ATQ43" s="28"/>
      <c r="ATR43" s="28"/>
    </row>
    <row r="44" spans="1:1214" s="162" customFormat="1" ht="100.8" x14ac:dyDescent="0.3">
      <c r="A44" s="177">
        <v>42</v>
      </c>
      <c r="B44" s="67">
        <v>70</v>
      </c>
      <c r="C44" s="163"/>
      <c r="D44" s="11" t="s">
        <v>608</v>
      </c>
      <c r="E44" s="12" t="s">
        <v>609</v>
      </c>
      <c r="F44" s="11">
        <v>2015</v>
      </c>
      <c r="G44" s="12" t="s">
        <v>610</v>
      </c>
      <c r="H44" s="13">
        <v>44013</v>
      </c>
      <c r="I44" s="12" t="s">
        <v>611</v>
      </c>
      <c r="J44" s="11">
        <v>2.6160000000000001</v>
      </c>
      <c r="K44" s="11" t="s">
        <v>38</v>
      </c>
      <c r="L44" s="11">
        <v>17</v>
      </c>
      <c r="M44" s="11" t="s">
        <v>39</v>
      </c>
      <c r="N44" s="11" t="s">
        <v>95</v>
      </c>
      <c r="O44" s="40" t="s">
        <v>612</v>
      </c>
      <c r="P44" s="11" t="s">
        <v>613</v>
      </c>
      <c r="Q44" s="11" t="s">
        <v>199</v>
      </c>
      <c r="R44" s="11" t="s">
        <v>591</v>
      </c>
      <c r="S44" s="11" t="s">
        <v>86</v>
      </c>
      <c r="T44" s="11" t="s">
        <v>86</v>
      </c>
      <c r="U44" s="10" t="s">
        <v>614</v>
      </c>
      <c r="V44" s="10" t="s">
        <v>615</v>
      </c>
      <c r="W44" s="11" t="s">
        <v>86</v>
      </c>
      <c r="X44" s="10" t="s">
        <v>616</v>
      </c>
      <c r="Y44" s="10" t="s">
        <v>617</v>
      </c>
      <c r="Z44" s="11">
        <v>6</v>
      </c>
      <c r="AA44" s="10" t="s">
        <v>618</v>
      </c>
      <c r="AB44" s="12" t="s">
        <v>619</v>
      </c>
      <c r="AC44" s="97" t="s">
        <v>71</v>
      </c>
      <c r="AD44" s="28"/>
      <c r="AE44" s="28"/>
      <c r="AF44" s="28"/>
      <c r="AG44" s="28"/>
      <c r="AH44" s="28"/>
      <c r="AI44" s="28"/>
      <c r="AJ44" s="28"/>
      <c r="AK44" s="28"/>
      <c r="AL44" s="28"/>
      <c r="AM44" s="28"/>
      <c r="AN44" s="28"/>
      <c r="AO44" s="28"/>
      <c r="AP44" s="28"/>
      <c r="AQ44" s="28"/>
      <c r="AR44" s="28"/>
      <c r="AS44" s="28"/>
      <c r="AT44" s="28"/>
      <c r="AU44" s="28"/>
      <c r="AV44" s="28"/>
      <c r="AW44" s="28"/>
      <c r="AX44" s="28"/>
      <c r="AY44" s="28"/>
      <c r="AZ44" s="28"/>
      <c r="BA44" s="28"/>
      <c r="BB44" s="28"/>
      <c r="BC44" s="28"/>
      <c r="BD44" s="28"/>
      <c r="BE44" s="28"/>
      <c r="BF44" s="28"/>
      <c r="BG44" s="28"/>
      <c r="BH44" s="28"/>
      <c r="BI44" s="28"/>
      <c r="BJ44" s="28"/>
      <c r="BK44" s="28"/>
      <c r="BL44" s="28"/>
      <c r="BM44" s="28"/>
      <c r="BN44" s="28"/>
      <c r="BO44" s="28"/>
      <c r="BP44" s="28"/>
      <c r="BQ44" s="28"/>
      <c r="BR44" s="28"/>
      <c r="BS44" s="28"/>
      <c r="BT44" s="28"/>
      <c r="BU44" s="28"/>
      <c r="BV44" s="28"/>
      <c r="BW44" s="28"/>
      <c r="BX44" s="28"/>
      <c r="BY44" s="28"/>
      <c r="BZ44" s="28"/>
      <c r="CA44" s="28"/>
      <c r="CB44" s="28"/>
      <c r="CC44" s="28"/>
      <c r="CD44" s="28"/>
      <c r="CE44" s="28"/>
      <c r="CF44" s="28"/>
      <c r="CG44" s="28"/>
      <c r="CH44" s="28"/>
      <c r="CI44" s="28"/>
      <c r="CJ44" s="28"/>
      <c r="CK44" s="28"/>
      <c r="CL44" s="28"/>
      <c r="CM44" s="28"/>
      <c r="CN44" s="28"/>
      <c r="CO44" s="28"/>
      <c r="CP44" s="28"/>
      <c r="CQ44" s="28"/>
      <c r="CR44" s="28"/>
      <c r="CS44" s="28"/>
      <c r="CT44" s="28"/>
      <c r="CU44" s="28"/>
      <c r="CV44" s="28"/>
      <c r="CW44" s="28"/>
      <c r="CX44" s="28"/>
      <c r="CY44" s="28"/>
      <c r="CZ44" s="28"/>
      <c r="DA44" s="28"/>
      <c r="DB44" s="28"/>
      <c r="DC44" s="28"/>
      <c r="DD44" s="28"/>
      <c r="DE44" s="28"/>
      <c r="DF44" s="28"/>
      <c r="DG44" s="28"/>
      <c r="DH44" s="28"/>
      <c r="DI44" s="28"/>
      <c r="DJ44" s="28"/>
      <c r="DK44" s="28"/>
      <c r="DL44" s="28"/>
      <c r="DM44" s="28"/>
      <c r="DN44" s="28"/>
      <c r="DO44" s="28"/>
      <c r="DP44" s="28"/>
      <c r="DQ44" s="28"/>
      <c r="DR44" s="28"/>
      <c r="DS44" s="28"/>
      <c r="DT44" s="28"/>
      <c r="DU44" s="28"/>
      <c r="DV44" s="28"/>
      <c r="DW44" s="28"/>
      <c r="DX44" s="28"/>
      <c r="DY44" s="28"/>
      <c r="DZ44" s="28"/>
      <c r="EA44" s="28"/>
      <c r="EB44" s="28"/>
      <c r="EC44" s="28"/>
      <c r="ED44" s="28"/>
      <c r="EE44" s="28"/>
      <c r="EF44" s="28"/>
      <c r="EG44" s="28"/>
      <c r="EH44" s="28"/>
      <c r="EI44" s="28"/>
      <c r="EJ44" s="28"/>
      <c r="EK44" s="28"/>
      <c r="EL44" s="28"/>
      <c r="EM44" s="28"/>
      <c r="EN44" s="28"/>
      <c r="EO44" s="28"/>
      <c r="EP44" s="28"/>
      <c r="EQ44" s="28"/>
      <c r="ER44" s="28"/>
      <c r="ES44" s="28"/>
      <c r="ET44" s="28"/>
      <c r="EU44" s="28"/>
      <c r="EV44" s="28"/>
      <c r="EW44" s="28"/>
      <c r="EX44" s="28"/>
      <c r="EY44" s="28"/>
      <c r="EZ44" s="28"/>
      <c r="FA44" s="28"/>
      <c r="FB44" s="28"/>
      <c r="FC44" s="28"/>
      <c r="FD44" s="28"/>
      <c r="FE44" s="28"/>
      <c r="FF44" s="28"/>
      <c r="FG44" s="28"/>
      <c r="FH44" s="28"/>
      <c r="FI44" s="28"/>
      <c r="FJ44" s="28"/>
      <c r="FK44" s="28"/>
      <c r="FL44" s="28"/>
      <c r="FM44" s="28"/>
      <c r="FN44" s="28"/>
      <c r="FO44" s="28"/>
      <c r="FP44" s="28"/>
      <c r="FQ44" s="28"/>
      <c r="FR44" s="28"/>
      <c r="FS44" s="28"/>
      <c r="FT44" s="28"/>
      <c r="FU44" s="28"/>
      <c r="FV44" s="28"/>
      <c r="FW44" s="28"/>
      <c r="FX44" s="28"/>
      <c r="FY44" s="28"/>
      <c r="FZ44" s="28"/>
      <c r="GA44" s="28"/>
      <c r="GB44" s="28"/>
      <c r="GC44" s="28"/>
      <c r="GD44" s="28"/>
      <c r="GE44" s="28"/>
      <c r="GF44" s="28"/>
      <c r="GG44" s="28"/>
      <c r="GH44" s="28"/>
      <c r="GI44" s="28"/>
      <c r="GJ44" s="28"/>
      <c r="GK44" s="28"/>
      <c r="GL44" s="28"/>
      <c r="GM44" s="28"/>
      <c r="GN44" s="28"/>
      <c r="GO44" s="28"/>
      <c r="GP44" s="28"/>
      <c r="GQ44" s="28"/>
      <c r="GR44" s="28"/>
      <c r="GS44" s="28"/>
      <c r="GT44" s="28"/>
      <c r="GU44" s="28"/>
      <c r="GV44" s="28"/>
      <c r="GW44" s="28"/>
      <c r="GX44" s="28"/>
      <c r="GY44" s="28"/>
      <c r="GZ44" s="28"/>
      <c r="HA44" s="28"/>
      <c r="HB44" s="28"/>
      <c r="HC44" s="28"/>
      <c r="HD44" s="28"/>
      <c r="HE44" s="28"/>
      <c r="HF44" s="28"/>
      <c r="HG44" s="28"/>
      <c r="HH44" s="28"/>
      <c r="HI44" s="28"/>
      <c r="HJ44" s="28"/>
      <c r="HK44" s="28"/>
      <c r="HL44" s="28"/>
      <c r="HM44" s="28"/>
      <c r="HN44" s="28"/>
      <c r="HO44" s="28"/>
      <c r="HP44" s="28"/>
      <c r="HQ44" s="28"/>
      <c r="HR44" s="28"/>
      <c r="HS44" s="28"/>
      <c r="HT44" s="28"/>
      <c r="HU44" s="28"/>
      <c r="HV44" s="28"/>
      <c r="HW44" s="28"/>
      <c r="HX44" s="28"/>
      <c r="HY44" s="28"/>
      <c r="HZ44" s="28"/>
      <c r="IA44" s="28"/>
      <c r="IB44" s="28"/>
      <c r="IC44" s="28"/>
      <c r="ID44" s="28"/>
      <c r="IE44" s="28"/>
      <c r="IF44" s="28"/>
      <c r="IG44" s="28"/>
      <c r="IH44" s="28"/>
      <c r="II44" s="28"/>
      <c r="IJ44" s="28"/>
      <c r="IK44" s="28"/>
      <c r="IL44" s="28"/>
      <c r="IM44" s="28"/>
      <c r="IN44" s="28"/>
      <c r="IO44" s="28"/>
      <c r="IP44" s="28"/>
      <c r="IQ44" s="28"/>
      <c r="IR44" s="28"/>
      <c r="IS44" s="28"/>
      <c r="IT44" s="28"/>
      <c r="IU44" s="28"/>
      <c r="IV44" s="28"/>
      <c r="IW44" s="28"/>
      <c r="IX44" s="28"/>
      <c r="IY44" s="28"/>
      <c r="IZ44" s="28"/>
      <c r="JA44" s="28"/>
      <c r="JB44" s="28"/>
      <c r="JC44" s="28"/>
      <c r="JD44" s="28"/>
      <c r="JE44" s="28"/>
      <c r="JF44" s="28"/>
      <c r="JG44" s="28"/>
      <c r="JH44" s="28"/>
      <c r="JI44" s="28"/>
      <c r="JJ44" s="28"/>
      <c r="JK44" s="28"/>
      <c r="JL44" s="28"/>
      <c r="JM44" s="28"/>
      <c r="JN44" s="28"/>
      <c r="JO44" s="28"/>
      <c r="JP44" s="28"/>
      <c r="JQ44" s="28"/>
      <c r="JR44" s="28"/>
      <c r="JS44" s="28"/>
      <c r="JT44" s="28"/>
      <c r="JU44" s="28"/>
      <c r="JV44" s="28"/>
      <c r="JW44" s="28"/>
      <c r="JX44" s="28"/>
      <c r="JY44" s="28"/>
      <c r="JZ44" s="28"/>
      <c r="KA44" s="28"/>
      <c r="KB44" s="28"/>
      <c r="KC44" s="28"/>
      <c r="KD44" s="28"/>
      <c r="KE44" s="28"/>
      <c r="KF44" s="28"/>
      <c r="KG44" s="28"/>
      <c r="KH44" s="28"/>
      <c r="KI44" s="28"/>
      <c r="KJ44" s="28"/>
      <c r="KK44" s="28"/>
      <c r="KL44" s="28"/>
      <c r="KM44" s="28"/>
      <c r="KN44" s="28"/>
      <c r="KO44" s="28"/>
      <c r="KP44" s="28"/>
      <c r="KQ44" s="28"/>
      <c r="KR44" s="28"/>
      <c r="KS44" s="28"/>
      <c r="KT44" s="28"/>
      <c r="KU44" s="28"/>
      <c r="KV44" s="28"/>
      <c r="KW44" s="28"/>
      <c r="KX44" s="28"/>
      <c r="KY44" s="28"/>
      <c r="KZ44" s="28"/>
      <c r="LA44" s="28"/>
      <c r="LB44" s="28"/>
      <c r="LC44" s="28"/>
      <c r="LD44" s="28"/>
      <c r="LE44" s="28"/>
      <c r="LF44" s="28"/>
      <c r="LG44" s="28"/>
      <c r="LH44" s="28"/>
      <c r="LI44" s="28"/>
      <c r="LJ44" s="28"/>
      <c r="LK44" s="28"/>
      <c r="LL44" s="28"/>
      <c r="LM44" s="28"/>
      <c r="LN44" s="28"/>
      <c r="LO44" s="28"/>
      <c r="LP44" s="28"/>
      <c r="LQ44" s="28"/>
      <c r="LR44" s="28"/>
      <c r="LS44" s="28"/>
      <c r="LT44" s="28"/>
      <c r="LU44" s="28"/>
      <c r="LV44" s="28"/>
      <c r="LW44" s="28"/>
      <c r="LX44" s="28"/>
      <c r="LY44" s="28"/>
      <c r="LZ44" s="28"/>
      <c r="MA44" s="28"/>
      <c r="MB44" s="28"/>
      <c r="MC44" s="28"/>
      <c r="MD44" s="28"/>
      <c r="ME44" s="28"/>
      <c r="MF44" s="28"/>
      <c r="MG44" s="28"/>
      <c r="MH44" s="28"/>
      <c r="MI44" s="28"/>
      <c r="MJ44" s="28"/>
      <c r="MK44" s="28"/>
      <c r="ML44" s="28"/>
      <c r="MM44" s="28"/>
      <c r="MN44" s="28"/>
      <c r="MO44" s="28"/>
      <c r="MP44" s="28"/>
      <c r="MQ44" s="28"/>
      <c r="MR44" s="28"/>
      <c r="MS44" s="28"/>
      <c r="MT44" s="28"/>
      <c r="MU44" s="28"/>
      <c r="MV44" s="28"/>
      <c r="MW44" s="28"/>
      <c r="MX44" s="28"/>
      <c r="MY44" s="28"/>
      <c r="MZ44" s="28"/>
      <c r="NA44" s="28"/>
      <c r="NB44" s="28"/>
      <c r="NC44" s="28"/>
      <c r="ND44" s="28"/>
      <c r="NE44" s="28"/>
      <c r="NF44" s="28"/>
      <c r="NG44" s="28"/>
      <c r="NH44" s="28"/>
      <c r="NI44" s="28"/>
      <c r="NJ44" s="28"/>
      <c r="NK44" s="28"/>
      <c r="NL44" s="28"/>
      <c r="NM44" s="28"/>
      <c r="NN44" s="28"/>
      <c r="NO44" s="28"/>
      <c r="NP44" s="28"/>
      <c r="NQ44" s="28"/>
      <c r="NR44" s="28"/>
      <c r="NS44" s="28"/>
      <c r="NT44" s="28"/>
      <c r="NU44" s="28"/>
      <c r="NV44" s="28"/>
      <c r="NW44" s="28"/>
      <c r="NX44" s="28"/>
      <c r="NY44" s="28"/>
      <c r="NZ44" s="28"/>
      <c r="OA44" s="28"/>
      <c r="OB44" s="28"/>
      <c r="OC44" s="28"/>
      <c r="OD44" s="28"/>
      <c r="OE44" s="28"/>
      <c r="OF44" s="28"/>
      <c r="OG44" s="28"/>
      <c r="OH44" s="28"/>
      <c r="OI44" s="28"/>
      <c r="OJ44" s="28"/>
      <c r="OK44" s="28"/>
      <c r="OL44" s="28"/>
      <c r="OM44" s="28"/>
      <c r="ON44" s="28"/>
      <c r="OO44" s="28"/>
      <c r="OP44" s="28"/>
      <c r="OQ44" s="28"/>
      <c r="OR44" s="28"/>
      <c r="OS44" s="28"/>
      <c r="OT44" s="28"/>
      <c r="OU44" s="28"/>
      <c r="OV44" s="28"/>
      <c r="OW44" s="28"/>
      <c r="OX44" s="28"/>
      <c r="OY44" s="28"/>
      <c r="OZ44" s="28"/>
      <c r="PA44" s="28"/>
      <c r="PB44" s="28"/>
      <c r="PC44" s="28"/>
      <c r="PD44" s="28"/>
      <c r="PE44" s="28"/>
      <c r="PF44" s="28"/>
      <c r="PG44" s="28"/>
      <c r="PH44" s="28"/>
      <c r="PI44" s="28"/>
      <c r="PJ44" s="28"/>
      <c r="PK44" s="28"/>
      <c r="PL44" s="28"/>
      <c r="PM44" s="28"/>
      <c r="PN44" s="28"/>
      <c r="PO44" s="28"/>
      <c r="PP44" s="28"/>
      <c r="PQ44" s="28"/>
      <c r="PR44" s="28"/>
      <c r="PS44" s="28"/>
      <c r="PT44" s="28"/>
      <c r="PU44" s="28"/>
      <c r="PV44" s="28"/>
      <c r="PW44" s="28"/>
      <c r="PX44" s="28"/>
      <c r="PY44" s="28"/>
      <c r="PZ44" s="28"/>
      <c r="QA44" s="28"/>
      <c r="QB44" s="28"/>
      <c r="QC44" s="28"/>
      <c r="QD44" s="28"/>
      <c r="QE44" s="28"/>
      <c r="QF44" s="28"/>
      <c r="QG44" s="28"/>
      <c r="QH44" s="28"/>
      <c r="QI44" s="28"/>
      <c r="QJ44" s="28"/>
      <c r="QK44" s="28"/>
      <c r="QL44" s="28"/>
      <c r="QM44" s="28"/>
      <c r="QN44" s="28"/>
      <c r="QO44" s="28"/>
      <c r="QP44" s="28"/>
      <c r="QQ44" s="28"/>
      <c r="QR44" s="28"/>
      <c r="QS44" s="28"/>
      <c r="QT44" s="28"/>
      <c r="QU44" s="28"/>
      <c r="QV44" s="28"/>
      <c r="QW44" s="28"/>
      <c r="QX44" s="28"/>
      <c r="QY44" s="28"/>
      <c r="QZ44" s="28"/>
      <c r="RA44" s="28"/>
      <c r="RB44" s="28"/>
      <c r="RC44" s="28"/>
      <c r="RD44" s="28"/>
      <c r="RE44" s="28"/>
      <c r="RF44" s="28"/>
      <c r="RG44" s="28"/>
      <c r="RH44" s="28"/>
      <c r="RI44" s="28"/>
      <c r="RJ44" s="28"/>
      <c r="RK44" s="28"/>
      <c r="RL44" s="28"/>
      <c r="RM44" s="28"/>
      <c r="RN44" s="28"/>
      <c r="RO44" s="28"/>
      <c r="RP44" s="28"/>
      <c r="RQ44" s="28"/>
      <c r="RR44" s="28"/>
      <c r="RS44" s="28"/>
      <c r="RT44" s="28"/>
      <c r="RU44" s="28"/>
      <c r="RV44" s="28"/>
      <c r="RW44" s="28"/>
      <c r="RX44" s="28"/>
      <c r="RY44" s="28"/>
      <c r="RZ44" s="28"/>
      <c r="SA44" s="28"/>
      <c r="SB44" s="28"/>
      <c r="SC44" s="28"/>
      <c r="SD44" s="28"/>
      <c r="SE44" s="28"/>
      <c r="SF44" s="28"/>
      <c r="SG44" s="28"/>
      <c r="SH44" s="28"/>
      <c r="SI44" s="28"/>
      <c r="SJ44" s="28"/>
      <c r="SK44" s="28"/>
      <c r="SL44" s="28"/>
      <c r="SM44" s="28"/>
      <c r="SN44" s="28"/>
      <c r="SO44" s="28"/>
      <c r="SP44" s="28"/>
      <c r="SQ44" s="28"/>
      <c r="SR44" s="28"/>
      <c r="SS44" s="28"/>
      <c r="ST44" s="28"/>
      <c r="SU44" s="28"/>
      <c r="SV44" s="28"/>
      <c r="SW44" s="28"/>
      <c r="SX44" s="28"/>
      <c r="SY44" s="28"/>
      <c r="SZ44" s="28"/>
      <c r="TA44" s="28"/>
      <c r="TB44" s="28"/>
      <c r="TC44" s="28"/>
      <c r="TD44" s="28"/>
      <c r="TE44" s="28"/>
      <c r="TF44" s="28"/>
      <c r="TG44" s="28"/>
      <c r="TH44" s="28"/>
      <c r="TI44" s="28"/>
      <c r="TJ44" s="28"/>
      <c r="TK44" s="28"/>
      <c r="TL44" s="28"/>
      <c r="TM44" s="28"/>
      <c r="TN44" s="28"/>
      <c r="TO44" s="28"/>
      <c r="TP44" s="28"/>
      <c r="TQ44" s="28"/>
      <c r="TR44" s="28"/>
      <c r="TS44" s="28"/>
      <c r="TT44" s="28"/>
      <c r="TU44" s="28"/>
      <c r="TV44" s="28"/>
      <c r="TW44" s="28"/>
      <c r="TX44" s="28"/>
      <c r="TY44" s="28"/>
      <c r="TZ44" s="28"/>
      <c r="UA44" s="28"/>
      <c r="UB44" s="28"/>
      <c r="UC44" s="28"/>
      <c r="UD44" s="28"/>
      <c r="UE44" s="28"/>
      <c r="UF44" s="28"/>
      <c r="UG44" s="28"/>
      <c r="UH44" s="28"/>
      <c r="UI44" s="28"/>
      <c r="UJ44" s="28"/>
      <c r="UK44" s="28"/>
      <c r="UL44" s="28"/>
      <c r="UM44" s="28"/>
      <c r="UN44" s="28"/>
      <c r="UO44" s="28"/>
      <c r="UP44" s="28"/>
      <c r="UQ44" s="28"/>
      <c r="UR44" s="28"/>
      <c r="US44" s="28"/>
      <c r="UT44" s="28"/>
      <c r="UU44" s="28"/>
      <c r="UV44" s="28"/>
      <c r="UW44" s="28"/>
      <c r="UX44" s="28"/>
      <c r="UY44" s="28"/>
      <c r="UZ44" s="28"/>
      <c r="VA44" s="28"/>
      <c r="VB44" s="28"/>
      <c r="VC44" s="28"/>
      <c r="VD44" s="28"/>
      <c r="VE44" s="28"/>
      <c r="VF44" s="28"/>
      <c r="VG44" s="28"/>
      <c r="VH44" s="28"/>
      <c r="VI44" s="28"/>
      <c r="VJ44" s="28"/>
      <c r="VK44" s="28"/>
      <c r="VL44" s="28"/>
      <c r="VM44" s="28"/>
      <c r="VN44" s="28"/>
      <c r="VO44" s="28"/>
      <c r="VP44" s="28"/>
      <c r="VQ44" s="28"/>
      <c r="VR44" s="28"/>
      <c r="VS44" s="28"/>
      <c r="VT44" s="28"/>
      <c r="VU44" s="28"/>
      <c r="VV44" s="28"/>
      <c r="VW44" s="28"/>
      <c r="VX44" s="28"/>
      <c r="VY44" s="28"/>
      <c r="VZ44" s="28"/>
      <c r="WA44" s="28"/>
      <c r="WB44" s="28"/>
      <c r="WC44" s="28"/>
      <c r="WD44" s="28"/>
      <c r="WE44" s="28"/>
      <c r="WF44" s="28"/>
      <c r="WG44" s="28"/>
      <c r="WH44" s="28"/>
      <c r="WI44" s="28"/>
      <c r="WJ44" s="28"/>
      <c r="WK44" s="28"/>
      <c r="WL44" s="28"/>
      <c r="WM44" s="28"/>
      <c r="WN44" s="28"/>
      <c r="WO44" s="28"/>
      <c r="WP44" s="28"/>
      <c r="WQ44" s="28"/>
      <c r="WR44" s="28"/>
      <c r="WS44" s="28"/>
      <c r="WT44" s="28"/>
      <c r="WU44" s="28"/>
      <c r="WV44" s="28"/>
      <c r="WW44" s="28"/>
      <c r="WX44" s="28"/>
      <c r="WY44" s="28"/>
      <c r="WZ44" s="28"/>
      <c r="XA44" s="28"/>
      <c r="XB44" s="28"/>
      <c r="XC44" s="28"/>
      <c r="XD44" s="28"/>
      <c r="XE44" s="28"/>
      <c r="XF44" s="28"/>
      <c r="XG44" s="28"/>
      <c r="XH44" s="28"/>
      <c r="XI44" s="28"/>
      <c r="XJ44" s="28"/>
      <c r="XK44" s="28"/>
      <c r="XL44" s="28"/>
      <c r="XM44" s="28"/>
      <c r="XN44" s="28"/>
      <c r="XO44" s="28"/>
      <c r="XP44" s="28"/>
      <c r="XQ44" s="28"/>
      <c r="XR44" s="28"/>
      <c r="XS44" s="28"/>
      <c r="XT44" s="28"/>
      <c r="XU44" s="28"/>
      <c r="XV44" s="28"/>
      <c r="XW44" s="28"/>
      <c r="XX44" s="28"/>
      <c r="XY44" s="28"/>
      <c r="XZ44" s="28"/>
      <c r="YA44" s="28"/>
      <c r="YB44" s="28"/>
      <c r="YC44" s="28"/>
      <c r="YD44" s="28"/>
      <c r="YE44" s="28"/>
      <c r="YF44" s="28"/>
      <c r="YG44" s="28"/>
      <c r="YH44" s="28"/>
      <c r="YI44" s="28"/>
      <c r="YJ44" s="28"/>
      <c r="YK44" s="28"/>
      <c r="YL44" s="28"/>
      <c r="YM44" s="28"/>
      <c r="YN44" s="28"/>
      <c r="YO44" s="28"/>
      <c r="YP44" s="28"/>
      <c r="YQ44" s="28"/>
      <c r="YR44" s="28"/>
      <c r="YS44" s="28"/>
      <c r="YT44" s="28"/>
      <c r="YU44" s="28"/>
      <c r="YV44" s="28"/>
      <c r="YW44" s="28"/>
      <c r="YX44" s="28"/>
      <c r="YY44" s="28"/>
      <c r="YZ44" s="28"/>
      <c r="ZA44" s="28"/>
      <c r="ZB44" s="28"/>
      <c r="ZC44" s="28"/>
      <c r="ZD44" s="28"/>
      <c r="ZE44" s="28"/>
      <c r="ZF44" s="28"/>
      <c r="ZG44" s="28"/>
      <c r="ZH44" s="28"/>
      <c r="ZI44" s="28"/>
      <c r="ZJ44" s="28"/>
      <c r="ZK44" s="28"/>
      <c r="ZL44" s="28"/>
      <c r="ZM44" s="28"/>
      <c r="ZN44" s="28"/>
      <c r="ZO44" s="28"/>
      <c r="ZP44" s="28"/>
      <c r="ZQ44" s="28"/>
      <c r="ZR44" s="28"/>
      <c r="ZS44" s="28"/>
      <c r="ZT44" s="28"/>
      <c r="ZU44" s="28"/>
      <c r="ZV44" s="28"/>
      <c r="ZW44" s="28"/>
      <c r="ZX44" s="28"/>
      <c r="ZY44" s="28"/>
      <c r="ZZ44" s="28"/>
      <c r="AAA44" s="28"/>
      <c r="AAB44" s="28"/>
      <c r="AAC44" s="28"/>
      <c r="AAD44" s="28"/>
      <c r="AAE44" s="28"/>
      <c r="AAF44" s="28"/>
      <c r="AAG44" s="28"/>
      <c r="AAH44" s="28"/>
      <c r="AAI44" s="28"/>
      <c r="AAJ44" s="28"/>
      <c r="AAK44" s="28"/>
      <c r="AAL44" s="28"/>
      <c r="AAM44" s="28"/>
      <c r="AAN44" s="28"/>
      <c r="AAO44" s="28"/>
      <c r="AAP44" s="28"/>
      <c r="AAQ44" s="28"/>
      <c r="AAR44" s="28"/>
      <c r="AAS44" s="28"/>
      <c r="AAT44" s="28"/>
      <c r="AAU44" s="28"/>
      <c r="AAV44" s="28"/>
      <c r="AAW44" s="28"/>
      <c r="AAX44" s="28"/>
      <c r="AAY44" s="28"/>
      <c r="AAZ44" s="28"/>
      <c r="ABA44" s="28"/>
      <c r="ABB44" s="28"/>
      <c r="ABC44" s="28"/>
      <c r="ABD44" s="28"/>
      <c r="ABE44" s="28"/>
      <c r="ABF44" s="28"/>
      <c r="ABG44" s="28"/>
      <c r="ABH44" s="28"/>
      <c r="ABI44" s="28"/>
      <c r="ABJ44" s="28"/>
      <c r="ABK44" s="28"/>
      <c r="ABL44" s="28"/>
      <c r="ABM44" s="28"/>
      <c r="ABN44" s="28"/>
      <c r="ABO44" s="28"/>
      <c r="ABP44" s="28"/>
      <c r="ABQ44" s="28"/>
      <c r="ABR44" s="28"/>
      <c r="ABS44" s="28"/>
      <c r="ABT44" s="28"/>
      <c r="ABU44" s="28"/>
      <c r="ABV44" s="28"/>
      <c r="ABW44" s="28"/>
      <c r="ABX44" s="28"/>
      <c r="ABY44" s="28"/>
      <c r="ABZ44" s="28"/>
      <c r="ACA44" s="28"/>
      <c r="ACB44" s="28"/>
      <c r="ACC44" s="28"/>
      <c r="ACD44" s="28"/>
      <c r="ACE44" s="28"/>
      <c r="ACF44" s="28"/>
      <c r="ACG44" s="28"/>
      <c r="ACH44" s="28"/>
      <c r="ACI44" s="28"/>
      <c r="ACJ44" s="28"/>
      <c r="ACK44" s="28"/>
      <c r="ACL44" s="28"/>
      <c r="ACM44" s="28"/>
      <c r="ACN44" s="28"/>
      <c r="ACO44" s="28"/>
      <c r="ACP44" s="28"/>
      <c r="ACQ44" s="28"/>
      <c r="ACR44" s="28"/>
      <c r="ACS44" s="28"/>
      <c r="ACT44" s="28"/>
      <c r="ACU44" s="28"/>
      <c r="ACV44" s="28"/>
      <c r="ACW44" s="28"/>
      <c r="ACX44" s="28"/>
      <c r="ACY44" s="28"/>
      <c r="ACZ44" s="28"/>
      <c r="ADA44" s="28"/>
      <c r="ADB44" s="28"/>
      <c r="ADC44" s="28"/>
      <c r="ADD44" s="28"/>
      <c r="ADE44" s="28"/>
      <c r="ADF44" s="28"/>
      <c r="ADG44" s="28"/>
      <c r="ADH44" s="28"/>
      <c r="ADI44" s="28"/>
      <c r="ADJ44" s="28"/>
      <c r="ADK44" s="28"/>
      <c r="ADL44" s="28"/>
      <c r="ADM44" s="28"/>
      <c r="ADN44" s="28"/>
      <c r="ADO44" s="28"/>
      <c r="ADP44" s="28"/>
      <c r="ADQ44" s="28"/>
      <c r="ADR44" s="28"/>
      <c r="ADS44" s="28"/>
      <c r="ADT44" s="28"/>
      <c r="ADU44" s="28"/>
      <c r="ADV44" s="28"/>
      <c r="ADW44" s="28"/>
      <c r="ADX44" s="28"/>
      <c r="ADY44" s="28"/>
      <c r="ADZ44" s="28"/>
      <c r="AEA44" s="28"/>
      <c r="AEB44" s="28"/>
      <c r="AEC44" s="28"/>
      <c r="AED44" s="28"/>
      <c r="AEE44" s="28"/>
      <c r="AEF44" s="28"/>
      <c r="AEG44" s="28"/>
      <c r="AEH44" s="28"/>
      <c r="AEI44" s="28"/>
      <c r="AEJ44" s="28"/>
      <c r="AEK44" s="28"/>
      <c r="AEL44" s="28"/>
      <c r="AEM44" s="28"/>
      <c r="AEN44" s="28"/>
      <c r="AEO44" s="28"/>
      <c r="AEP44" s="28"/>
      <c r="AEQ44" s="28"/>
      <c r="AER44" s="28"/>
      <c r="AES44" s="28"/>
      <c r="AET44" s="28"/>
      <c r="AEU44" s="28"/>
      <c r="AEV44" s="28"/>
      <c r="AEW44" s="28"/>
      <c r="AEX44" s="28"/>
      <c r="AEY44" s="28"/>
      <c r="AEZ44" s="28"/>
      <c r="AFA44" s="28"/>
      <c r="AFB44" s="28"/>
      <c r="AFC44" s="28"/>
      <c r="AFD44" s="28"/>
      <c r="AFE44" s="28"/>
      <c r="AFF44" s="28"/>
      <c r="AFG44" s="28"/>
      <c r="AFH44" s="28"/>
      <c r="AFI44" s="28"/>
      <c r="AFJ44" s="28"/>
      <c r="AFK44" s="28"/>
      <c r="AFL44" s="28"/>
      <c r="AFM44" s="28"/>
      <c r="AFN44" s="28"/>
      <c r="AFO44" s="28"/>
      <c r="AFP44" s="28"/>
      <c r="AFQ44" s="28"/>
      <c r="AFR44" s="28"/>
      <c r="AFS44" s="28"/>
      <c r="AFT44" s="28"/>
      <c r="AFU44" s="28"/>
      <c r="AFV44" s="28"/>
      <c r="AFW44" s="28"/>
      <c r="AFX44" s="28"/>
      <c r="AFY44" s="28"/>
      <c r="AFZ44" s="28"/>
      <c r="AGA44" s="28"/>
      <c r="AGB44" s="28"/>
      <c r="AGC44" s="28"/>
      <c r="AGD44" s="28"/>
      <c r="AGE44" s="28"/>
      <c r="AGF44" s="28"/>
      <c r="AGG44" s="28"/>
      <c r="AGH44" s="28"/>
      <c r="AGI44" s="28"/>
      <c r="AGJ44" s="28"/>
      <c r="AGK44" s="28"/>
      <c r="AGL44" s="28"/>
      <c r="AGM44" s="28"/>
      <c r="AGN44" s="28"/>
      <c r="AGO44" s="28"/>
      <c r="AGP44" s="28"/>
      <c r="AGQ44" s="28"/>
      <c r="AGR44" s="28"/>
      <c r="AGS44" s="28"/>
      <c r="AGT44" s="28"/>
      <c r="AGU44" s="28"/>
      <c r="AGV44" s="28"/>
      <c r="AGW44" s="28"/>
      <c r="AGX44" s="28"/>
      <c r="AGY44" s="28"/>
      <c r="AGZ44" s="28"/>
      <c r="AHA44" s="28"/>
      <c r="AHB44" s="28"/>
      <c r="AHC44" s="28"/>
      <c r="AHD44" s="28"/>
      <c r="AHE44" s="28"/>
      <c r="AHF44" s="28"/>
      <c r="AHG44" s="28"/>
      <c r="AHH44" s="28"/>
      <c r="AHI44" s="28"/>
      <c r="AHJ44" s="28"/>
      <c r="AHK44" s="28"/>
      <c r="AHL44" s="28"/>
      <c r="AHM44" s="28"/>
      <c r="AHN44" s="28"/>
      <c r="AHO44" s="28"/>
      <c r="AHP44" s="28"/>
      <c r="AHQ44" s="28"/>
      <c r="AHR44" s="28"/>
      <c r="AHS44" s="28"/>
      <c r="AHT44" s="28"/>
      <c r="AHU44" s="28"/>
      <c r="AHV44" s="28"/>
      <c r="AHW44" s="28"/>
      <c r="AHX44" s="28"/>
      <c r="AHY44" s="28"/>
      <c r="AHZ44" s="28"/>
      <c r="AIA44" s="28"/>
      <c r="AIB44" s="28"/>
      <c r="AIC44" s="28"/>
      <c r="AID44" s="28"/>
      <c r="AIE44" s="28"/>
      <c r="AIF44" s="28"/>
      <c r="AIG44" s="28"/>
      <c r="AIH44" s="28"/>
      <c r="AII44" s="28"/>
      <c r="AIJ44" s="28"/>
      <c r="AIK44" s="28"/>
      <c r="AIL44" s="28"/>
      <c r="AIM44" s="28"/>
      <c r="AIN44" s="28"/>
      <c r="AIO44" s="28"/>
      <c r="AIP44" s="28"/>
      <c r="AIQ44" s="28"/>
      <c r="AIR44" s="28"/>
      <c r="AIS44" s="28"/>
      <c r="AIT44" s="28"/>
      <c r="AIU44" s="28"/>
      <c r="AIV44" s="28"/>
      <c r="AIW44" s="28"/>
      <c r="AIX44" s="28"/>
      <c r="AIY44" s="28"/>
      <c r="AIZ44" s="28"/>
      <c r="AJA44" s="28"/>
      <c r="AJB44" s="28"/>
      <c r="AJC44" s="28"/>
      <c r="AJD44" s="28"/>
      <c r="AJE44" s="28"/>
      <c r="AJF44" s="28"/>
      <c r="AJG44" s="28"/>
      <c r="AJH44" s="28"/>
      <c r="AJI44" s="28"/>
      <c r="AJJ44" s="28"/>
      <c r="AJK44" s="28"/>
      <c r="AJL44" s="28"/>
      <c r="AJM44" s="28"/>
      <c r="AJN44" s="28"/>
      <c r="AJO44" s="28"/>
      <c r="AJP44" s="28"/>
      <c r="AJQ44" s="28"/>
      <c r="AJR44" s="28"/>
      <c r="AJS44" s="28"/>
      <c r="AJT44" s="28"/>
      <c r="AJU44" s="28"/>
      <c r="AJV44" s="28"/>
      <c r="AJW44" s="28"/>
      <c r="AJX44" s="28"/>
      <c r="AJY44" s="28"/>
      <c r="AJZ44" s="28"/>
      <c r="AKA44" s="28"/>
      <c r="AKB44" s="28"/>
      <c r="AKC44" s="28"/>
      <c r="AKD44" s="28"/>
      <c r="AKE44" s="28"/>
      <c r="AKF44" s="28"/>
      <c r="AKG44" s="28"/>
      <c r="AKH44" s="28"/>
      <c r="AKI44" s="28"/>
      <c r="AKJ44" s="28"/>
      <c r="AKK44" s="28"/>
      <c r="AKL44" s="28"/>
      <c r="AKM44" s="28"/>
      <c r="AKN44" s="28"/>
      <c r="AKO44" s="28"/>
      <c r="AKP44" s="28"/>
      <c r="AKQ44" s="28"/>
      <c r="AKR44" s="28"/>
      <c r="AKS44" s="28"/>
      <c r="AKT44" s="28"/>
      <c r="AKU44" s="28"/>
      <c r="AKV44" s="28"/>
      <c r="AKW44" s="28"/>
      <c r="AKX44" s="28"/>
      <c r="AKY44" s="28"/>
      <c r="AKZ44" s="28"/>
      <c r="ALA44" s="28"/>
      <c r="ALB44" s="28"/>
      <c r="ALC44" s="28"/>
      <c r="ALD44" s="28"/>
      <c r="ALE44" s="28"/>
      <c r="ALF44" s="28"/>
      <c r="ALG44" s="28"/>
      <c r="ALH44" s="28"/>
      <c r="ALI44" s="28"/>
      <c r="ALJ44" s="28"/>
      <c r="ALK44" s="28"/>
      <c r="ALL44" s="28"/>
      <c r="ALM44" s="28"/>
      <c r="ALN44" s="28"/>
      <c r="ALO44" s="28"/>
      <c r="ALP44" s="28"/>
      <c r="ALQ44" s="28"/>
      <c r="ALR44" s="28"/>
      <c r="ALS44" s="28"/>
      <c r="ALT44" s="28"/>
      <c r="ALU44" s="28"/>
      <c r="ALV44" s="28"/>
      <c r="ALW44" s="28"/>
      <c r="ALX44" s="28"/>
      <c r="ALY44" s="28"/>
      <c r="ALZ44" s="28"/>
      <c r="AMA44" s="28"/>
      <c r="AMB44" s="28"/>
      <c r="AMC44" s="28"/>
      <c r="AMD44" s="28"/>
      <c r="AME44" s="28"/>
      <c r="AMF44" s="28"/>
      <c r="AMG44" s="28"/>
      <c r="AMH44" s="28"/>
      <c r="AMI44" s="28"/>
      <c r="AMJ44" s="28"/>
      <c r="AMK44" s="28"/>
      <c r="AML44" s="28"/>
      <c r="AMM44" s="28"/>
      <c r="AMN44" s="28"/>
      <c r="AMO44" s="28"/>
      <c r="AMP44" s="28"/>
      <c r="AMQ44" s="28"/>
      <c r="AMR44" s="28"/>
      <c r="AMS44" s="28"/>
      <c r="AMT44" s="28"/>
      <c r="AMU44" s="28"/>
      <c r="AMV44" s="28"/>
      <c r="AMW44" s="28"/>
      <c r="AMX44" s="28"/>
      <c r="AMY44" s="28"/>
      <c r="AMZ44" s="28"/>
      <c r="ANA44" s="28"/>
      <c r="ANB44" s="28"/>
      <c r="ANC44" s="28"/>
      <c r="AND44" s="28"/>
      <c r="ANE44" s="28"/>
      <c r="ANF44" s="28"/>
      <c r="ANG44" s="28"/>
      <c r="ANH44" s="28"/>
      <c r="ANI44" s="28"/>
      <c r="ANJ44" s="28"/>
      <c r="ANK44" s="28"/>
      <c r="ANL44" s="28"/>
      <c r="ANM44" s="28"/>
      <c r="ANN44" s="28"/>
      <c r="ANO44" s="28"/>
      <c r="ANP44" s="28"/>
      <c r="ANQ44" s="28"/>
      <c r="ANR44" s="28"/>
      <c r="ANS44" s="28"/>
      <c r="ANT44" s="28"/>
      <c r="ANU44" s="28"/>
      <c r="ANV44" s="28"/>
      <c r="ANW44" s="28"/>
      <c r="ANX44" s="28"/>
      <c r="ANY44" s="28"/>
      <c r="ANZ44" s="28"/>
      <c r="AOA44" s="28"/>
      <c r="AOB44" s="28"/>
      <c r="AOC44" s="28"/>
      <c r="AOD44" s="28"/>
      <c r="AOE44" s="28"/>
      <c r="AOF44" s="28"/>
      <c r="AOG44" s="28"/>
      <c r="AOH44" s="28"/>
      <c r="AOI44" s="28"/>
      <c r="AOJ44" s="28"/>
      <c r="AOK44" s="28"/>
      <c r="AOL44" s="28"/>
      <c r="AOM44" s="28"/>
      <c r="AON44" s="28"/>
      <c r="AOO44" s="28"/>
      <c r="AOP44" s="28"/>
      <c r="AOQ44" s="28"/>
      <c r="AOR44" s="28"/>
      <c r="AOS44" s="28"/>
      <c r="AOT44" s="28"/>
      <c r="AOU44" s="28"/>
      <c r="AOV44" s="28"/>
      <c r="AOW44" s="28"/>
      <c r="AOX44" s="28"/>
      <c r="AOY44" s="28"/>
      <c r="AOZ44" s="28"/>
      <c r="APA44" s="28"/>
      <c r="APB44" s="28"/>
      <c r="APC44" s="28"/>
      <c r="APD44" s="28"/>
      <c r="APE44" s="28"/>
      <c r="APF44" s="28"/>
      <c r="APG44" s="28"/>
      <c r="APH44" s="28"/>
      <c r="API44" s="28"/>
      <c r="APJ44" s="28"/>
      <c r="APK44" s="28"/>
      <c r="APL44" s="28"/>
      <c r="APM44" s="28"/>
      <c r="APN44" s="28"/>
      <c r="APO44" s="28"/>
      <c r="APP44" s="28"/>
      <c r="APQ44" s="28"/>
      <c r="APR44" s="28"/>
      <c r="APS44" s="28"/>
      <c r="APT44" s="28"/>
      <c r="APU44" s="28"/>
      <c r="APV44" s="28"/>
      <c r="APW44" s="28"/>
      <c r="APX44" s="28"/>
      <c r="APY44" s="28"/>
      <c r="APZ44" s="28"/>
      <c r="AQA44" s="28"/>
      <c r="AQB44" s="28"/>
      <c r="AQC44" s="28"/>
      <c r="AQD44" s="28"/>
      <c r="AQE44" s="28"/>
      <c r="AQF44" s="28"/>
      <c r="AQG44" s="28"/>
      <c r="AQH44" s="28"/>
      <c r="AQI44" s="28"/>
      <c r="AQJ44" s="28"/>
      <c r="AQK44" s="28"/>
      <c r="AQL44" s="28"/>
      <c r="AQM44" s="28"/>
      <c r="AQN44" s="28"/>
      <c r="AQO44" s="28"/>
      <c r="AQP44" s="28"/>
      <c r="AQQ44" s="28"/>
      <c r="AQR44" s="28"/>
      <c r="AQS44" s="28"/>
      <c r="AQT44" s="28"/>
      <c r="AQU44" s="28"/>
      <c r="AQV44" s="28"/>
      <c r="AQW44" s="28"/>
      <c r="AQX44" s="28"/>
      <c r="AQY44" s="28"/>
      <c r="AQZ44" s="28"/>
      <c r="ARA44" s="28"/>
      <c r="ARB44" s="28"/>
      <c r="ARC44" s="28"/>
      <c r="ARD44" s="28"/>
      <c r="ARE44" s="28"/>
      <c r="ARF44" s="28"/>
      <c r="ARG44" s="28"/>
      <c r="ARH44" s="28"/>
      <c r="ARI44" s="28"/>
      <c r="ARJ44" s="28"/>
      <c r="ARK44" s="28"/>
      <c r="ARL44" s="28"/>
      <c r="ARM44" s="28"/>
      <c r="ARN44" s="28"/>
      <c r="ARO44" s="28"/>
      <c r="ARP44" s="28"/>
      <c r="ARQ44" s="28"/>
      <c r="ARR44" s="28"/>
      <c r="ARS44" s="28"/>
      <c r="ART44" s="28"/>
      <c r="ARU44" s="28"/>
      <c r="ARV44" s="28"/>
      <c r="ARW44" s="28"/>
      <c r="ARX44" s="28"/>
      <c r="ARY44" s="28"/>
      <c r="ARZ44" s="28"/>
      <c r="ASA44" s="28"/>
      <c r="ASB44" s="28"/>
      <c r="ASC44" s="28"/>
      <c r="ASD44" s="28"/>
      <c r="ASE44" s="28"/>
      <c r="ASF44" s="28"/>
      <c r="ASG44" s="28"/>
      <c r="ASH44" s="28"/>
      <c r="ASI44" s="28"/>
      <c r="ASJ44" s="28"/>
      <c r="ASK44" s="28"/>
      <c r="ASL44" s="28"/>
      <c r="ASM44" s="28"/>
      <c r="ASN44" s="28"/>
      <c r="ASO44" s="28"/>
      <c r="ASP44" s="28"/>
      <c r="ASQ44" s="28"/>
      <c r="ASR44" s="28"/>
      <c r="ASS44" s="28"/>
      <c r="AST44" s="28"/>
      <c r="ASU44" s="28"/>
      <c r="ASV44" s="28"/>
      <c r="ASW44" s="28"/>
      <c r="ASX44" s="28"/>
      <c r="ASY44" s="28"/>
      <c r="ASZ44" s="28"/>
      <c r="ATA44" s="28"/>
      <c r="ATB44" s="28"/>
      <c r="ATC44" s="28"/>
      <c r="ATD44" s="28"/>
      <c r="ATE44" s="28"/>
      <c r="ATF44" s="28"/>
      <c r="ATG44" s="28"/>
      <c r="ATH44" s="28"/>
      <c r="ATI44" s="28"/>
      <c r="ATJ44" s="28"/>
      <c r="ATK44" s="28"/>
      <c r="ATL44" s="28"/>
      <c r="ATM44" s="28"/>
      <c r="ATN44" s="28"/>
      <c r="ATO44" s="28"/>
      <c r="ATP44" s="28"/>
      <c r="ATQ44" s="28"/>
      <c r="ATR44" s="28"/>
    </row>
    <row r="45" spans="1:1214" s="162" customFormat="1" ht="57.6" x14ac:dyDescent="0.3">
      <c r="A45" s="177">
        <v>43</v>
      </c>
      <c r="B45" s="67">
        <v>73</v>
      </c>
      <c r="C45" s="163"/>
      <c r="D45" s="160" t="s">
        <v>620</v>
      </c>
      <c r="E45" s="12" t="s">
        <v>621</v>
      </c>
      <c r="F45" s="11">
        <v>2012</v>
      </c>
      <c r="G45" s="11" t="s">
        <v>622</v>
      </c>
      <c r="H45" s="13">
        <v>44013</v>
      </c>
      <c r="I45" s="12" t="s">
        <v>623</v>
      </c>
      <c r="J45" s="11"/>
      <c r="K45" s="11" t="s">
        <v>624</v>
      </c>
      <c r="L45" s="11">
        <v>0</v>
      </c>
      <c r="M45" s="11" t="s">
        <v>39</v>
      </c>
      <c r="N45" s="11" t="s">
        <v>95</v>
      </c>
      <c r="O45" s="57" t="s">
        <v>625</v>
      </c>
      <c r="P45" s="11" t="s">
        <v>626</v>
      </c>
      <c r="Q45" s="11" t="s">
        <v>199</v>
      </c>
      <c r="R45" s="11" t="s">
        <v>149</v>
      </c>
      <c r="S45" s="11" t="s">
        <v>86</v>
      </c>
      <c r="T45" s="10" t="s">
        <v>627</v>
      </c>
      <c r="U45" s="10" t="s">
        <v>628</v>
      </c>
      <c r="V45" s="10" t="s">
        <v>629</v>
      </c>
      <c r="W45" s="11" t="s">
        <v>86</v>
      </c>
      <c r="X45" s="10" t="s">
        <v>630</v>
      </c>
      <c r="Y45" s="10" t="s">
        <v>631</v>
      </c>
      <c r="Z45" s="11">
        <v>5</v>
      </c>
      <c r="AA45" s="10" t="s">
        <v>632</v>
      </c>
      <c r="AB45" s="11" t="s">
        <v>633</v>
      </c>
      <c r="AC45" s="97" t="s">
        <v>71</v>
      </c>
      <c r="AD45" s="28"/>
      <c r="AE45" s="28"/>
      <c r="AF45" s="28"/>
      <c r="AG45" s="28"/>
      <c r="AH45" s="28"/>
      <c r="AI45" s="28"/>
      <c r="AJ45" s="28"/>
      <c r="AK45" s="28"/>
      <c r="AL45" s="28"/>
      <c r="AM45" s="28"/>
      <c r="AN45" s="28"/>
      <c r="AO45" s="28"/>
      <c r="AP45" s="28"/>
      <c r="AQ45" s="28"/>
      <c r="AR45" s="28"/>
      <c r="AS45" s="28"/>
      <c r="AT45" s="28"/>
      <c r="AU45" s="28"/>
      <c r="AV45" s="28"/>
      <c r="AW45" s="28"/>
      <c r="AX45" s="28"/>
      <c r="AY45" s="28"/>
      <c r="AZ45" s="28"/>
      <c r="BA45" s="28"/>
      <c r="BB45" s="28"/>
      <c r="BC45" s="28"/>
      <c r="BD45" s="28"/>
      <c r="BE45" s="28"/>
      <c r="BF45" s="28"/>
      <c r="BG45" s="28"/>
      <c r="BH45" s="28"/>
      <c r="BI45" s="28"/>
      <c r="BJ45" s="28"/>
      <c r="BK45" s="28"/>
      <c r="BL45" s="28"/>
      <c r="BM45" s="28"/>
      <c r="BN45" s="28"/>
      <c r="BO45" s="28"/>
      <c r="BP45" s="28"/>
      <c r="BQ45" s="28"/>
      <c r="BR45" s="28"/>
      <c r="BS45" s="28"/>
      <c r="BT45" s="28"/>
      <c r="BU45" s="28"/>
      <c r="BV45" s="28"/>
      <c r="BW45" s="28"/>
      <c r="BX45" s="28"/>
      <c r="BY45" s="28"/>
      <c r="BZ45" s="28"/>
      <c r="CA45" s="28"/>
      <c r="CB45" s="28"/>
      <c r="CC45" s="28"/>
      <c r="CD45" s="28"/>
      <c r="CE45" s="28"/>
      <c r="CF45" s="28"/>
      <c r="CG45" s="28"/>
      <c r="CH45" s="28"/>
      <c r="CI45" s="28"/>
      <c r="CJ45" s="28"/>
      <c r="CK45" s="28"/>
      <c r="CL45" s="28"/>
      <c r="CM45" s="28"/>
      <c r="CN45" s="28"/>
      <c r="CO45" s="28"/>
      <c r="CP45" s="28"/>
      <c r="CQ45" s="28"/>
      <c r="CR45" s="28"/>
      <c r="CS45" s="28"/>
      <c r="CT45" s="28"/>
      <c r="CU45" s="28"/>
      <c r="CV45" s="28"/>
      <c r="CW45" s="28"/>
      <c r="CX45" s="28"/>
      <c r="CY45" s="28"/>
      <c r="CZ45" s="28"/>
      <c r="DA45" s="28"/>
      <c r="DB45" s="28"/>
      <c r="DC45" s="28"/>
      <c r="DD45" s="28"/>
      <c r="DE45" s="28"/>
      <c r="DF45" s="28"/>
      <c r="DG45" s="28"/>
      <c r="DH45" s="28"/>
      <c r="DI45" s="28"/>
      <c r="DJ45" s="28"/>
      <c r="DK45" s="28"/>
      <c r="DL45" s="28"/>
      <c r="DM45" s="28"/>
      <c r="DN45" s="28"/>
      <c r="DO45" s="28"/>
      <c r="DP45" s="28"/>
      <c r="DQ45" s="28"/>
      <c r="DR45" s="28"/>
      <c r="DS45" s="28"/>
      <c r="DT45" s="28"/>
      <c r="DU45" s="28"/>
      <c r="DV45" s="28"/>
      <c r="DW45" s="28"/>
      <c r="DX45" s="28"/>
      <c r="DY45" s="28"/>
      <c r="DZ45" s="28"/>
      <c r="EA45" s="28"/>
      <c r="EB45" s="28"/>
      <c r="EC45" s="28"/>
      <c r="ED45" s="28"/>
      <c r="EE45" s="28"/>
      <c r="EF45" s="28"/>
      <c r="EG45" s="28"/>
      <c r="EH45" s="28"/>
      <c r="EI45" s="28"/>
      <c r="EJ45" s="28"/>
      <c r="EK45" s="28"/>
      <c r="EL45" s="28"/>
      <c r="EM45" s="28"/>
      <c r="EN45" s="28"/>
      <c r="EO45" s="28"/>
      <c r="EP45" s="28"/>
      <c r="EQ45" s="28"/>
      <c r="ER45" s="28"/>
      <c r="ES45" s="28"/>
      <c r="ET45" s="28"/>
      <c r="EU45" s="28"/>
      <c r="EV45" s="28"/>
      <c r="EW45" s="28"/>
      <c r="EX45" s="28"/>
      <c r="EY45" s="28"/>
      <c r="EZ45" s="28"/>
      <c r="FA45" s="28"/>
      <c r="FB45" s="28"/>
      <c r="FC45" s="28"/>
      <c r="FD45" s="28"/>
      <c r="FE45" s="28"/>
      <c r="FF45" s="28"/>
      <c r="FG45" s="28"/>
      <c r="FH45" s="28"/>
      <c r="FI45" s="28"/>
      <c r="FJ45" s="28"/>
      <c r="FK45" s="28"/>
      <c r="FL45" s="28"/>
      <c r="FM45" s="28"/>
      <c r="FN45" s="28"/>
      <c r="FO45" s="28"/>
      <c r="FP45" s="28"/>
      <c r="FQ45" s="28"/>
      <c r="FR45" s="28"/>
      <c r="FS45" s="28"/>
      <c r="FT45" s="28"/>
      <c r="FU45" s="28"/>
      <c r="FV45" s="28"/>
      <c r="FW45" s="28"/>
      <c r="FX45" s="28"/>
      <c r="FY45" s="28"/>
      <c r="FZ45" s="28"/>
      <c r="GA45" s="28"/>
      <c r="GB45" s="28"/>
      <c r="GC45" s="28"/>
      <c r="GD45" s="28"/>
      <c r="GE45" s="28"/>
      <c r="GF45" s="28"/>
      <c r="GG45" s="28"/>
      <c r="GH45" s="28"/>
      <c r="GI45" s="28"/>
      <c r="GJ45" s="28"/>
      <c r="GK45" s="28"/>
      <c r="GL45" s="28"/>
      <c r="GM45" s="28"/>
      <c r="GN45" s="28"/>
      <c r="GO45" s="28"/>
      <c r="GP45" s="28"/>
      <c r="GQ45" s="28"/>
      <c r="GR45" s="28"/>
      <c r="GS45" s="28"/>
      <c r="GT45" s="28"/>
      <c r="GU45" s="28"/>
      <c r="GV45" s="28"/>
      <c r="GW45" s="28"/>
      <c r="GX45" s="28"/>
      <c r="GY45" s="28"/>
      <c r="GZ45" s="28"/>
      <c r="HA45" s="28"/>
      <c r="HB45" s="28"/>
      <c r="HC45" s="28"/>
      <c r="HD45" s="28"/>
      <c r="HE45" s="28"/>
      <c r="HF45" s="28"/>
      <c r="HG45" s="28"/>
      <c r="HH45" s="28"/>
      <c r="HI45" s="28"/>
      <c r="HJ45" s="28"/>
      <c r="HK45" s="28"/>
      <c r="HL45" s="28"/>
      <c r="HM45" s="28"/>
      <c r="HN45" s="28"/>
      <c r="HO45" s="28"/>
      <c r="HP45" s="28"/>
      <c r="HQ45" s="28"/>
      <c r="HR45" s="28"/>
      <c r="HS45" s="28"/>
      <c r="HT45" s="28"/>
      <c r="HU45" s="28"/>
      <c r="HV45" s="28"/>
      <c r="HW45" s="28"/>
      <c r="HX45" s="28"/>
      <c r="HY45" s="28"/>
      <c r="HZ45" s="28"/>
      <c r="IA45" s="28"/>
      <c r="IB45" s="28"/>
      <c r="IC45" s="28"/>
      <c r="ID45" s="28"/>
      <c r="IE45" s="28"/>
      <c r="IF45" s="28"/>
      <c r="IG45" s="28"/>
      <c r="IH45" s="28"/>
      <c r="II45" s="28"/>
      <c r="IJ45" s="28"/>
      <c r="IK45" s="28"/>
      <c r="IL45" s="28"/>
      <c r="IM45" s="28"/>
      <c r="IN45" s="28"/>
      <c r="IO45" s="28"/>
      <c r="IP45" s="28"/>
      <c r="IQ45" s="28"/>
      <c r="IR45" s="28"/>
      <c r="IS45" s="28"/>
      <c r="IT45" s="28"/>
      <c r="IU45" s="28"/>
      <c r="IV45" s="28"/>
      <c r="IW45" s="28"/>
      <c r="IX45" s="28"/>
      <c r="IY45" s="28"/>
      <c r="IZ45" s="28"/>
      <c r="JA45" s="28"/>
      <c r="JB45" s="28"/>
      <c r="JC45" s="28"/>
      <c r="JD45" s="28"/>
      <c r="JE45" s="28"/>
      <c r="JF45" s="28"/>
      <c r="JG45" s="28"/>
      <c r="JH45" s="28"/>
      <c r="JI45" s="28"/>
      <c r="JJ45" s="28"/>
      <c r="JK45" s="28"/>
      <c r="JL45" s="28"/>
      <c r="JM45" s="28"/>
      <c r="JN45" s="28"/>
      <c r="JO45" s="28"/>
      <c r="JP45" s="28"/>
      <c r="JQ45" s="28"/>
      <c r="JR45" s="28"/>
      <c r="JS45" s="28"/>
      <c r="JT45" s="28"/>
      <c r="JU45" s="28"/>
      <c r="JV45" s="28"/>
      <c r="JW45" s="28"/>
      <c r="JX45" s="28"/>
      <c r="JY45" s="28"/>
      <c r="JZ45" s="28"/>
      <c r="KA45" s="28"/>
      <c r="KB45" s="28"/>
      <c r="KC45" s="28"/>
      <c r="KD45" s="28"/>
      <c r="KE45" s="28"/>
      <c r="KF45" s="28"/>
      <c r="KG45" s="28"/>
      <c r="KH45" s="28"/>
      <c r="KI45" s="28"/>
      <c r="KJ45" s="28"/>
      <c r="KK45" s="28"/>
      <c r="KL45" s="28"/>
      <c r="KM45" s="28"/>
      <c r="KN45" s="28"/>
      <c r="KO45" s="28"/>
      <c r="KP45" s="28"/>
      <c r="KQ45" s="28"/>
      <c r="KR45" s="28"/>
      <c r="KS45" s="28"/>
      <c r="KT45" s="28"/>
      <c r="KU45" s="28"/>
      <c r="KV45" s="28"/>
      <c r="KW45" s="28"/>
      <c r="KX45" s="28"/>
      <c r="KY45" s="28"/>
      <c r="KZ45" s="28"/>
      <c r="LA45" s="28"/>
      <c r="LB45" s="28"/>
      <c r="LC45" s="28"/>
      <c r="LD45" s="28"/>
      <c r="LE45" s="28"/>
      <c r="LF45" s="28"/>
      <c r="LG45" s="28"/>
      <c r="LH45" s="28"/>
      <c r="LI45" s="28"/>
      <c r="LJ45" s="28"/>
      <c r="LK45" s="28"/>
      <c r="LL45" s="28"/>
      <c r="LM45" s="28"/>
      <c r="LN45" s="28"/>
      <c r="LO45" s="28"/>
      <c r="LP45" s="28"/>
      <c r="LQ45" s="28"/>
      <c r="LR45" s="28"/>
      <c r="LS45" s="28"/>
      <c r="LT45" s="28"/>
      <c r="LU45" s="28"/>
      <c r="LV45" s="28"/>
      <c r="LW45" s="28"/>
      <c r="LX45" s="28"/>
      <c r="LY45" s="28"/>
      <c r="LZ45" s="28"/>
      <c r="MA45" s="28"/>
      <c r="MB45" s="28"/>
      <c r="MC45" s="28"/>
      <c r="MD45" s="28"/>
      <c r="ME45" s="28"/>
      <c r="MF45" s="28"/>
      <c r="MG45" s="28"/>
      <c r="MH45" s="28"/>
      <c r="MI45" s="28"/>
      <c r="MJ45" s="28"/>
      <c r="MK45" s="28"/>
      <c r="ML45" s="28"/>
      <c r="MM45" s="28"/>
      <c r="MN45" s="28"/>
      <c r="MO45" s="28"/>
      <c r="MP45" s="28"/>
      <c r="MQ45" s="28"/>
      <c r="MR45" s="28"/>
      <c r="MS45" s="28"/>
      <c r="MT45" s="28"/>
      <c r="MU45" s="28"/>
      <c r="MV45" s="28"/>
      <c r="MW45" s="28"/>
      <c r="MX45" s="28"/>
      <c r="MY45" s="28"/>
      <c r="MZ45" s="28"/>
      <c r="NA45" s="28"/>
      <c r="NB45" s="28"/>
      <c r="NC45" s="28"/>
      <c r="ND45" s="28"/>
      <c r="NE45" s="28"/>
      <c r="NF45" s="28"/>
      <c r="NG45" s="28"/>
      <c r="NH45" s="28"/>
      <c r="NI45" s="28"/>
      <c r="NJ45" s="28"/>
      <c r="NK45" s="28"/>
      <c r="NL45" s="28"/>
      <c r="NM45" s="28"/>
      <c r="NN45" s="28"/>
      <c r="NO45" s="28"/>
      <c r="NP45" s="28"/>
      <c r="NQ45" s="28"/>
      <c r="NR45" s="28"/>
      <c r="NS45" s="28"/>
      <c r="NT45" s="28"/>
      <c r="NU45" s="28"/>
      <c r="NV45" s="28"/>
      <c r="NW45" s="28"/>
      <c r="NX45" s="28"/>
      <c r="NY45" s="28"/>
      <c r="NZ45" s="28"/>
      <c r="OA45" s="28"/>
      <c r="OB45" s="28"/>
      <c r="OC45" s="28"/>
      <c r="OD45" s="28"/>
      <c r="OE45" s="28"/>
      <c r="OF45" s="28"/>
      <c r="OG45" s="28"/>
      <c r="OH45" s="28"/>
      <c r="OI45" s="28"/>
      <c r="OJ45" s="28"/>
      <c r="OK45" s="28"/>
      <c r="OL45" s="28"/>
      <c r="OM45" s="28"/>
      <c r="ON45" s="28"/>
      <c r="OO45" s="28"/>
      <c r="OP45" s="28"/>
      <c r="OQ45" s="28"/>
      <c r="OR45" s="28"/>
      <c r="OS45" s="28"/>
      <c r="OT45" s="28"/>
      <c r="OU45" s="28"/>
      <c r="OV45" s="28"/>
      <c r="OW45" s="28"/>
      <c r="OX45" s="28"/>
      <c r="OY45" s="28"/>
      <c r="OZ45" s="28"/>
      <c r="PA45" s="28"/>
      <c r="PB45" s="28"/>
      <c r="PC45" s="28"/>
      <c r="PD45" s="28"/>
      <c r="PE45" s="28"/>
      <c r="PF45" s="28"/>
      <c r="PG45" s="28"/>
      <c r="PH45" s="28"/>
      <c r="PI45" s="28"/>
      <c r="PJ45" s="28"/>
      <c r="PK45" s="28"/>
      <c r="PL45" s="28"/>
      <c r="PM45" s="28"/>
      <c r="PN45" s="28"/>
      <c r="PO45" s="28"/>
      <c r="PP45" s="28"/>
      <c r="PQ45" s="28"/>
      <c r="PR45" s="28"/>
      <c r="PS45" s="28"/>
      <c r="PT45" s="28"/>
      <c r="PU45" s="28"/>
      <c r="PV45" s="28"/>
      <c r="PW45" s="28"/>
      <c r="PX45" s="28"/>
      <c r="PY45" s="28"/>
      <c r="PZ45" s="28"/>
      <c r="QA45" s="28"/>
      <c r="QB45" s="28"/>
      <c r="QC45" s="28"/>
      <c r="QD45" s="28"/>
      <c r="QE45" s="28"/>
      <c r="QF45" s="28"/>
      <c r="QG45" s="28"/>
      <c r="QH45" s="28"/>
      <c r="QI45" s="28"/>
      <c r="QJ45" s="28"/>
      <c r="QK45" s="28"/>
      <c r="QL45" s="28"/>
      <c r="QM45" s="28"/>
      <c r="QN45" s="28"/>
      <c r="QO45" s="28"/>
      <c r="QP45" s="28"/>
      <c r="QQ45" s="28"/>
      <c r="QR45" s="28"/>
      <c r="QS45" s="28"/>
      <c r="QT45" s="28"/>
      <c r="QU45" s="28"/>
      <c r="QV45" s="28"/>
      <c r="QW45" s="28"/>
      <c r="QX45" s="28"/>
      <c r="QY45" s="28"/>
      <c r="QZ45" s="28"/>
      <c r="RA45" s="28"/>
      <c r="RB45" s="28"/>
      <c r="RC45" s="28"/>
      <c r="RD45" s="28"/>
      <c r="RE45" s="28"/>
      <c r="RF45" s="28"/>
      <c r="RG45" s="28"/>
      <c r="RH45" s="28"/>
      <c r="RI45" s="28"/>
      <c r="RJ45" s="28"/>
      <c r="RK45" s="28"/>
      <c r="RL45" s="28"/>
      <c r="RM45" s="28"/>
      <c r="RN45" s="28"/>
      <c r="RO45" s="28"/>
      <c r="RP45" s="28"/>
      <c r="RQ45" s="28"/>
      <c r="RR45" s="28"/>
      <c r="RS45" s="28"/>
      <c r="RT45" s="28"/>
      <c r="RU45" s="28"/>
      <c r="RV45" s="28"/>
      <c r="RW45" s="28"/>
      <c r="RX45" s="28"/>
      <c r="RY45" s="28"/>
      <c r="RZ45" s="28"/>
      <c r="SA45" s="28"/>
      <c r="SB45" s="28"/>
      <c r="SC45" s="28"/>
      <c r="SD45" s="28"/>
      <c r="SE45" s="28"/>
      <c r="SF45" s="28"/>
      <c r="SG45" s="28"/>
      <c r="SH45" s="28"/>
      <c r="SI45" s="28"/>
      <c r="SJ45" s="28"/>
      <c r="SK45" s="28"/>
      <c r="SL45" s="28"/>
      <c r="SM45" s="28"/>
      <c r="SN45" s="28"/>
      <c r="SO45" s="28"/>
      <c r="SP45" s="28"/>
      <c r="SQ45" s="28"/>
      <c r="SR45" s="28"/>
      <c r="SS45" s="28"/>
      <c r="ST45" s="28"/>
      <c r="SU45" s="28"/>
      <c r="SV45" s="28"/>
      <c r="SW45" s="28"/>
      <c r="SX45" s="28"/>
      <c r="SY45" s="28"/>
      <c r="SZ45" s="28"/>
      <c r="TA45" s="28"/>
      <c r="TB45" s="28"/>
      <c r="TC45" s="28"/>
      <c r="TD45" s="28"/>
      <c r="TE45" s="28"/>
      <c r="TF45" s="28"/>
      <c r="TG45" s="28"/>
      <c r="TH45" s="28"/>
      <c r="TI45" s="28"/>
      <c r="TJ45" s="28"/>
      <c r="TK45" s="28"/>
      <c r="TL45" s="28"/>
      <c r="TM45" s="28"/>
      <c r="TN45" s="28"/>
      <c r="TO45" s="28"/>
      <c r="TP45" s="28"/>
      <c r="TQ45" s="28"/>
      <c r="TR45" s="28"/>
      <c r="TS45" s="28"/>
      <c r="TT45" s="28"/>
      <c r="TU45" s="28"/>
      <c r="TV45" s="28"/>
      <c r="TW45" s="28"/>
      <c r="TX45" s="28"/>
      <c r="TY45" s="28"/>
      <c r="TZ45" s="28"/>
      <c r="UA45" s="28"/>
      <c r="UB45" s="28"/>
      <c r="UC45" s="28"/>
      <c r="UD45" s="28"/>
      <c r="UE45" s="28"/>
      <c r="UF45" s="28"/>
      <c r="UG45" s="28"/>
      <c r="UH45" s="28"/>
      <c r="UI45" s="28"/>
      <c r="UJ45" s="28"/>
      <c r="UK45" s="28"/>
      <c r="UL45" s="28"/>
      <c r="UM45" s="28"/>
      <c r="UN45" s="28"/>
      <c r="UO45" s="28"/>
      <c r="UP45" s="28"/>
      <c r="UQ45" s="28"/>
      <c r="UR45" s="28"/>
      <c r="US45" s="28"/>
      <c r="UT45" s="28"/>
      <c r="UU45" s="28"/>
      <c r="UV45" s="28"/>
      <c r="UW45" s="28"/>
      <c r="UX45" s="28"/>
      <c r="UY45" s="28"/>
      <c r="UZ45" s="28"/>
      <c r="VA45" s="28"/>
      <c r="VB45" s="28"/>
      <c r="VC45" s="28"/>
      <c r="VD45" s="28"/>
      <c r="VE45" s="28"/>
      <c r="VF45" s="28"/>
      <c r="VG45" s="28"/>
      <c r="VH45" s="28"/>
      <c r="VI45" s="28"/>
      <c r="VJ45" s="28"/>
      <c r="VK45" s="28"/>
      <c r="VL45" s="28"/>
      <c r="VM45" s="28"/>
      <c r="VN45" s="28"/>
      <c r="VO45" s="28"/>
      <c r="VP45" s="28"/>
      <c r="VQ45" s="28"/>
      <c r="VR45" s="28"/>
      <c r="VS45" s="28"/>
      <c r="VT45" s="28"/>
      <c r="VU45" s="28"/>
      <c r="VV45" s="28"/>
      <c r="VW45" s="28"/>
      <c r="VX45" s="28"/>
      <c r="VY45" s="28"/>
      <c r="VZ45" s="28"/>
      <c r="WA45" s="28"/>
      <c r="WB45" s="28"/>
      <c r="WC45" s="28"/>
      <c r="WD45" s="28"/>
      <c r="WE45" s="28"/>
      <c r="WF45" s="28"/>
      <c r="WG45" s="28"/>
      <c r="WH45" s="28"/>
      <c r="WI45" s="28"/>
      <c r="WJ45" s="28"/>
      <c r="WK45" s="28"/>
      <c r="WL45" s="28"/>
      <c r="WM45" s="28"/>
      <c r="WN45" s="28"/>
      <c r="WO45" s="28"/>
      <c r="WP45" s="28"/>
      <c r="WQ45" s="28"/>
      <c r="WR45" s="28"/>
      <c r="WS45" s="28"/>
      <c r="WT45" s="28"/>
      <c r="WU45" s="28"/>
      <c r="WV45" s="28"/>
      <c r="WW45" s="28"/>
      <c r="WX45" s="28"/>
      <c r="WY45" s="28"/>
      <c r="WZ45" s="28"/>
      <c r="XA45" s="28"/>
      <c r="XB45" s="28"/>
      <c r="XC45" s="28"/>
      <c r="XD45" s="28"/>
      <c r="XE45" s="28"/>
      <c r="XF45" s="28"/>
      <c r="XG45" s="28"/>
      <c r="XH45" s="28"/>
      <c r="XI45" s="28"/>
      <c r="XJ45" s="28"/>
      <c r="XK45" s="28"/>
      <c r="XL45" s="28"/>
      <c r="XM45" s="28"/>
      <c r="XN45" s="28"/>
      <c r="XO45" s="28"/>
      <c r="XP45" s="28"/>
      <c r="XQ45" s="28"/>
      <c r="XR45" s="28"/>
      <c r="XS45" s="28"/>
      <c r="XT45" s="28"/>
      <c r="XU45" s="28"/>
      <c r="XV45" s="28"/>
      <c r="XW45" s="28"/>
      <c r="XX45" s="28"/>
      <c r="XY45" s="28"/>
      <c r="XZ45" s="28"/>
      <c r="YA45" s="28"/>
      <c r="YB45" s="28"/>
      <c r="YC45" s="28"/>
      <c r="YD45" s="28"/>
      <c r="YE45" s="28"/>
      <c r="YF45" s="28"/>
      <c r="YG45" s="28"/>
      <c r="YH45" s="28"/>
      <c r="YI45" s="28"/>
      <c r="YJ45" s="28"/>
      <c r="YK45" s="28"/>
      <c r="YL45" s="28"/>
      <c r="YM45" s="28"/>
      <c r="YN45" s="28"/>
      <c r="YO45" s="28"/>
      <c r="YP45" s="28"/>
      <c r="YQ45" s="28"/>
      <c r="YR45" s="28"/>
      <c r="YS45" s="28"/>
      <c r="YT45" s="28"/>
      <c r="YU45" s="28"/>
      <c r="YV45" s="28"/>
      <c r="YW45" s="28"/>
      <c r="YX45" s="28"/>
      <c r="YY45" s="28"/>
      <c r="YZ45" s="28"/>
      <c r="ZA45" s="28"/>
      <c r="ZB45" s="28"/>
      <c r="ZC45" s="28"/>
      <c r="ZD45" s="28"/>
      <c r="ZE45" s="28"/>
      <c r="ZF45" s="28"/>
      <c r="ZG45" s="28"/>
      <c r="ZH45" s="28"/>
      <c r="ZI45" s="28"/>
      <c r="ZJ45" s="28"/>
      <c r="ZK45" s="28"/>
      <c r="ZL45" s="28"/>
      <c r="ZM45" s="28"/>
      <c r="ZN45" s="28"/>
      <c r="ZO45" s="28"/>
      <c r="ZP45" s="28"/>
      <c r="ZQ45" s="28"/>
      <c r="ZR45" s="28"/>
      <c r="ZS45" s="28"/>
      <c r="ZT45" s="28"/>
      <c r="ZU45" s="28"/>
      <c r="ZV45" s="28"/>
      <c r="ZW45" s="28"/>
      <c r="ZX45" s="28"/>
      <c r="ZY45" s="28"/>
      <c r="ZZ45" s="28"/>
      <c r="AAA45" s="28"/>
      <c r="AAB45" s="28"/>
      <c r="AAC45" s="28"/>
      <c r="AAD45" s="28"/>
      <c r="AAE45" s="28"/>
      <c r="AAF45" s="28"/>
      <c r="AAG45" s="28"/>
      <c r="AAH45" s="28"/>
      <c r="AAI45" s="28"/>
      <c r="AAJ45" s="28"/>
      <c r="AAK45" s="28"/>
      <c r="AAL45" s="28"/>
      <c r="AAM45" s="28"/>
      <c r="AAN45" s="28"/>
      <c r="AAO45" s="28"/>
      <c r="AAP45" s="28"/>
      <c r="AAQ45" s="28"/>
      <c r="AAR45" s="28"/>
      <c r="AAS45" s="28"/>
      <c r="AAT45" s="28"/>
      <c r="AAU45" s="28"/>
      <c r="AAV45" s="28"/>
      <c r="AAW45" s="28"/>
      <c r="AAX45" s="28"/>
      <c r="AAY45" s="28"/>
      <c r="AAZ45" s="28"/>
      <c r="ABA45" s="28"/>
      <c r="ABB45" s="28"/>
      <c r="ABC45" s="28"/>
      <c r="ABD45" s="28"/>
      <c r="ABE45" s="28"/>
      <c r="ABF45" s="28"/>
      <c r="ABG45" s="28"/>
      <c r="ABH45" s="28"/>
      <c r="ABI45" s="28"/>
      <c r="ABJ45" s="28"/>
      <c r="ABK45" s="28"/>
      <c r="ABL45" s="28"/>
      <c r="ABM45" s="28"/>
      <c r="ABN45" s="28"/>
      <c r="ABO45" s="28"/>
      <c r="ABP45" s="28"/>
      <c r="ABQ45" s="28"/>
      <c r="ABR45" s="28"/>
      <c r="ABS45" s="28"/>
      <c r="ABT45" s="28"/>
      <c r="ABU45" s="28"/>
      <c r="ABV45" s="28"/>
      <c r="ABW45" s="28"/>
      <c r="ABX45" s="28"/>
      <c r="ABY45" s="28"/>
      <c r="ABZ45" s="28"/>
      <c r="ACA45" s="28"/>
      <c r="ACB45" s="28"/>
      <c r="ACC45" s="28"/>
      <c r="ACD45" s="28"/>
      <c r="ACE45" s="28"/>
      <c r="ACF45" s="28"/>
      <c r="ACG45" s="28"/>
      <c r="ACH45" s="28"/>
      <c r="ACI45" s="28"/>
      <c r="ACJ45" s="28"/>
      <c r="ACK45" s="28"/>
      <c r="ACL45" s="28"/>
      <c r="ACM45" s="28"/>
      <c r="ACN45" s="28"/>
      <c r="ACO45" s="28"/>
      <c r="ACP45" s="28"/>
      <c r="ACQ45" s="28"/>
      <c r="ACR45" s="28"/>
      <c r="ACS45" s="28"/>
      <c r="ACT45" s="28"/>
      <c r="ACU45" s="28"/>
      <c r="ACV45" s="28"/>
      <c r="ACW45" s="28"/>
      <c r="ACX45" s="28"/>
      <c r="ACY45" s="28"/>
      <c r="ACZ45" s="28"/>
      <c r="ADA45" s="28"/>
      <c r="ADB45" s="28"/>
      <c r="ADC45" s="28"/>
      <c r="ADD45" s="28"/>
      <c r="ADE45" s="28"/>
      <c r="ADF45" s="28"/>
      <c r="ADG45" s="28"/>
      <c r="ADH45" s="28"/>
      <c r="ADI45" s="28"/>
      <c r="ADJ45" s="28"/>
      <c r="ADK45" s="28"/>
      <c r="ADL45" s="28"/>
      <c r="ADM45" s="28"/>
      <c r="ADN45" s="28"/>
      <c r="ADO45" s="28"/>
      <c r="ADP45" s="28"/>
      <c r="ADQ45" s="28"/>
      <c r="ADR45" s="28"/>
      <c r="ADS45" s="28"/>
      <c r="ADT45" s="28"/>
      <c r="ADU45" s="28"/>
      <c r="ADV45" s="28"/>
      <c r="ADW45" s="28"/>
      <c r="ADX45" s="28"/>
      <c r="ADY45" s="28"/>
      <c r="ADZ45" s="28"/>
      <c r="AEA45" s="28"/>
      <c r="AEB45" s="28"/>
      <c r="AEC45" s="28"/>
      <c r="AED45" s="28"/>
      <c r="AEE45" s="28"/>
      <c r="AEF45" s="28"/>
      <c r="AEG45" s="28"/>
      <c r="AEH45" s="28"/>
      <c r="AEI45" s="28"/>
      <c r="AEJ45" s="28"/>
      <c r="AEK45" s="28"/>
      <c r="AEL45" s="28"/>
      <c r="AEM45" s="28"/>
      <c r="AEN45" s="28"/>
      <c r="AEO45" s="28"/>
      <c r="AEP45" s="28"/>
      <c r="AEQ45" s="28"/>
      <c r="AER45" s="28"/>
      <c r="AES45" s="28"/>
      <c r="AET45" s="28"/>
      <c r="AEU45" s="28"/>
      <c r="AEV45" s="28"/>
      <c r="AEW45" s="28"/>
      <c r="AEX45" s="28"/>
      <c r="AEY45" s="28"/>
      <c r="AEZ45" s="28"/>
      <c r="AFA45" s="28"/>
      <c r="AFB45" s="28"/>
      <c r="AFC45" s="28"/>
      <c r="AFD45" s="28"/>
      <c r="AFE45" s="28"/>
      <c r="AFF45" s="28"/>
      <c r="AFG45" s="28"/>
      <c r="AFH45" s="28"/>
      <c r="AFI45" s="28"/>
      <c r="AFJ45" s="28"/>
      <c r="AFK45" s="28"/>
      <c r="AFL45" s="28"/>
      <c r="AFM45" s="28"/>
      <c r="AFN45" s="28"/>
      <c r="AFO45" s="28"/>
      <c r="AFP45" s="28"/>
      <c r="AFQ45" s="28"/>
      <c r="AFR45" s="28"/>
      <c r="AFS45" s="28"/>
      <c r="AFT45" s="28"/>
      <c r="AFU45" s="28"/>
      <c r="AFV45" s="28"/>
      <c r="AFW45" s="28"/>
      <c r="AFX45" s="28"/>
      <c r="AFY45" s="28"/>
      <c r="AFZ45" s="28"/>
      <c r="AGA45" s="28"/>
      <c r="AGB45" s="28"/>
      <c r="AGC45" s="28"/>
      <c r="AGD45" s="28"/>
      <c r="AGE45" s="28"/>
      <c r="AGF45" s="28"/>
      <c r="AGG45" s="28"/>
      <c r="AGH45" s="28"/>
      <c r="AGI45" s="28"/>
      <c r="AGJ45" s="28"/>
      <c r="AGK45" s="28"/>
      <c r="AGL45" s="28"/>
      <c r="AGM45" s="28"/>
      <c r="AGN45" s="28"/>
      <c r="AGO45" s="28"/>
      <c r="AGP45" s="28"/>
      <c r="AGQ45" s="28"/>
      <c r="AGR45" s="28"/>
      <c r="AGS45" s="28"/>
      <c r="AGT45" s="28"/>
      <c r="AGU45" s="28"/>
      <c r="AGV45" s="28"/>
      <c r="AGW45" s="28"/>
      <c r="AGX45" s="28"/>
      <c r="AGY45" s="28"/>
      <c r="AGZ45" s="28"/>
      <c r="AHA45" s="28"/>
      <c r="AHB45" s="28"/>
      <c r="AHC45" s="28"/>
      <c r="AHD45" s="28"/>
      <c r="AHE45" s="28"/>
      <c r="AHF45" s="28"/>
      <c r="AHG45" s="28"/>
      <c r="AHH45" s="28"/>
      <c r="AHI45" s="28"/>
      <c r="AHJ45" s="28"/>
      <c r="AHK45" s="28"/>
      <c r="AHL45" s="28"/>
      <c r="AHM45" s="28"/>
      <c r="AHN45" s="28"/>
      <c r="AHO45" s="28"/>
      <c r="AHP45" s="28"/>
      <c r="AHQ45" s="28"/>
      <c r="AHR45" s="28"/>
      <c r="AHS45" s="28"/>
      <c r="AHT45" s="28"/>
      <c r="AHU45" s="28"/>
      <c r="AHV45" s="28"/>
      <c r="AHW45" s="28"/>
      <c r="AHX45" s="28"/>
      <c r="AHY45" s="28"/>
      <c r="AHZ45" s="28"/>
      <c r="AIA45" s="28"/>
      <c r="AIB45" s="28"/>
      <c r="AIC45" s="28"/>
      <c r="AID45" s="28"/>
      <c r="AIE45" s="28"/>
      <c r="AIF45" s="28"/>
      <c r="AIG45" s="28"/>
      <c r="AIH45" s="28"/>
      <c r="AII45" s="28"/>
      <c r="AIJ45" s="28"/>
      <c r="AIK45" s="28"/>
      <c r="AIL45" s="28"/>
      <c r="AIM45" s="28"/>
      <c r="AIN45" s="28"/>
      <c r="AIO45" s="28"/>
      <c r="AIP45" s="28"/>
      <c r="AIQ45" s="28"/>
      <c r="AIR45" s="28"/>
      <c r="AIS45" s="28"/>
      <c r="AIT45" s="28"/>
      <c r="AIU45" s="28"/>
      <c r="AIV45" s="28"/>
      <c r="AIW45" s="28"/>
      <c r="AIX45" s="28"/>
      <c r="AIY45" s="28"/>
      <c r="AIZ45" s="28"/>
      <c r="AJA45" s="28"/>
      <c r="AJB45" s="28"/>
      <c r="AJC45" s="28"/>
      <c r="AJD45" s="28"/>
      <c r="AJE45" s="28"/>
      <c r="AJF45" s="28"/>
      <c r="AJG45" s="28"/>
      <c r="AJH45" s="28"/>
      <c r="AJI45" s="28"/>
      <c r="AJJ45" s="28"/>
      <c r="AJK45" s="28"/>
      <c r="AJL45" s="28"/>
      <c r="AJM45" s="28"/>
      <c r="AJN45" s="28"/>
      <c r="AJO45" s="28"/>
      <c r="AJP45" s="28"/>
      <c r="AJQ45" s="28"/>
      <c r="AJR45" s="28"/>
      <c r="AJS45" s="28"/>
      <c r="AJT45" s="28"/>
      <c r="AJU45" s="28"/>
      <c r="AJV45" s="28"/>
      <c r="AJW45" s="28"/>
      <c r="AJX45" s="28"/>
      <c r="AJY45" s="28"/>
      <c r="AJZ45" s="28"/>
      <c r="AKA45" s="28"/>
      <c r="AKB45" s="28"/>
      <c r="AKC45" s="28"/>
      <c r="AKD45" s="28"/>
      <c r="AKE45" s="28"/>
      <c r="AKF45" s="28"/>
      <c r="AKG45" s="28"/>
      <c r="AKH45" s="28"/>
      <c r="AKI45" s="28"/>
      <c r="AKJ45" s="28"/>
      <c r="AKK45" s="28"/>
      <c r="AKL45" s="28"/>
      <c r="AKM45" s="28"/>
      <c r="AKN45" s="28"/>
      <c r="AKO45" s="28"/>
      <c r="AKP45" s="28"/>
      <c r="AKQ45" s="28"/>
      <c r="AKR45" s="28"/>
      <c r="AKS45" s="28"/>
      <c r="AKT45" s="28"/>
      <c r="AKU45" s="28"/>
      <c r="AKV45" s="28"/>
      <c r="AKW45" s="28"/>
      <c r="AKX45" s="28"/>
      <c r="AKY45" s="28"/>
      <c r="AKZ45" s="28"/>
      <c r="ALA45" s="28"/>
      <c r="ALB45" s="28"/>
      <c r="ALC45" s="28"/>
      <c r="ALD45" s="28"/>
      <c r="ALE45" s="28"/>
      <c r="ALF45" s="28"/>
      <c r="ALG45" s="28"/>
      <c r="ALH45" s="28"/>
      <c r="ALI45" s="28"/>
      <c r="ALJ45" s="28"/>
      <c r="ALK45" s="28"/>
      <c r="ALL45" s="28"/>
      <c r="ALM45" s="28"/>
      <c r="ALN45" s="28"/>
      <c r="ALO45" s="28"/>
      <c r="ALP45" s="28"/>
      <c r="ALQ45" s="28"/>
      <c r="ALR45" s="28"/>
      <c r="ALS45" s="28"/>
      <c r="ALT45" s="28"/>
      <c r="ALU45" s="28"/>
      <c r="ALV45" s="28"/>
      <c r="ALW45" s="28"/>
      <c r="ALX45" s="28"/>
      <c r="ALY45" s="28"/>
      <c r="ALZ45" s="28"/>
      <c r="AMA45" s="28"/>
      <c r="AMB45" s="28"/>
      <c r="AMC45" s="28"/>
      <c r="AMD45" s="28"/>
      <c r="AME45" s="28"/>
      <c r="AMF45" s="28"/>
      <c r="AMG45" s="28"/>
      <c r="AMH45" s="28"/>
      <c r="AMI45" s="28"/>
      <c r="AMJ45" s="28"/>
      <c r="AMK45" s="28"/>
      <c r="AML45" s="28"/>
      <c r="AMM45" s="28"/>
      <c r="AMN45" s="28"/>
      <c r="AMO45" s="28"/>
      <c r="AMP45" s="28"/>
      <c r="AMQ45" s="28"/>
      <c r="AMR45" s="28"/>
      <c r="AMS45" s="28"/>
      <c r="AMT45" s="28"/>
      <c r="AMU45" s="28"/>
      <c r="AMV45" s="28"/>
      <c r="AMW45" s="28"/>
      <c r="AMX45" s="28"/>
      <c r="AMY45" s="28"/>
      <c r="AMZ45" s="28"/>
      <c r="ANA45" s="28"/>
      <c r="ANB45" s="28"/>
      <c r="ANC45" s="28"/>
      <c r="AND45" s="28"/>
      <c r="ANE45" s="28"/>
      <c r="ANF45" s="28"/>
      <c r="ANG45" s="28"/>
      <c r="ANH45" s="28"/>
      <c r="ANI45" s="28"/>
      <c r="ANJ45" s="28"/>
      <c r="ANK45" s="28"/>
      <c r="ANL45" s="28"/>
      <c r="ANM45" s="28"/>
      <c r="ANN45" s="28"/>
      <c r="ANO45" s="28"/>
      <c r="ANP45" s="28"/>
      <c r="ANQ45" s="28"/>
      <c r="ANR45" s="28"/>
      <c r="ANS45" s="28"/>
      <c r="ANT45" s="28"/>
      <c r="ANU45" s="28"/>
      <c r="ANV45" s="28"/>
      <c r="ANW45" s="28"/>
      <c r="ANX45" s="28"/>
      <c r="ANY45" s="28"/>
      <c r="ANZ45" s="28"/>
      <c r="AOA45" s="28"/>
      <c r="AOB45" s="28"/>
      <c r="AOC45" s="28"/>
      <c r="AOD45" s="28"/>
      <c r="AOE45" s="28"/>
      <c r="AOF45" s="28"/>
      <c r="AOG45" s="28"/>
      <c r="AOH45" s="28"/>
      <c r="AOI45" s="28"/>
      <c r="AOJ45" s="28"/>
      <c r="AOK45" s="28"/>
      <c r="AOL45" s="28"/>
      <c r="AOM45" s="28"/>
      <c r="AON45" s="28"/>
      <c r="AOO45" s="28"/>
      <c r="AOP45" s="28"/>
      <c r="AOQ45" s="28"/>
      <c r="AOR45" s="28"/>
      <c r="AOS45" s="28"/>
      <c r="AOT45" s="28"/>
      <c r="AOU45" s="28"/>
      <c r="AOV45" s="28"/>
      <c r="AOW45" s="28"/>
      <c r="AOX45" s="28"/>
      <c r="AOY45" s="28"/>
      <c r="AOZ45" s="28"/>
      <c r="APA45" s="28"/>
      <c r="APB45" s="28"/>
      <c r="APC45" s="28"/>
      <c r="APD45" s="28"/>
      <c r="APE45" s="28"/>
      <c r="APF45" s="28"/>
      <c r="APG45" s="28"/>
      <c r="APH45" s="28"/>
      <c r="API45" s="28"/>
      <c r="APJ45" s="28"/>
      <c r="APK45" s="28"/>
      <c r="APL45" s="28"/>
      <c r="APM45" s="28"/>
      <c r="APN45" s="28"/>
      <c r="APO45" s="28"/>
      <c r="APP45" s="28"/>
      <c r="APQ45" s="28"/>
      <c r="APR45" s="28"/>
      <c r="APS45" s="28"/>
      <c r="APT45" s="28"/>
      <c r="APU45" s="28"/>
      <c r="APV45" s="28"/>
      <c r="APW45" s="28"/>
      <c r="APX45" s="28"/>
      <c r="APY45" s="28"/>
      <c r="APZ45" s="28"/>
      <c r="AQA45" s="28"/>
      <c r="AQB45" s="28"/>
      <c r="AQC45" s="28"/>
      <c r="AQD45" s="28"/>
      <c r="AQE45" s="28"/>
      <c r="AQF45" s="28"/>
      <c r="AQG45" s="28"/>
      <c r="AQH45" s="28"/>
      <c r="AQI45" s="28"/>
      <c r="AQJ45" s="28"/>
      <c r="AQK45" s="28"/>
      <c r="AQL45" s="28"/>
      <c r="AQM45" s="28"/>
      <c r="AQN45" s="28"/>
      <c r="AQO45" s="28"/>
      <c r="AQP45" s="28"/>
      <c r="AQQ45" s="28"/>
      <c r="AQR45" s="28"/>
      <c r="AQS45" s="28"/>
      <c r="AQT45" s="28"/>
      <c r="AQU45" s="28"/>
      <c r="AQV45" s="28"/>
      <c r="AQW45" s="28"/>
      <c r="AQX45" s="28"/>
      <c r="AQY45" s="28"/>
      <c r="AQZ45" s="28"/>
      <c r="ARA45" s="28"/>
      <c r="ARB45" s="28"/>
      <c r="ARC45" s="28"/>
      <c r="ARD45" s="28"/>
      <c r="ARE45" s="28"/>
      <c r="ARF45" s="28"/>
      <c r="ARG45" s="28"/>
      <c r="ARH45" s="28"/>
      <c r="ARI45" s="28"/>
      <c r="ARJ45" s="28"/>
      <c r="ARK45" s="28"/>
      <c r="ARL45" s="28"/>
      <c r="ARM45" s="28"/>
      <c r="ARN45" s="28"/>
      <c r="ARO45" s="28"/>
      <c r="ARP45" s="28"/>
      <c r="ARQ45" s="28"/>
      <c r="ARR45" s="28"/>
      <c r="ARS45" s="28"/>
      <c r="ART45" s="28"/>
      <c r="ARU45" s="28"/>
      <c r="ARV45" s="28"/>
      <c r="ARW45" s="28"/>
      <c r="ARX45" s="28"/>
      <c r="ARY45" s="28"/>
      <c r="ARZ45" s="28"/>
      <c r="ASA45" s="28"/>
      <c r="ASB45" s="28"/>
      <c r="ASC45" s="28"/>
      <c r="ASD45" s="28"/>
      <c r="ASE45" s="28"/>
      <c r="ASF45" s="28"/>
      <c r="ASG45" s="28"/>
      <c r="ASH45" s="28"/>
      <c r="ASI45" s="28"/>
      <c r="ASJ45" s="28"/>
      <c r="ASK45" s="28"/>
      <c r="ASL45" s="28"/>
      <c r="ASM45" s="28"/>
      <c r="ASN45" s="28"/>
      <c r="ASO45" s="28"/>
      <c r="ASP45" s="28"/>
      <c r="ASQ45" s="28"/>
      <c r="ASR45" s="28"/>
      <c r="ASS45" s="28"/>
      <c r="AST45" s="28"/>
      <c r="ASU45" s="28"/>
      <c r="ASV45" s="28"/>
      <c r="ASW45" s="28"/>
      <c r="ASX45" s="28"/>
      <c r="ASY45" s="28"/>
      <c r="ASZ45" s="28"/>
      <c r="ATA45" s="28"/>
      <c r="ATB45" s="28"/>
      <c r="ATC45" s="28"/>
      <c r="ATD45" s="28"/>
      <c r="ATE45" s="28"/>
      <c r="ATF45" s="28"/>
      <c r="ATG45" s="28"/>
      <c r="ATH45" s="28"/>
      <c r="ATI45" s="28"/>
      <c r="ATJ45" s="28"/>
      <c r="ATK45" s="28"/>
      <c r="ATL45" s="28"/>
      <c r="ATM45" s="28"/>
      <c r="ATN45" s="28"/>
      <c r="ATO45" s="28"/>
      <c r="ATP45" s="28"/>
      <c r="ATQ45" s="28"/>
      <c r="ATR45" s="28"/>
    </row>
    <row r="46" spans="1:1214" s="28" customFormat="1" ht="57.6" hidden="1" x14ac:dyDescent="0.3">
      <c r="A46" s="33">
        <v>44</v>
      </c>
      <c r="B46" s="67">
        <v>74</v>
      </c>
      <c r="C46" s="27"/>
      <c r="D46" s="11" t="s">
        <v>634</v>
      </c>
      <c r="E46" s="10" t="s">
        <v>635</v>
      </c>
      <c r="F46" s="11" t="s">
        <v>636</v>
      </c>
      <c r="G46" s="12" t="s">
        <v>637</v>
      </c>
      <c r="H46" s="13">
        <v>43891</v>
      </c>
      <c r="I46" s="12" t="s">
        <v>638</v>
      </c>
      <c r="J46" s="12">
        <v>3.089</v>
      </c>
      <c r="K46" s="11" t="s">
        <v>38</v>
      </c>
      <c r="L46" s="11">
        <v>14</v>
      </c>
      <c r="M46" s="11" t="s">
        <v>39</v>
      </c>
      <c r="N46" s="11" t="s">
        <v>77</v>
      </c>
      <c r="O46" s="22" t="s">
        <v>639</v>
      </c>
      <c r="P46" s="11" t="s">
        <v>42</v>
      </c>
      <c r="Q46" s="11" t="s">
        <v>80</v>
      </c>
      <c r="R46" s="11" t="s">
        <v>149</v>
      </c>
      <c r="S46" s="11" t="s">
        <v>86</v>
      </c>
      <c r="T46" s="10" t="s">
        <v>640</v>
      </c>
      <c r="U46" s="10" t="s">
        <v>641</v>
      </c>
      <c r="V46" s="10" t="s">
        <v>642</v>
      </c>
      <c r="W46" s="10" t="s">
        <v>643</v>
      </c>
      <c r="X46" s="10" t="s">
        <v>644</v>
      </c>
      <c r="Y46" s="10" t="s">
        <v>645</v>
      </c>
      <c r="Z46" s="11">
        <v>8</v>
      </c>
      <c r="AA46" s="10" t="s">
        <v>646</v>
      </c>
      <c r="AB46" s="1"/>
      <c r="AC46" s="97" t="s">
        <v>71</v>
      </c>
    </row>
    <row r="47" spans="1:1214" s="162" customFormat="1" ht="57.6" x14ac:dyDescent="0.3">
      <c r="A47" s="177">
        <v>45</v>
      </c>
      <c r="B47" s="67">
        <v>77</v>
      </c>
      <c r="C47" s="163"/>
      <c r="D47" s="11" t="s">
        <v>647</v>
      </c>
      <c r="E47" s="12" t="s">
        <v>648</v>
      </c>
      <c r="F47" s="11">
        <v>2017</v>
      </c>
      <c r="G47" s="12" t="s">
        <v>649</v>
      </c>
      <c r="H47" s="13"/>
      <c r="I47" s="12" t="s">
        <v>650</v>
      </c>
      <c r="J47" s="11"/>
      <c r="K47" s="11" t="s">
        <v>459</v>
      </c>
      <c r="L47" s="11">
        <v>13</v>
      </c>
      <c r="M47" s="11" t="s">
        <v>39</v>
      </c>
      <c r="N47" s="11" t="s">
        <v>95</v>
      </c>
      <c r="O47" s="40" t="s">
        <v>648</v>
      </c>
      <c r="P47" s="11" t="s">
        <v>42</v>
      </c>
      <c r="Q47" s="11" t="s">
        <v>199</v>
      </c>
      <c r="R47" s="11" t="s">
        <v>651</v>
      </c>
      <c r="S47" s="11" t="s">
        <v>215</v>
      </c>
      <c r="T47" s="11" t="s">
        <v>652</v>
      </c>
      <c r="U47" s="10" t="s">
        <v>653</v>
      </c>
      <c r="V47" s="10" t="s">
        <v>654</v>
      </c>
      <c r="W47" s="11" t="s">
        <v>86</v>
      </c>
      <c r="X47" s="11" t="s">
        <v>86</v>
      </c>
      <c r="Y47" s="10" t="s">
        <v>655</v>
      </c>
      <c r="Z47" s="11">
        <v>3</v>
      </c>
      <c r="AA47" s="10" t="s">
        <v>656</v>
      </c>
      <c r="AB47" s="12" t="s">
        <v>657</v>
      </c>
      <c r="AC47" s="97" t="s">
        <v>71</v>
      </c>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c r="BS47" s="28"/>
      <c r="BT47" s="28"/>
      <c r="BU47" s="28"/>
      <c r="BV47" s="28"/>
      <c r="BW47" s="28"/>
      <c r="BX47" s="28"/>
      <c r="BY47" s="28"/>
      <c r="BZ47" s="28"/>
      <c r="CA47" s="28"/>
      <c r="CB47" s="28"/>
      <c r="CC47" s="28"/>
      <c r="CD47" s="28"/>
      <c r="CE47" s="28"/>
      <c r="CF47" s="28"/>
      <c r="CG47" s="28"/>
      <c r="CH47" s="28"/>
      <c r="CI47" s="28"/>
      <c r="CJ47" s="28"/>
      <c r="CK47" s="28"/>
      <c r="CL47" s="28"/>
      <c r="CM47" s="28"/>
      <c r="CN47" s="28"/>
      <c r="CO47" s="28"/>
      <c r="CP47" s="28"/>
      <c r="CQ47" s="28"/>
      <c r="CR47" s="28"/>
      <c r="CS47" s="28"/>
      <c r="CT47" s="28"/>
      <c r="CU47" s="28"/>
      <c r="CV47" s="28"/>
      <c r="CW47" s="28"/>
      <c r="CX47" s="28"/>
      <c r="CY47" s="28"/>
      <c r="CZ47" s="28"/>
      <c r="DA47" s="28"/>
      <c r="DB47" s="28"/>
      <c r="DC47" s="28"/>
      <c r="DD47" s="28"/>
      <c r="DE47" s="28"/>
      <c r="DF47" s="28"/>
      <c r="DG47" s="28"/>
      <c r="DH47" s="28"/>
      <c r="DI47" s="28"/>
      <c r="DJ47" s="28"/>
      <c r="DK47" s="28"/>
      <c r="DL47" s="28"/>
      <c r="DM47" s="28"/>
      <c r="DN47" s="28"/>
      <c r="DO47" s="28"/>
      <c r="DP47" s="28"/>
      <c r="DQ47" s="28"/>
      <c r="DR47" s="28"/>
      <c r="DS47" s="28"/>
      <c r="DT47" s="28"/>
      <c r="DU47" s="28"/>
      <c r="DV47" s="28"/>
      <c r="DW47" s="28"/>
      <c r="DX47" s="28"/>
      <c r="DY47" s="28"/>
      <c r="DZ47" s="28"/>
      <c r="EA47" s="28"/>
      <c r="EB47" s="28"/>
      <c r="EC47" s="28"/>
      <c r="ED47" s="28"/>
      <c r="EE47" s="28"/>
      <c r="EF47" s="28"/>
      <c r="EG47" s="28"/>
      <c r="EH47" s="28"/>
      <c r="EI47" s="28"/>
      <c r="EJ47" s="28"/>
      <c r="EK47" s="28"/>
      <c r="EL47" s="28"/>
      <c r="EM47" s="28"/>
      <c r="EN47" s="28"/>
      <c r="EO47" s="28"/>
      <c r="EP47" s="28"/>
      <c r="EQ47" s="28"/>
      <c r="ER47" s="28"/>
      <c r="ES47" s="28"/>
      <c r="ET47" s="28"/>
      <c r="EU47" s="28"/>
      <c r="EV47" s="28"/>
      <c r="EW47" s="28"/>
      <c r="EX47" s="28"/>
      <c r="EY47" s="28"/>
      <c r="EZ47" s="28"/>
      <c r="FA47" s="28"/>
      <c r="FB47" s="28"/>
      <c r="FC47" s="28"/>
      <c r="FD47" s="28"/>
      <c r="FE47" s="28"/>
      <c r="FF47" s="28"/>
      <c r="FG47" s="28"/>
      <c r="FH47" s="28"/>
      <c r="FI47" s="28"/>
      <c r="FJ47" s="28"/>
      <c r="FK47" s="28"/>
      <c r="FL47" s="28"/>
      <c r="FM47" s="28"/>
      <c r="FN47" s="28"/>
      <c r="FO47" s="28"/>
      <c r="FP47" s="28"/>
      <c r="FQ47" s="28"/>
      <c r="FR47" s="28"/>
      <c r="FS47" s="28"/>
      <c r="FT47" s="28"/>
      <c r="FU47" s="28"/>
      <c r="FV47" s="28"/>
      <c r="FW47" s="28"/>
      <c r="FX47" s="28"/>
      <c r="FY47" s="28"/>
      <c r="FZ47" s="28"/>
      <c r="GA47" s="28"/>
      <c r="GB47" s="28"/>
      <c r="GC47" s="28"/>
      <c r="GD47" s="28"/>
      <c r="GE47" s="28"/>
      <c r="GF47" s="28"/>
      <c r="GG47" s="28"/>
      <c r="GH47" s="28"/>
      <c r="GI47" s="28"/>
      <c r="GJ47" s="28"/>
      <c r="GK47" s="28"/>
      <c r="GL47" s="28"/>
      <c r="GM47" s="28"/>
      <c r="GN47" s="28"/>
      <c r="GO47" s="28"/>
      <c r="GP47" s="28"/>
      <c r="GQ47" s="28"/>
      <c r="GR47" s="28"/>
      <c r="GS47" s="28"/>
      <c r="GT47" s="28"/>
      <c r="GU47" s="28"/>
      <c r="GV47" s="28"/>
      <c r="GW47" s="28"/>
      <c r="GX47" s="28"/>
      <c r="GY47" s="28"/>
      <c r="GZ47" s="28"/>
      <c r="HA47" s="28"/>
      <c r="HB47" s="28"/>
      <c r="HC47" s="28"/>
      <c r="HD47" s="28"/>
      <c r="HE47" s="28"/>
      <c r="HF47" s="28"/>
      <c r="HG47" s="28"/>
      <c r="HH47" s="28"/>
      <c r="HI47" s="28"/>
      <c r="HJ47" s="28"/>
      <c r="HK47" s="28"/>
      <c r="HL47" s="28"/>
      <c r="HM47" s="28"/>
      <c r="HN47" s="28"/>
      <c r="HO47" s="28"/>
      <c r="HP47" s="28"/>
      <c r="HQ47" s="28"/>
      <c r="HR47" s="28"/>
      <c r="HS47" s="28"/>
      <c r="HT47" s="28"/>
      <c r="HU47" s="28"/>
      <c r="HV47" s="28"/>
      <c r="HW47" s="28"/>
      <c r="HX47" s="28"/>
      <c r="HY47" s="28"/>
      <c r="HZ47" s="28"/>
      <c r="IA47" s="28"/>
      <c r="IB47" s="28"/>
      <c r="IC47" s="28"/>
      <c r="ID47" s="28"/>
      <c r="IE47" s="28"/>
      <c r="IF47" s="28"/>
      <c r="IG47" s="28"/>
      <c r="IH47" s="28"/>
      <c r="II47" s="28"/>
      <c r="IJ47" s="28"/>
      <c r="IK47" s="28"/>
      <c r="IL47" s="28"/>
      <c r="IM47" s="28"/>
      <c r="IN47" s="28"/>
      <c r="IO47" s="28"/>
      <c r="IP47" s="28"/>
      <c r="IQ47" s="28"/>
      <c r="IR47" s="28"/>
      <c r="IS47" s="28"/>
      <c r="IT47" s="28"/>
      <c r="IU47" s="28"/>
      <c r="IV47" s="28"/>
      <c r="IW47" s="28"/>
      <c r="IX47" s="28"/>
      <c r="IY47" s="28"/>
      <c r="IZ47" s="28"/>
      <c r="JA47" s="28"/>
      <c r="JB47" s="28"/>
      <c r="JC47" s="28"/>
      <c r="JD47" s="28"/>
      <c r="JE47" s="28"/>
      <c r="JF47" s="28"/>
      <c r="JG47" s="28"/>
      <c r="JH47" s="28"/>
      <c r="JI47" s="28"/>
      <c r="JJ47" s="28"/>
      <c r="JK47" s="28"/>
      <c r="JL47" s="28"/>
      <c r="JM47" s="28"/>
      <c r="JN47" s="28"/>
      <c r="JO47" s="28"/>
      <c r="JP47" s="28"/>
      <c r="JQ47" s="28"/>
      <c r="JR47" s="28"/>
      <c r="JS47" s="28"/>
      <c r="JT47" s="28"/>
      <c r="JU47" s="28"/>
      <c r="JV47" s="28"/>
      <c r="JW47" s="28"/>
      <c r="JX47" s="28"/>
      <c r="JY47" s="28"/>
      <c r="JZ47" s="28"/>
      <c r="KA47" s="28"/>
      <c r="KB47" s="28"/>
      <c r="KC47" s="28"/>
      <c r="KD47" s="28"/>
      <c r="KE47" s="28"/>
      <c r="KF47" s="28"/>
      <c r="KG47" s="28"/>
      <c r="KH47" s="28"/>
      <c r="KI47" s="28"/>
      <c r="KJ47" s="28"/>
      <c r="KK47" s="28"/>
      <c r="KL47" s="28"/>
      <c r="KM47" s="28"/>
      <c r="KN47" s="28"/>
      <c r="KO47" s="28"/>
      <c r="KP47" s="28"/>
      <c r="KQ47" s="28"/>
      <c r="KR47" s="28"/>
      <c r="KS47" s="28"/>
      <c r="KT47" s="28"/>
      <c r="KU47" s="28"/>
      <c r="KV47" s="28"/>
      <c r="KW47" s="28"/>
      <c r="KX47" s="28"/>
      <c r="KY47" s="28"/>
      <c r="KZ47" s="28"/>
      <c r="LA47" s="28"/>
      <c r="LB47" s="28"/>
      <c r="LC47" s="28"/>
      <c r="LD47" s="28"/>
      <c r="LE47" s="28"/>
      <c r="LF47" s="28"/>
      <c r="LG47" s="28"/>
      <c r="LH47" s="28"/>
      <c r="LI47" s="28"/>
      <c r="LJ47" s="28"/>
      <c r="LK47" s="28"/>
      <c r="LL47" s="28"/>
      <c r="LM47" s="28"/>
      <c r="LN47" s="28"/>
      <c r="LO47" s="28"/>
      <c r="LP47" s="28"/>
      <c r="LQ47" s="28"/>
      <c r="LR47" s="28"/>
      <c r="LS47" s="28"/>
      <c r="LT47" s="28"/>
      <c r="LU47" s="28"/>
      <c r="LV47" s="28"/>
      <c r="LW47" s="28"/>
      <c r="LX47" s="28"/>
      <c r="LY47" s="28"/>
      <c r="LZ47" s="28"/>
      <c r="MA47" s="28"/>
      <c r="MB47" s="28"/>
      <c r="MC47" s="28"/>
      <c r="MD47" s="28"/>
      <c r="ME47" s="28"/>
      <c r="MF47" s="28"/>
      <c r="MG47" s="28"/>
      <c r="MH47" s="28"/>
      <c r="MI47" s="28"/>
      <c r="MJ47" s="28"/>
      <c r="MK47" s="28"/>
      <c r="ML47" s="28"/>
      <c r="MM47" s="28"/>
      <c r="MN47" s="28"/>
      <c r="MO47" s="28"/>
      <c r="MP47" s="28"/>
      <c r="MQ47" s="28"/>
      <c r="MR47" s="28"/>
      <c r="MS47" s="28"/>
      <c r="MT47" s="28"/>
      <c r="MU47" s="28"/>
      <c r="MV47" s="28"/>
      <c r="MW47" s="28"/>
      <c r="MX47" s="28"/>
      <c r="MY47" s="28"/>
      <c r="MZ47" s="28"/>
      <c r="NA47" s="28"/>
      <c r="NB47" s="28"/>
      <c r="NC47" s="28"/>
      <c r="ND47" s="28"/>
      <c r="NE47" s="28"/>
      <c r="NF47" s="28"/>
      <c r="NG47" s="28"/>
      <c r="NH47" s="28"/>
      <c r="NI47" s="28"/>
      <c r="NJ47" s="28"/>
      <c r="NK47" s="28"/>
      <c r="NL47" s="28"/>
      <c r="NM47" s="28"/>
      <c r="NN47" s="28"/>
      <c r="NO47" s="28"/>
      <c r="NP47" s="28"/>
      <c r="NQ47" s="28"/>
      <c r="NR47" s="28"/>
      <c r="NS47" s="28"/>
      <c r="NT47" s="28"/>
      <c r="NU47" s="28"/>
      <c r="NV47" s="28"/>
      <c r="NW47" s="28"/>
      <c r="NX47" s="28"/>
      <c r="NY47" s="28"/>
      <c r="NZ47" s="28"/>
      <c r="OA47" s="28"/>
      <c r="OB47" s="28"/>
      <c r="OC47" s="28"/>
      <c r="OD47" s="28"/>
      <c r="OE47" s="28"/>
      <c r="OF47" s="28"/>
      <c r="OG47" s="28"/>
      <c r="OH47" s="28"/>
      <c r="OI47" s="28"/>
      <c r="OJ47" s="28"/>
      <c r="OK47" s="28"/>
      <c r="OL47" s="28"/>
      <c r="OM47" s="28"/>
      <c r="ON47" s="28"/>
      <c r="OO47" s="28"/>
      <c r="OP47" s="28"/>
      <c r="OQ47" s="28"/>
      <c r="OR47" s="28"/>
      <c r="OS47" s="28"/>
      <c r="OT47" s="28"/>
      <c r="OU47" s="28"/>
      <c r="OV47" s="28"/>
      <c r="OW47" s="28"/>
      <c r="OX47" s="28"/>
      <c r="OY47" s="28"/>
      <c r="OZ47" s="28"/>
      <c r="PA47" s="28"/>
      <c r="PB47" s="28"/>
      <c r="PC47" s="28"/>
      <c r="PD47" s="28"/>
      <c r="PE47" s="28"/>
      <c r="PF47" s="28"/>
      <c r="PG47" s="28"/>
      <c r="PH47" s="28"/>
      <c r="PI47" s="28"/>
      <c r="PJ47" s="28"/>
      <c r="PK47" s="28"/>
      <c r="PL47" s="28"/>
      <c r="PM47" s="28"/>
      <c r="PN47" s="28"/>
      <c r="PO47" s="28"/>
      <c r="PP47" s="28"/>
      <c r="PQ47" s="28"/>
      <c r="PR47" s="28"/>
      <c r="PS47" s="28"/>
      <c r="PT47" s="28"/>
      <c r="PU47" s="28"/>
      <c r="PV47" s="28"/>
      <c r="PW47" s="28"/>
      <c r="PX47" s="28"/>
      <c r="PY47" s="28"/>
      <c r="PZ47" s="28"/>
      <c r="QA47" s="28"/>
      <c r="QB47" s="28"/>
      <c r="QC47" s="28"/>
      <c r="QD47" s="28"/>
      <c r="QE47" s="28"/>
      <c r="QF47" s="28"/>
      <c r="QG47" s="28"/>
      <c r="QH47" s="28"/>
      <c r="QI47" s="28"/>
      <c r="QJ47" s="28"/>
      <c r="QK47" s="28"/>
      <c r="QL47" s="28"/>
      <c r="QM47" s="28"/>
      <c r="QN47" s="28"/>
      <c r="QO47" s="28"/>
      <c r="QP47" s="28"/>
      <c r="QQ47" s="28"/>
      <c r="QR47" s="28"/>
      <c r="QS47" s="28"/>
      <c r="QT47" s="28"/>
      <c r="QU47" s="28"/>
      <c r="QV47" s="28"/>
      <c r="QW47" s="28"/>
      <c r="QX47" s="28"/>
      <c r="QY47" s="28"/>
      <c r="QZ47" s="28"/>
      <c r="RA47" s="28"/>
      <c r="RB47" s="28"/>
      <c r="RC47" s="28"/>
      <c r="RD47" s="28"/>
      <c r="RE47" s="28"/>
      <c r="RF47" s="28"/>
      <c r="RG47" s="28"/>
      <c r="RH47" s="28"/>
      <c r="RI47" s="28"/>
      <c r="RJ47" s="28"/>
      <c r="RK47" s="28"/>
      <c r="RL47" s="28"/>
      <c r="RM47" s="28"/>
      <c r="RN47" s="28"/>
      <c r="RO47" s="28"/>
      <c r="RP47" s="28"/>
      <c r="RQ47" s="28"/>
      <c r="RR47" s="28"/>
      <c r="RS47" s="28"/>
      <c r="RT47" s="28"/>
      <c r="RU47" s="28"/>
      <c r="RV47" s="28"/>
      <c r="RW47" s="28"/>
      <c r="RX47" s="28"/>
      <c r="RY47" s="28"/>
      <c r="RZ47" s="28"/>
      <c r="SA47" s="28"/>
      <c r="SB47" s="28"/>
      <c r="SC47" s="28"/>
      <c r="SD47" s="28"/>
      <c r="SE47" s="28"/>
      <c r="SF47" s="28"/>
      <c r="SG47" s="28"/>
      <c r="SH47" s="28"/>
      <c r="SI47" s="28"/>
      <c r="SJ47" s="28"/>
      <c r="SK47" s="28"/>
      <c r="SL47" s="28"/>
      <c r="SM47" s="28"/>
      <c r="SN47" s="28"/>
      <c r="SO47" s="28"/>
      <c r="SP47" s="28"/>
      <c r="SQ47" s="28"/>
      <c r="SR47" s="28"/>
      <c r="SS47" s="28"/>
      <c r="ST47" s="28"/>
      <c r="SU47" s="28"/>
      <c r="SV47" s="28"/>
      <c r="SW47" s="28"/>
      <c r="SX47" s="28"/>
      <c r="SY47" s="28"/>
      <c r="SZ47" s="28"/>
      <c r="TA47" s="28"/>
      <c r="TB47" s="28"/>
      <c r="TC47" s="28"/>
      <c r="TD47" s="28"/>
      <c r="TE47" s="28"/>
      <c r="TF47" s="28"/>
      <c r="TG47" s="28"/>
      <c r="TH47" s="28"/>
      <c r="TI47" s="28"/>
      <c r="TJ47" s="28"/>
      <c r="TK47" s="28"/>
      <c r="TL47" s="28"/>
      <c r="TM47" s="28"/>
      <c r="TN47" s="28"/>
      <c r="TO47" s="28"/>
      <c r="TP47" s="28"/>
      <c r="TQ47" s="28"/>
      <c r="TR47" s="28"/>
      <c r="TS47" s="28"/>
      <c r="TT47" s="28"/>
      <c r="TU47" s="28"/>
      <c r="TV47" s="28"/>
      <c r="TW47" s="28"/>
      <c r="TX47" s="28"/>
      <c r="TY47" s="28"/>
      <c r="TZ47" s="28"/>
      <c r="UA47" s="28"/>
      <c r="UB47" s="28"/>
      <c r="UC47" s="28"/>
      <c r="UD47" s="28"/>
      <c r="UE47" s="28"/>
      <c r="UF47" s="28"/>
      <c r="UG47" s="28"/>
      <c r="UH47" s="28"/>
      <c r="UI47" s="28"/>
      <c r="UJ47" s="28"/>
      <c r="UK47" s="28"/>
      <c r="UL47" s="28"/>
      <c r="UM47" s="28"/>
      <c r="UN47" s="28"/>
      <c r="UO47" s="28"/>
      <c r="UP47" s="28"/>
      <c r="UQ47" s="28"/>
      <c r="UR47" s="28"/>
      <c r="US47" s="28"/>
      <c r="UT47" s="28"/>
      <c r="UU47" s="28"/>
      <c r="UV47" s="28"/>
      <c r="UW47" s="28"/>
      <c r="UX47" s="28"/>
      <c r="UY47" s="28"/>
      <c r="UZ47" s="28"/>
      <c r="VA47" s="28"/>
      <c r="VB47" s="28"/>
      <c r="VC47" s="28"/>
      <c r="VD47" s="28"/>
      <c r="VE47" s="28"/>
      <c r="VF47" s="28"/>
      <c r="VG47" s="28"/>
      <c r="VH47" s="28"/>
      <c r="VI47" s="28"/>
      <c r="VJ47" s="28"/>
      <c r="VK47" s="28"/>
      <c r="VL47" s="28"/>
      <c r="VM47" s="28"/>
      <c r="VN47" s="28"/>
      <c r="VO47" s="28"/>
      <c r="VP47" s="28"/>
      <c r="VQ47" s="28"/>
      <c r="VR47" s="28"/>
      <c r="VS47" s="28"/>
      <c r="VT47" s="28"/>
      <c r="VU47" s="28"/>
      <c r="VV47" s="28"/>
      <c r="VW47" s="28"/>
      <c r="VX47" s="28"/>
      <c r="VY47" s="28"/>
      <c r="VZ47" s="28"/>
      <c r="WA47" s="28"/>
      <c r="WB47" s="28"/>
      <c r="WC47" s="28"/>
      <c r="WD47" s="28"/>
      <c r="WE47" s="28"/>
      <c r="WF47" s="28"/>
      <c r="WG47" s="28"/>
      <c r="WH47" s="28"/>
      <c r="WI47" s="28"/>
      <c r="WJ47" s="28"/>
      <c r="WK47" s="28"/>
      <c r="WL47" s="28"/>
      <c r="WM47" s="28"/>
      <c r="WN47" s="28"/>
      <c r="WO47" s="28"/>
      <c r="WP47" s="28"/>
      <c r="WQ47" s="28"/>
      <c r="WR47" s="28"/>
      <c r="WS47" s="28"/>
      <c r="WT47" s="28"/>
      <c r="WU47" s="28"/>
      <c r="WV47" s="28"/>
      <c r="WW47" s="28"/>
      <c r="WX47" s="28"/>
      <c r="WY47" s="28"/>
      <c r="WZ47" s="28"/>
      <c r="XA47" s="28"/>
      <c r="XB47" s="28"/>
      <c r="XC47" s="28"/>
      <c r="XD47" s="28"/>
      <c r="XE47" s="28"/>
      <c r="XF47" s="28"/>
      <c r="XG47" s="28"/>
      <c r="XH47" s="28"/>
      <c r="XI47" s="28"/>
      <c r="XJ47" s="28"/>
      <c r="XK47" s="28"/>
      <c r="XL47" s="28"/>
      <c r="XM47" s="28"/>
      <c r="XN47" s="28"/>
      <c r="XO47" s="28"/>
      <c r="XP47" s="28"/>
      <c r="XQ47" s="28"/>
      <c r="XR47" s="28"/>
      <c r="XS47" s="28"/>
      <c r="XT47" s="28"/>
      <c r="XU47" s="28"/>
      <c r="XV47" s="28"/>
      <c r="XW47" s="28"/>
      <c r="XX47" s="28"/>
      <c r="XY47" s="28"/>
      <c r="XZ47" s="28"/>
      <c r="YA47" s="28"/>
      <c r="YB47" s="28"/>
      <c r="YC47" s="28"/>
      <c r="YD47" s="28"/>
      <c r="YE47" s="28"/>
      <c r="YF47" s="28"/>
      <c r="YG47" s="28"/>
      <c r="YH47" s="28"/>
      <c r="YI47" s="28"/>
      <c r="YJ47" s="28"/>
      <c r="YK47" s="28"/>
      <c r="YL47" s="28"/>
      <c r="YM47" s="28"/>
      <c r="YN47" s="28"/>
      <c r="YO47" s="28"/>
      <c r="YP47" s="28"/>
      <c r="YQ47" s="28"/>
      <c r="YR47" s="28"/>
      <c r="YS47" s="28"/>
      <c r="YT47" s="28"/>
      <c r="YU47" s="28"/>
      <c r="YV47" s="28"/>
      <c r="YW47" s="28"/>
      <c r="YX47" s="28"/>
      <c r="YY47" s="28"/>
      <c r="YZ47" s="28"/>
      <c r="ZA47" s="28"/>
      <c r="ZB47" s="28"/>
      <c r="ZC47" s="28"/>
      <c r="ZD47" s="28"/>
      <c r="ZE47" s="28"/>
      <c r="ZF47" s="28"/>
      <c r="ZG47" s="28"/>
      <c r="ZH47" s="28"/>
      <c r="ZI47" s="28"/>
      <c r="ZJ47" s="28"/>
      <c r="ZK47" s="28"/>
      <c r="ZL47" s="28"/>
      <c r="ZM47" s="28"/>
      <c r="ZN47" s="28"/>
      <c r="ZO47" s="28"/>
      <c r="ZP47" s="28"/>
      <c r="ZQ47" s="28"/>
      <c r="ZR47" s="28"/>
      <c r="ZS47" s="28"/>
      <c r="ZT47" s="28"/>
      <c r="ZU47" s="28"/>
      <c r="ZV47" s="28"/>
      <c r="ZW47" s="28"/>
      <c r="ZX47" s="28"/>
      <c r="ZY47" s="28"/>
      <c r="ZZ47" s="28"/>
      <c r="AAA47" s="28"/>
      <c r="AAB47" s="28"/>
      <c r="AAC47" s="28"/>
      <c r="AAD47" s="28"/>
      <c r="AAE47" s="28"/>
      <c r="AAF47" s="28"/>
      <c r="AAG47" s="28"/>
      <c r="AAH47" s="28"/>
      <c r="AAI47" s="28"/>
      <c r="AAJ47" s="28"/>
      <c r="AAK47" s="28"/>
      <c r="AAL47" s="28"/>
      <c r="AAM47" s="28"/>
      <c r="AAN47" s="28"/>
      <c r="AAO47" s="28"/>
      <c r="AAP47" s="28"/>
      <c r="AAQ47" s="28"/>
      <c r="AAR47" s="28"/>
      <c r="AAS47" s="28"/>
      <c r="AAT47" s="28"/>
      <c r="AAU47" s="28"/>
      <c r="AAV47" s="28"/>
      <c r="AAW47" s="28"/>
      <c r="AAX47" s="28"/>
      <c r="AAY47" s="28"/>
      <c r="AAZ47" s="28"/>
      <c r="ABA47" s="28"/>
      <c r="ABB47" s="28"/>
      <c r="ABC47" s="28"/>
      <c r="ABD47" s="28"/>
      <c r="ABE47" s="28"/>
      <c r="ABF47" s="28"/>
      <c r="ABG47" s="28"/>
      <c r="ABH47" s="28"/>
      <c r="ABI47" s="28"/>
      <c r="ABJ47" s="28"/>
      <c r="ABK47" s="28"/>
      <c r="ABL47" s="28"/>
      <c r="ABM47" s="28"/>
      <c r="ABN47" s="28"/>
      <c r="ABO47" s="28"/>
      <c r="ABP47" s="28"/>
      <c r="ABQ47" s="28"/>
      <c r="ABR47" s="28"/>
      <c r="ABS47" s="28"/>
      <c r="ABT47" s="28"/>
      <c r="ABU47" s="28"/>
      <c r="ABV47" s="28"/>
      <c r="ABW47" s="28"/>
      <c r="ABX47" s="28"/>
      <c r="ABY47" s="28"/>
      <c r="ABZ47" s="28"/>
      <c r="ACA47" s="28"/>
      <c r="ACB47" s="28"/>
      <c r="ACC47" s="28"/>
      <c r="ACD47" s="28"/>
      <c r="ACE47" s="28"/>
      <c r="ACF47" s="28"/>
      <c r="ACG47" s="28"/>
      <c r="ACH47" s="28"/>
      <c r="ACI47" s="28"/>
      <c r="ACJ47" s="28"/>
      <c r="ACK47" s="28"/>
      <c r="ACL47" s="28"/>
      <c r="ACM47" s="28"/>
      <c r="ACN47" s="28"/>
      <c r="ACO47" s="28"/>
      <c r="ACP47" s="28"/>
      <c r="ACQ47" s="28"/>
      <c r="ACR47" s="28"/>
      <c r="ACS47" s="28"/>
      <c r="ACT47" s="28"/>
      <c r="ACU47" s="28"/>
      <c r="ACV47" s="28"/>
      <c r="ACW47" s="28"/>
      <c r="ACX47" s="28"/>
      <c r="ACY47" s="28"/>
      <c r="ACZ47" s="28"/>
      <c r="ADA47" s="28"/>
      <c r="ADB47" s="28"/>
      <c r="ADC47" s="28"/>
      <c r="ADD47" s="28"/>
      <c r="ADE47" s="28"/>
      <c r="ADF47" s="28"/>
      <c r="ADG47" s="28"/>
      <c r="ADH47" s="28"/>
      <c r="ADI47" s="28"/>
      <c r="ADJ47" s="28"/>
      <c r="ADK47" s="28"/>
      <c r="ADL47" s="28"/>
      <c r="ADM47" s="28"/>
      <c r="ADN47" s="28"/>
      <c r="ADO47" s="28"/>
      <c r="ADP47" s="28"/>
      <c r="ADQ47" s="28"/>
      <c r="ADR47" s="28"/>
      <c r="ADS47" s="28"/>
      <c r="ADT47" s="28"/>
      <c r="ADU47" s="28"/>
      <c r="ADV47" s="28"/>
      <c r="ADW47" s="28"/>
      <c r="ADX47" s="28"/>
      <c r="ADY47" s="28"/>
      <c r="ADZ47" s="28"/>
      <c r="AEA47" s="28"/>
      <c r="AEB47" s="28"/>
      <c r="AEC47" s="28"/>
      <c r="AED47" s="28"/>
      <c r="AEE47" s="28"/>
      <c r="AEF47" s="28"/>
      <c r="AEG47" s="28"/>
      <c r="AEH47" s="28"/>
      <c r="AEI47" s="28"/>
      <c r="AEJ47" s="28"/>
      <c r="AEK47" s="28"/>
      <c r="AEL47" s="28"/>
      <c r="AEM47" s="28"/>
      <c r="AEN47" s="28"/>
      <c r="AEO47" s="28"/>
      <c r="AEP47" s="28"/>
      <c r="AEQ47" s="28"/>
      <c r="AER47" s="28"/>
      <c r="AES47" s="28"/>
      <c r="AET47" s="28"/>
      <c r="AEU47" s="28"/>
      <c r="AEV47" s="28"/>
      <c r="AEW47" s="28"/>
      <c r="AEX47" s="28"/>
      <c r="AEY47" s="28"/>
      <c r="AEZ47" s="28"/>
      <c r="AFA47" s="28"/>
      <c r="AFB47" s="28"/>
      <c r="AFC47" s="28"/>
      <c r="AFD47" s="28"/>
      <c r="AFE47" s="28"/>
      <c r="AFF47" s="28"/>
      <c r="AFG47" s="28"/>
      <c r="AFH47" s="28"/>
      <c r="AFI47" s="28"/>
      <c r="AFJ47" s="28"/>
      <c r="AFK47" s="28"/>
      <c r="AFL47" s="28"/>
      <c r="AFM47" s="28"/>
      <c r="AFN47" s="28"/>
      <c r="AFO47" s="28"/>
      <c r="AFP47" s="28"/>
      <c r="AFQ47" s="28"/>
      <c r="AFR47" s="28"/>
      <c r="AFS47" s="28"/>
      <c r="AFT47" s="28"/>
      <c r="AFU47" s="28"/>
      <c r="AFV47" s="28"/>
      <c r="AFW47" s="28"/>
      <c r="AFX47" s="28"/>
      <c r="AFY47" s="28"/>
      <c r="AFZ47" s="28"/>
      <c r="AGA47" s="28"/>
      <c r="AGB47" s="28"/>
      <c r="AGC47" s="28"/>
      <c r="AGD47" s="28"/>
      <c r="AGE47" s="28"/>
      <c r="AGF47" s="28"/>
      <c r="AGG47" s="28"/>
      <c r="AGH47" s="28"/>
      <c r="AGI47" s="28"/>
      <c r="AGJ47" s="28"/>
      <c r="AGK47" s="28"/>
      <c r="AGL47" s="28"/>
      <c r="AGM47" s="28"/>
      <c r="AGN47" s="28"/>
      <c r="AGO47" s="28"/>
      <c r="AGP47" s="28"/>
      <c r="AGQ47" s="28"/>
      <c r="AGR47" s="28"/>
      <c r="AGS47" s="28"/>
      <c r="AGT47" s="28"/>
      <c r="AGU47" s="28"/>
      <c r="AGV47" s="28"/>
      <c r="AGW47" s="28"/>
      <c r="AGX47" s="28"/>
      <c r="AGY47" s="28"/>
      <c r="AGZ47" s="28"/>
      <c r="AHA47" s="28"/>
      <c r="AHB47" s="28"/>
      <c r="AHC47" s="28"/>
      <c r="AHD47" s="28"/>
      <c r="AHE47" s="28"/>
      <c r="AHF47" s="28"/>
      <c r="AHG47" s="28"/>
      <c r="AHH47" s="28"/>
      <c r="AHI47" s="28"/>
      <c r="AHJ47" s="28"/>
      <c r="AHK47" s="28"/>
      <c r="AHL47" s="28"/>
      <c r="AHM47" s="28"/>
      <c r="AHN47" s="28"/>
      <c r="AHO47" s="28"/>
      <c r="AHP47" s="28"/>
      <c r="AHQ47" s="28"/>
      <c r="AHR47" s="28"/>
      <c r="AHS47" s="28"/>
      <c r="AHT47" s="28"/>
      <c r="AHU47" s="28"/>
      <c r="AHV47" s="28"/>
      <c r="AHW47" s="28"/>
      <c r="AHX47" s="28"/>
      <c r="AHY47" s="28"/>
      <c r="AHZ47" s="28"/>
      <c r="AIA47" s="28"/>
      <c r="AIB47" s="28"/>
      <c r="AIC47" s="28"/>
      <c r="AID47" s="28"/>
      <c r="AIE47" s="28"/>
      <c r="AIF47" s="28"/>
      <c r="AIG47" s="28"/>
      <c r="AIH47" s="28"/>
      <c r="AII47" s="28"/>
      <c r="AIJ47" s="28"/>
      <c r="AIK47" s="28"/>
      <c r="AIL47" s="28"/>
      <c r="AIM47" s="28"/>
      <c r="AIN47" s="28"/>
      <c r="AIO47" s="28"/>
      <c r="AIP47" s="28"/>
      <c r="AIQ47" s="28"/>
      <c r="AIR47" s="28"/>
      <c r="AIS47" s="28"/>
      <c r="AIT47" s="28"/>
      <c r="AIU47" s="28"/>
      <c r="AIV47" s="28"/>
      <c r="AIW47" s="28"/>
      <c r="AIX47" s="28"/>
      <c r="AIY47" s="28"/>
      <c r="AIZ47" s="28"/>
      <c r="AJA47" s="28"/>
      <c r="AJB47" s="28"/>
      <c r="AJC47" s="28"/>
      <c r="AJD47" s="28"/>
      <c r="AJE47" s="28"/>
      <c r="AJF47" s="28"/>
      <c r="AJG47" s="28"/>
      <c r="AJH47" s="28"/>
      <c r="AJI47" s="28"/>
      <c r="AJJ47" s="28"/>
      <c r="AJK47" s="28"/>
      <c r="AJL47" s="28"/>
      <c r="AJM47" s="28"/>
      <c r="AJN47" s="28"/>
      <c r="AJO47" s="28"/>
      <c r="AJP47" s="28"/>
      <c r="AJQ47" s="28"/>
      <c r="AJR47" s="28"/>
      <c r="AJS47" s="28"/>
      <c r="AJT47" s="28"/>
      <c r="AJU47" s="28"/>
      <c r="AJV47" s="28"/>
      <c r="AJW47" s="28"/>
      <c r="AJX47" s="28"/>
      <c r="AJY47" s="28"/>
      <c r="AJZ47" s="28"/>
      <c r="AKA47" s="28"/>
      <c r="AKB47" s="28"/>
      <c r="AKC47" s="28"/>
      <c r="AKD47" s="28"/>
      <c r="AKE47" s="28"/>
      <c r="AKF47" s="28"/>
      <c r="AKG47" s="28"/>
      <c r="AKH47" s="28"/>
      <c r="AKI47" s="28"/>
      <c r="AKJ47" s="28"/>
      <c r="AKK47" s="28"/>
      <c r="AKL47" s="28"/>
      <c r="AKM47" s="28"/>
      <c r="AKN47" s="28"/>
      <c r="AKO47" s="28"/>
      <c r="AKP47" s="28"/>
      <c r="AKQ47" s="28"/>
      <c r="AKR47" s="28"/>
      <c r="AKS47" s="28"/>
      <c r="AKT47" s="28"/>
      <c r="AKU47" s="28"/>
      <c r="AKV47" s="28"/>
      <c r="AKW47" s="28"/>
      <c r="AKX47" s="28"/>
      <c r="AKY47" s="28"/>
      <c r="AKZ47" s="28"/>
      <c r="ALA47" s="28"/>
      <c r="ALB47" s="28"/>
      <c r="ALC47" s="28"/>
      <c r="ALD47" s="28"/>
      <c r="ALE47" s="28"/>
      <c r="ALF47" s="28"/>
      <c r="ALG47" s="28"/>
      <c r="ALH47" s="28"/>
      <c r="ALI47" s="28"/>
      <c r="ALJ47" s="28"/>
      <c r="ALK47" s="28"/>
      <c r="ALL47" s="28"/>
      <c r="ALM47" s="28"/>
      <c r="ALN47" s="28"/>
      <c r="ALO47" s="28"/>
      <c r="ALP47" s="28"/>
      <c r="ALQ47" s="28"/>
      <c r="ALR47" s="28"/>
      <c r="ALS47" s="28"/>
      <c r="ALT47" s="28"/>
      <c r="ALU47" s="28"/>
      <c r="ALV47" s="28"/>
      <c r="ALW47" s="28"/>
      <c r="ALX47" s="28"/>
      <c r="ALY47" s="28"/>
      <c r="ALZ47" s="28"/>
      <c r="AMA47" s="28"/>
      <c r="AMB47" s="28"/>
      <c r="AMC47" s="28"/>
      <c r="AMD47" s="28"/>
      <c r="AME47" s="28"/>
      <c r="AMF47" s="28"/>
      <c r="AMG47" s="28"/>
      <c r="AMH47" s="28"/>
      <c r="AMI47" s="28"/>
      <c r="AMJ47" s="28"/>
      <c r="AMK47" s="28"/>
      <c r="AML47" s="28"/>
      <c r="AMM47" s="28"/>
      <c r="AMN47" s="28"/>
      <c r="AMO47" s="28"/>
      <c r="AMP47" s="28"/>
      <c r="AMQ47" s="28"/>
      <c r="AMR47" s="28"/>
      <c r="AMS47" s="28"/>
      <c r="AMT47" s="28"/>
      <c r="AMU47" s="28"/>
      <c r="AMV47" s="28"/>
      <c r="AMW47" s="28"/>
      <c r="AMX47" s="28"/>
      <c r="AMY47" s="28"/>
      <c r="AMZ47" s="28"/>
      <c r="ANA47" s="28"/>
      <c r="ANB47" s="28"/>
      <c r="ANC47" s="28"/>
      <c r="AND47" s="28"/>
      <c r="ANE47" s="28"/>
      <c r="ANF47" s="28"/>
      <c r="ANG47" s="28"/>
      <c r="ANH47" s="28"/>
      <c r="ANI47" s="28"/>
      <c r="ANJ47" s="28"/>
      <c r="ANK47" s="28"/>
      <c r="ANL47" s="28"/>
      <c r="ANM47" s="28"/>
      <c r="ANN47" s="28"/>
      <c r="ANO47" s="28"/>
      <c r="ANP47" s="28"/>
      <c r="ANQ47" s="28"/>
      <c r="ANR47" s="28"/>
      <c r="ANS47" s="28"/>
      <c r="ANT47" s="28"/>
      <c r="ANU47" s="28"/>
      <c r="ANV47" s="28"/>
      <c r="ANW47" s="28"/>
      <c r="ANX47" s="28"/>
      <c r="ANY47" s="28"/>
      <c r="ANZ47" s="28"/>
      <c r="AOA47" s="28"/>
      <c r="AOB47" s="28"/>
      <c r="AOC47" s="28"/>
      <c r="AOD47" s="28"/>
      <c r="AOE47" s="28"/>
      <c r="AOF47" s="28"/>
      <c r="AOG47" s="28"/>
      <c r="AOH47" s="28"/>
      <c r="AOI47" s="28"/>
      <c r="AOJ47" s="28"/>
      <c r="AOK47" s="28"/>
      <c r="AOL47" s="28"/>
      <c r="AOM47" s="28"/>
      <c r="AON47" s="28"/>
      <c r="AOO47" s="28"/>
      <c r="AOP47" s="28"/>
      <c r="AOQ47" s="28"/>
      <c r="AOR47" s="28"/>
      <c r="AOS47" s="28"/>
      <c r="AOT47" s="28"/>
      <c r="AOU47" s="28"/>
      <c r="AOV47" s="28"/>
      <c r="AOW47" s="28"/>
      <c r="AOX47" s="28"/>
      <c r="AOY47" s="28"/>
      <c r="AOZ47" s="28"/>
      <c r="APA47" s="28"/>
      <c r="APB47" s="28"/>
      <c r="APC47" s="28"/>
      <c r="APD47" s="28"/>
      <c r="APE47" s="28"/>
      <c r="APF47" s="28"/>
      <c r="APG47" s="28"/>
      <c r="APH47" s="28"/>
      <c r="API47" s="28"/>
      <c r="APJ47" s="28"/>
      <c r="APK47" s="28"/>
      <c r="APL47" s="28"/>
      <c r="APM47" s="28"/>
      <c r="APN47" s="28"/>
      <c r="APO47" s="28"/>
      <c r="APP47" s="28"/>
      <c r="APQ47" s="28"/>
      <c r="APR47" s="28"/>
      <c r="APS47" s="28"/>
      <c r="APT47" s="28"/>
      <c r="APU47" s="28"/>
      <c r="APV47" s="28"/>
      <c r="APW47" s="28"/>
      <c r="APX47" s="28"/>
      <c r="APY47" s="28"/>
      <c r="APZ47" s="28"/>
      <c r="AQA47" s="28"/>
      <c r="AQB47" s="28"/>
      <c r="AQC47" s="28"/>
      <c r="AQD47" s="28"/>
      <c r="AQE47" s="28"/>
      <c r="AQF47" s="28"/>
      <c r="AQG47" s="28"/>
      <c r="AQH47" s="28"/>
      <c r="AQI47" s="28"/>
      <c r="AQJ47" s="28"/>
      <c r="AQK47" s="28"/>
      <c r="AQL47" s="28"/>
      <c r="AQM47" s="28"/>
      <c r="AQN47" s="28"/>
      <c r="AQO47" s="28"/>
      <c r="AQP47" s="28"/>
      <c r="AQQ47" s="28"/>
      <c r="AQR47" s="28"/>
      <c r="AQS47" s="28"/>
      <c r="AQT47" s="28"/>
      <c r="AQU47" s="28"/>
      <c r="AQV47" s="28"/>
      <c r="AQW47" s="28"/>
      <c r="AQX47" s="28"/>
      <c r="AQY47" s="28"/>
      <c r="AQZ47" s="28"/>
      <c r="ARA47" s="28"/>
      <c r="ARB47" s="28"/>
      <c r="ARC47" s="28"/>
      <c r="ARD47" s="28"/>
      <c r="ARE47" s="28"/>
      <c r="ARF47" s="28"/>
      <c r="ARG47" s="28"/>
      <c r="ARH47" s="28"/>
      <c r="ARI47" s="28"/>
      <c r="ARJ47" s="28"/>
      <c r="ARK47" s="28"/>
      <c r="ARL47" s="28"/>
      <c r="ARM47" s="28"/>
      <c r="ARN47" s="28"/>
      <c r="ARO47" s="28"/>
      <c r="ARP47" s="28"/>
      <c r="ARQ47" s="28"/>
      <c r="ARR47" s="28"/>
      <c r="ARS47" s="28"/>
      <c r="ART47" s="28"/>
      <c r="ARU47" s="28"/>
      <c r="ARV47" s="28"/>
      <c r="ARW47" s="28"/>
      <c r="ARX47" s="28"/>
      <c r="ARY47" s="28"/>
      <c r="ARZ47" s="28"/>
      <c r="ASA47" s="28"/>
      <c r="ASB47" s="28"/>
      <c r="ASC47" s="28"/>
      <c r="ASD47" s="28"/>
      <c r="ASE47" s="28"/>
      <c r="ASF47" s="28"/>
      <c r="ASG47" s="28"/>
      <c r="ASH47" s="28"/>
      <c r="ASI47" s="28"/>
      <c r="ASJ47" s="28"/>
      <c r="ASK47" s="28"/>
      <c r="ASL47" s="28"/>
      <c r="ASM47" s="28"/>
      <c r="ASN47" s="28"/>
      <c r="ASO47" s="28"/>
      <c r="ASP47" s="28"/>
      <c r="ASQ47" s="28"/>
      <c r="ASR47" s="28"/>
      <c r="ASS47" s="28"/>
      <c r="AST47" s="28"/>
      <c r="ASU47" s="28"/>
      <c r="ASV47" s="28"/>
      <c r="ASW47" s="28"/>
      <c r="ASX47" s="28"/>
      <c r="ASY47" s="28"/>
      <c r="ASZ47" s="28"/>
      <c r="ATA47" s="28"/>
      <c r="ATB47" s="28"/>
      <c r="ATC47" s="28"/>
      <c r="ATD47" s="28"/>
      <c r="ATE47" s="28"/>
      <c r="ATF47" s="28"/>
      <c r="ATG47" s="28"/>
      <c r="ATH47" s="28"/>
      <c r="ATI47" s="28"/>
      <c r="ATJ47" s="28"/>
      <c r="ATK47" s="28"/>
      <c r="ATL47" s="28"/>
      <c r="ATM47" s="28"/>
      <c r="ATN47" s="28"/>
      <c r="ATO47" s="28"/>
      <c r="ATP47" s="28"/>
      <c r="ATQ47" s="28"/>
      <c r="ATR47" s="28"/>
    </row>
    <row r="48" spans="1:1214" s="28" customFormat="1" ht="144" x14ac:dyDescent="0.3">
      <c r="A48" s="177">
        <v>46</v>
      </c>
      <c r="B48" s="67">
        <v>78</v>
      </c>
      <c r="C48" s="27"/>
      <c r="D48" s="11" t="s">
        <v>658</v>
      </c>
      <c r="E48" s="12" t="s">
        <v>659</v>
      </c>
      <c r="F48" s="11">
        <v>2016</v>
      </c>
      <c r="G48" s="12" t="s">
        <v>660</v>
      </c>
      <c r="H48" s="13">
        <v>43983</v>
      </c>
      <c r="I48" s="12" t="s">
        <v>638</v>
      </c>
      <c r="J48" s="11">
        <v>3.089</v>
      </c>
      <c r="K48" s="11" t="s">
        <v>38</v>
      </c>
      <c r="L48" s="11">
        <v>56</v>
      </c>
      <c r="M48" s="11" t="s">
        <v>39</v>
      </c>
      <c r="N48" s="11" t="s">
        <v>95</v>
      </c>
      <c r="O48" s="40" t="s">
        <v>661</v>
      </c>
      <c r="P48" s="11"/>
      <c r="Q48" s="11"/>
      <c r="R48" s="11"/>
      <c r="S48" s="10" t="s">
        <v>662</v>
      </c>
      <c r="T48" s="11"/>
      <c r="U48" s="10" t="s">
        <v>663</v>
      </c>
      <c r="V48" s="10" t="s">
        <v>664</v>
      </c>
      <c r="W48" s="10" t="s">
        <v>665</v>
      </c>
      <c r="X48" s="19" t="s">
        <v>666</v>
      </c>
      <c r="Y48" s="10" t="s">
        <v>667</v>
      </c>
      <c r="Z48" s="11">
        <v>7</v>
      </c>
      <c r="AA48" s="10" t="s">
        <v>668</v>
      </c>
      <c r="AB48" s="10" t="s">
        <v>669</v>
      </c>
      <c r="AC48" s="97" t="s">
        <v>71</v>
      </c>
    </row>
    <row r="49" spans="1:1214" s="28" customFormat="1" ht="72" x14ac:dyDescent="0.3">
      <c r="A49" s="177">
        <v>47</v>
      </c>
      <c r="B49" s="67">
        <v>79</v>
      </c>
      <c r="C49" s="27"/>
      <c r="D49" s="11" t="s">
        <v>670</v>
      </c>
      <c r="E49" s="10" t="s">
        <v>671</v>
      </c>
      <c r="F49" s="11">
        <v>2016</v>
      </c>
      <c r="G49" s="10" t="s">
        <v>672</v>
      </c>
      <c r="H49" s="70"/>
      <c r="I49" s="10" t="s">
        <v>673</v>
      </c>
      <c r="J49" s="11">
        <v>4.7210000000000001</v>
      </c>
      <c r="K49" s="11" t="s">
        <v>38</v>
      </c>
      <c r="L49" s="11">
        <v>64</v>
      </c>
      <c r="M49" s="11" t="s">
        <v>39</v>
      </c>
      <c r="N49" s="19" t="s">
        <v>95</v>
      </c>
      <c r="O49" s="20" t="s">
        <v>674</v>
      </c>
      <c r="P49" s="11" t="s">
        <v>42</v>
      </c>
      <c r="Q49" s="11" t="s">
        <v>199</v>
      </c>
      <c r="R49" s="11" t="s">
        <v>98</v>
      </c>
      <c r="S49" s="11" t="s">
        <v>61</v>
      </c>
      <c r="T49" s="10" t="s">
        <v>675</v>
      </c>
      <c r="U49" s="10" t="s">
        <v>676</v>
      </c>
      <c r="V49" s="10" t="s">
        <v>677</v>
      </c>
      <c r="W49" s="19" t="s">
        <v>678</v>
      </c>
      <c r="X49" s="10" t="s">
        <v>679</v>
      </c>
      <c r="Y49" s="10" t="s">
        <v>680</v>
      </c>
      <c r="Z49" s="11">
        <v>6</v>
      </c>
      <c r="AA49" s="10" t="s">
        <v>681</v>
      </c>
      <c r="AB49" s="10" t="s">
        <v>682</v>
      </c>
      <c r="AC49" s="97" t="s">
        <v>71</v>
      </c>
    </row>
    <row r="50" spans="1:1214" s="19" customFormat="1" ht="86.4" x14ac:dyDescent="0.3">
      <c r="A50" s="177">
        <v>48</v>
      </c>
      <c r="B50" s="67">
        <v>80</v>
      </c>
      <c r="C50" s="10"/>
      <c r="D50" s="11" t="s">
        <v>683</v>
      </c>
      <c r="E50" s="12" t="s">
        <v>684</v>
      </c>
      <c r="F50" s="11">
        <v>2015</v>
      </c>
      <c r="G50" s="12" t="s">
        <v>685</v>
      </c>
      <c r="H50" s="13"/>
      <c r="I50" s="12" t="s">
        <v>686</v>
      </c>
      <c r="J50" s="11">
        <v>2.875</v>
      </c>
      <c r="K50" s="11" t="s">
        <v>38</v>
      </c>
      <c r="L50" s="11">
        <v>23</v>
      </c>
      <c r="M50" s="11" t="s">
        <v>39</v>
      </c>
      <c r="N50" s="19" t="s">
        <v>95</v>
      </c>
      <c r="O50" s="40" t="s">
        <v>687</v>
      </c>
      <c r="P50" s="11" t="s">
        <v>42</v>
      </c>
      <c r="Q50" s="11" t="s">
        <v>688</v>
      </c>
      <c r="R50" s="11" t="s">
        <v>149</v>
      </c>
      <c r="S50" s="11" t="s">
        <v>86</v>
      </c>
      <c r="T50" s="11"/>
      <c r="U50" s="10" t="s">
        <v>689</v>
      </c>
      <c r="V50" s="10" t="s">
        <v>690</v>
      </c>
      <c r="W50" s="11"/>
      <c r="X50" s="11"/>
      <c r="Y50" s="10" t="s">
        <v>691</v>
      </c>
      <c r="Z50" s="11">
        <v>5</v>
      </c>
      <c r="AA50" s="10" t="s">
        <v>692</v>
      </c>
      <c r="AB50" s="12" t="s">
        <v>693</v>
      </c>
      <c r="AC50" s="97" t="s">
        <v>71</v>
      </c>
    </row>
    <row r="51" spans="1:1214" s="19" customFormat="1" ht="43.2" x14ac:dyDescent="0.3">
      <c r="A51" s="177">
        <v>49</v>
      </c>
      <c r="B51" s="67">
        <v>81</v>
      </c>
      <c r="C51" s="10"/>
      <c r="D51" s="11" t="s">
        <v>291</v>
      </c>
      <c r="E51" s="12" t="s">
        <v>694</v>
      </c>
      <c r="F51" s="11">
        <v>2019</v>
      </c>
      <c r="G51" s="12" t="s">
        <v>695</v>
      </c>
      <c r="H51" s="13"/>
      <c r="I51" s="11" t="s">
        <v>696</v>
      </c>
      <c r="J51" s="11"/>
      <c r="K51" s="11" t="s">
        <v>146</v>
      </c>
      <c r="L51" s="11"/>
      <c r="M51" s="11" t="s">
        <v>39</v>
      </c>
      <c r="N51" s="11" t="s">
        <v>95</v>
      </c>
      <c r="O51" s="40" t="s">
        <v>697</v>
      </c>
      <c r="P51" s="11" t="s">
        <v>42</v>
      </c>
      <c r="Q51" s="11" t="s">
        <v>97</v>
      </c>
      <c r="R51" s="11" t="s">
        <v>149</v>
      </c>
      <c r="S51" s="11" t="s">
        <v>86</v>
      </c>
      <c r="T51" s="11" t="s">
        <v>86</v>
      </c>
      <c r="U51" s="12" t="s">
        <v>698</v>
      </c>
      <c r="V51" s="10" t="s">
        <v>699</v>
      </c>
      <c r="W51" s="11" t="s">
        <v>86</v>
      </c>
      <c r="X51" s="10" t="s">
        <v>700</v>
      </c>
      <c r="Y51" s="11" t="s">
        <v>86</v>
      </c>
      <c r="Z51" s="11">
        <v>5</v>
      </c>
      <c r="AA51" s="10" t="s">
        <v>701</v>
      </c>
      <c r="AB51" s="11" t="s">
        <v>702</v>
      </c>
      <c r="AC51" s="97" t="s">
        <v>71</v>
      </c>
    </row>
    <row r="52" spans="1:1214" s="162" customFormat="1" ht="115.2" hidden="1" x14ac:dyDescent="0.3">
      <c r="A52" s="177">
        <v>51</v>
      </c>
      <c r="B52" s="67">
        <v>84</v>
      </c>
      <c r="C52" s="163"/>
      <c r="D52" s="11" t="s">
        <v>703</v>
      </c>
      <c r="E52" s="12" t="s">
        <v>704</v>
      </c>
      <c r="F52" s="11">
        <v>2020</v>
      </c>
      <c r="G52" s="12" t="s">
        <v>705</v>
      </c>
      <c r="H52" s="13">
        <v>44013</v>
      </c>
      <c r="I52" s="12" t="s">
        <v>383</v>
      </c>
      <c r="J52" s="11">
        <v>5.0999999999999996</v>
      </c>
      <c r="K52" s="11" t="s">
        <v>38</v>
      </c>
      <c r="L52" s="11">
        <v>0</v>
      </c>
      <c r="M52" s="11" t="s">
        <v>39</v>
      </c>
      <c r="N52" s="11" t="s">
        <v>706</v>
      </c>
      <c r="O52" s="40" t="s">
        <v>707</v>
      </c>
      <c r="P52" s="11" t="s">
        <v>42</v>
      </c>
      <c r="Q52" s="11" t="s">
        <v>80</v>
      </c>
      <c r="R52" s="11" t="s">
        <v>708</v>
      </c>
      <c r="S52" s="11" t="s">
        <v>61</v>
      </c>
      <c r="T52" s="10" t="s">
        <v>709</v>
      </c>
      <c r="U52" s="10" t="s">
        <v>710</v>
      </c>
      <c r="V52" s="10" t="s">
        <v>711</v>
      </c>
      <c r="W52" s="10" t="s">
        <v>712</v>
      </c>
      <c r="X52" s="10" t="s">
        <v>713</v>
      </c>
      <c r="Y52" s="10" t="s">
        <v>714</v>
      </c>
      <c r="Z52" s="11">
        <v>7</v>
      </c>
      <c r="AA52" s="10" t="s">
        <v>715</v>
      </c>
      <c r="AB52" s="12" t="s">
        <v>716</v>
      </c>
      <c r="AC52" s="97" t="s">
        <v>71</v>
      </c>
      <c r="AD52" s="28"/>
      <c r="AE52" s="28"/>
      <c r="AF52" s="28"/>
      <c r="AG52" s="28"/>
      <c r="AH52" s="28"/>
      <c r="AI52" s="28"/>
      <c r="AJ52" s="28"/>
      <c r="AK52" s="28"/>
      <c r="AL52" s="28"/>
      <c r="AM52" s="28"/>
      <c r="AN52" s="28"/>
      <c r="AO52" s="28"/>
      <c r="AP52" s="28"/>
      <c r="AQ52" s="28"/>
      <c r="AR52" s="28"/>
      <c r="AS52" s="28"/>
      <c r="AT52" s="28"/>
      <c r="AU52" s="28"/>
      <c r="AV52" s="28"/>
      <c r="AW52" s="28"/>
      <c r="AX52" s="28"/>
      <c r="AY52" s="28"/>
      <c r="AZ52" s="28"/>
      <c r="BA52" s="28"/>
      <c r="BB52" s="28"/>
      <c r="BC52" s="28"/>
      <c r="BD52" s="28"/>
      <c r="BE52" s="28"/>
      <c r="BF52" s="28"/>
      <c r="BG52" s="28"/>
      <c r="BH52" s="28"/>
      <c r="BI52" s="28"/>
      <c r="BJ52" s="28"/>
      <c r="BK52" s="28"/>
      <c r="BL52" s="28"/>
      <c r="BM52" s="28"/>
      <c r="BN52" s="28"/>
      <c r="BO52" s="28"/>
      <c r="BP52" s="28"/>
      <c r="BQ52" s="28"/>
      <c r="BR52" s="28"/>
      <c r="BS52" s="28"/>
      <c r="BT52" s="28"/>
      <c r="BU52" s="28"/>
      <c r="BV52" s="28"/>
      <c r="BW52" s="28"/>
      <c r="BX52" s="28"/>
      <c r="BY52" s="28"/>
      <c r="BZ52" s="28"/>
      <c r="CA52" s="28"/>
      <c r="CB52" s="28"/>
      <c r="CC52" s="28"/>
      <c r="CD52" s="28"/>
      <c r="CE52" s="28"/>
      <c r="CF52" s="28"/>
      <c r="CG52" s="28"/>
      <c r="CH52" s="28"/>
      <c r="CI52" s="28"/>
      <c r="CJ52" s="28"/>
      <c r="CK52" s="28"/>
      <c r="CL52" s="28"/>
      <c r="CM52" s="28"/>
      <c r="CN52" s="28"/>
      <c r="CO52" s="28"/>
      <c r="CP52" s="28"/>
      <c r="CQ52" s="28"/>
      <c r="CR52" s="28"/>
      <c r="CS52" s="28"/>
      <c r="CT52" s="28"/>
      <c r="CU52" s="28"/>
      <c r="CV52" s="28"/>
      <c r="CW52" s="28"/>
      <c r="CX52" s="28"/>
      <c r="CY52" s="28"/>
      <c r="CZ52" s="28"/>
      <c r="DA52" s="28"/>
      <c r="DB52" s="28"/>
      <c r="DC52" s="28"/>
      <c r="DD52" s="28"/>
      <c r="DE52" s="28"/>
      <c r="DF52" s="28"/>
      <c r="DG52" s="28"/>
      <c r="DH52" s="28"/>
      <c r="DI52" s="28"/>
      <c r="DJ52" s="28"/>
      <c r="DK52" s="28"/>
      <c r="DL52" s="28"/>
      <c r="DM52" s="28"/>
      <c r="DN52" s="28"/>
      <c r="DO52" s="28"/>
      <c r="DP52" s="28"/>
      <c r="DQ52" s="28"/>
      <c r="DR52" s="28"/>
      <c r="DS52" s="28"/>
      <c r="DT52" s="28"/>
      <c r="DU52" s="28"/>
      <c r="DV52" s="28"/>
      <c r="DW52" s="28"/>
      <c r="DX52" s="28"/>
      <c r="DY52" s="28"/>
      <c r="DZ52" s="28"/>
      <c r="EA52" s="28"/>
      <c r="EB52" s="28"/>
      <c r="EC52" s="28"/>
      <c r="ED52" s="28"/>
      <c r="EE52" s="28"/>
      <c r="EF52" s="28"/>
      <c r="EG52" s="28"/>
      <c r="EH52" s="28"/>
      <c r="EI52" s="28"/>
      <c r="EJ52" s="28"/>
      <c r="EK52" s="28"/>
      <c r="EL52" s="28"/>
      <c r="EM52" s="28"/>
      <c r="EN52" s="28"/>
      <c r="EO52" s="28"/>
      <c r="EP52" s="28"/>
      <c r="EQ52" s="28"/>
      <c r="ER52" s="28"/>
      <c r="ES52" s="28"/>
      <c r="ET52" s="28"/>
      <c r="EU52" s="28"/>
      <c r="EV52" s="28"/>
      <c r="EW52" s="28"/>
      <c r="EX52" s="28"/>
      <c r="EY52" s="28"/>
      <c r="EZ52" s="28"/>
      <c r="FA52" s="28"/>
      <c r="FB52" s="28"/>
      <c r="FC52" s="28"/>
      <c r="FD52" s="28"/>
      <c r="FE52" s="28"/>
      <c r="FF52" s="28"/>
      <c r="FG52" s="28"/>
      <c r="FH52" s="28"/>
      <c r="FI52" s="28"/>
      <c r="FJ52" s="28"/>
      <c r="FK52" s="28"/>
      <c r="FL52" s="28"/>
      <c r="FM52" s="28"/>
      <c r="FN52" s="28"/>
      <c r="FO52" s="28"/>
      <c r="FP52" s="28"/>
      <c r="FQ52" s="28"/>
      <c r="FR52" s="28"/>
      <c r="FS52" s="28"/>
      <c r="FT52" s="28"/>
      <c r="FU52" s="28"/>
      <c r="FV52" s="28"/>
      <c r="FW52" s="28"/>
      <c r="FX52" s="28"/>
      <c r="FY52" s="28"/>
      <c r="FZ52" s="28"/>
      <c r="GA52" s="28"/>
      <c r="GB52" s="28"/>
      <c r="GC52" s="28"/>
      <c r="GD52" s="28"/>
      <c r="GE52" s="28"/>
      <c r="GF52" s="28"/>
      <c r="GG52" s="28"/>
      <c r="GH52" s="28"/>
      <c r="GI52" s="28"/>
      <c r="GJ52" s="28"/>
      <c r="GK52" s="28"/>
      <c r="GL52" s="28"/>
      <c r="GM52" s="28"/>
      <c r="GN52" s="28"/>
      <c r="GO52" s="28"/>
      <c r="GP52" s="28"/>
      <c r="GQ52" s="28"/>
      <c r="GR52" s="28"/>
      <c r="GS52" s="28"/>
      <c r="GT52" s="28"/>
      <c r="GU52" s="28"/>
      <c r="GV52" s="28"/>
      <c r="GW52" s="28"/>
      <c r="GX52" s="28"/>
      <c r="GY52" s="28"/>
      <c r="GZ52" s="28"/>
      <c r="HA52" s="28"/>
      <c r="HB52" s="28"/>
      <c r="HC52" s="28"/>
      <c r="HD52" s="28"/>
      <c r="HE52" s="28"/>
      <c r="HF52" s="28"/>
      <c r="HG52" s="28"/>
      <c r="HH52" s="28"/>
      <c r="HI52" s="28"/>
      <c r="HJ52" s="28"/>
      <c r="HK52" s="28"/>
      <c r="HL52" s="28"/>
      <c r="HM52" s="28"/>
      <c r="HN52" s="28"/>
      <c r="HO52" s="28"/>
      <c r="HP52" s="28"/>
      <c r="HQ52" s="28"/>
      <c r="HR52" s="28"/>
      <c r="HS52" s="28"/>
      <c r="HT52" s="28"/>
      <c r="HU52" s="28"/>
      <c r="HV52" s="28"/>
      <c r="HW52" s="28"/>
      <c r="HX52" s="28"/>
      <c r="HY52" s="28"/>
      <c r="HZ52" s="28"/>
      <c r="IA52" s="28"/>
      <c r="IB52" s="28"/>
      <c r="IC52" s="28"/>
      <c r="ID52" s="28"/>
      <c r="IE52" s="28"/>
      <c r="IF52" s="28"/>
      <c r="IG52" s="28"/>
      <c r="IH52" s="28"/>
      <c r="II52" s="28"/>
      <c r="IJ52" s="28"/>
      <c r="IK52" s="28"/>
      <c r="IL52" s="28"/>
      <c r="IM52" s="28"/>
      <c r="IN52" s="28"/>
      <c r="IO52" s="28"/>
      <c r="IP52" s="28"/>
      <c r="IQ52" s="28"/>
      <c r="IR52" s="28"/>
      <c r="IS52" s="28"/>
      <c r="IT52" s="28"/>
      <c r="IU52" s="28"/>
      <c r="IV52" s="28"/>
      <c r="IW52" s="28"/>
      <c r="IX52" s="28"/>
      <c r="IY52" s="28"/>
      <c r="IZ52" s="28"/>
      <c r="JA52" s="28"/>
      <c r="JB52" s="28"/>
      <c r="JC52" s="28"/>
      <c r="JD52" s="28"/>
      <c r="JE52" s="28"/>
      <c r="JF52" s="28"/>
      <c r="JG52" s="28"/>
      <c r="JH52" s="28"/>
      <c r="JI52" s="28"/>
      <c r="JJ52" s="28"/>
      <c r="JK52" s="28"/>
      <c r="JL52" s="28"/>
      <c r="JM52" s="28"/>
      <c r="JN52" s="28"/>
      <c r="JO52" s="28"/>
      <c r="JP52" s="28"/>
      <c r="JQ52" s="28"/>
      <c r="JR52" s="28"/>
      <c r="JS52" s="28"/>
      <c r="JT52" s="28"/>
      <c r="JU52" s="28"/>
      <c r="JV52" s="28"/>
      <c r="JW52" s="28"/>
      <c r="JX52" s="28"/>
      <c r="JY52" s="28"/>
      <c r="JZ52" s="28"/>
      <c r="KA52" s="28"/>
      <c r="KB52" s="28"/>
      <c r="KC52" s="28"/>
      <c r="KD52" s="28"/>
      <c r="KE52" s="28"/>
      <c r="KF52" s="28"/>
      <c r="KG52" s="28"/>
      <c r="KH52" s="28"/>
      <c r="KI52" s="28"/>
      <c r="KJ52" s="28"/>
      <c r="KK52" s="28"/>
      <c r="KL52" s="28"/>
      <c r="KM52" s="28"/>
      <c r="KN52" s="28"/>
      <c r="KO52" s="28"/>
      <c r="KP52" s="28"/>
      <c r="KQ52" s="28"/>
      <c r="KR52" s="28"/>
      <c r="KS52" s="28"/>
      <c r="KT52" s="28"/>
      <c r="KU52" s="28"/>
      <c r="KV52" s="28"/>
      <c r="KW52" s="28"/>
      <c r="KX52" s="28"/>
      <c r="KY52" s="28"/>
      <c r="KZ52" s="28"/>
      <c r="LA52" s="28"/>
      <c r="LB52" s="28"/>
      <c r="LC52" s="28"/>
      <c r="LD52" s="28"/>
      <c r="LE52" s="28"/>
      <c r="LF52" s="28"/>
      <c r="LG52" s="28"/>
      <c r="LH52" s="28"/>
      <c r="LI52" s="28"/>
      <c r="LJ52" s="28"/>
      <c r="LK52" s="28"/>
      <c r="LL52" s="28"/>
      <c r="LM52" s="28"/>
      <c r="LN52" s="28"/>
      <c r="LO52" s="28"/>
      <c r="LP52" s="28"/>
      <c r="LQ52" s="28"/>
      <c r="LR52" s="28"/>
      <c r="LS52" s="28"/>
      <c r="LT52" s="28"/>
      <c r="LU52" s="28"/>
      <c r="LV52" s="28"/>
      <c r="LW52" s="28"/>
      <c r="LX52" s="28"/>
      <c r="LY52" s="28"/>
      <c r="LZ52" s="28"/>
      <c r="MA52" s="28"/>
      <c r="MB52" s="28"/>
      <c r="MC52" s="28"/>
      <c r="MD52" s="28"/>
      <c r="ME52" s="28"/>
      <c r="MF52" s="28"/>
      <c r="MG52" s="28"/>
      <c r="MH52" s="28"/>
      <c r="MI52" s="28"/>
      <c r="MJ52" s="28"/>
      <c r="MK52" s="28"/>
      <c r="ML52" s="28"/>
      <c r="MM52" s="28"/>
      <c r="MN52" s="28"/>
      <c r="MO52" s="28"/>
      <c r="MP52" s="28"/>
      <c r="MQ52" s="28"/>
      <c r="MR52" s="28"/>
      <c r="MS52" s="28"/>
      <c r="MT52" s="28"/>
      <c r="MU52" s="28"/>
      <c r="MV52" s="28"/>
      <c r="MW52" s="28"/>
      <c r="MX52" s="28"/>
      <c r="MY52" s="28"/>
      <c r="MZ52" s="28"/>
      <c r="NA52" s="28"/>
      <c r="NB52" s="28"/>
      <c r="NC52" s="28"/>
      <c r="ND52" s="28"/>
      <c r="NE52" s="28"/>
      <c r="NF52" s="28"/>
      <c r="NG52" s="28"/>
      <c r="NH52" s="28"/>
      <c r="NI52" s="28"/>
      <c r="NJ52" s="28"/>
      <c r="NK52" s="28"/>
      <c r="NL52" s="28"/>
      <c r="NM52" s="28"/>
      <c r="NN52" s="28"/>
      <c r="NO52" s="28"/>
      <c r="NP52" s="28"/>
      <c r="NQ52" s="28"/>
      <c r="NR52" s="28"/>
      <c r="NS52" s="28"/>
      <c r="NT52" s="28"/>
      <c r="NU52" s="28"/>
      <c r="NV52" s="28"/>
      <c r="NW52" s="28"/>
      <c r="NX52" s="28"/>
      <c r="NY52" s="28"/>
      <c r="NZ52" s="28"/>
      <c r="OA52" s="28"/>
      <c r="OB52" s="28"/>
      <c r="OC52" s="28"/>
      <c r="OD52" s="28"/>
      <c r="OE52" s="28"/>
      <c r="OF52" s="28"/>
      <c r="OG52" s="28"/>
      <c r="OH52" s="28"/>
      <c r="OI52" s="28"/>
      <c r="OJ52" s="28"/>
      <c r="OK52" s="28"/>
      <c r="OL52" s="28"/>
      <c r="OM52" s="28"/>
      <c r="ON52" s="28"/>
      <c r="OO52" s="28"/>
      <c r="OP52" s="28"/>
      <c r="OQ52" s="28"/>
      <c r="OR52" s="28"/>
      <c r="OS52" s="28"/>
      <c r="OT52" s="28"/>
      <c r="OU52" s="28"/>
      <c r="OV52" s="28"/>
      <c r="OW52" s="28"/>
      <c r="OX52" s="28"/>
      <c r="OY52" s="28"/>
      <c r="OZ52" s="28"/>
      <c r="PA52" s="28"/>
      <c r="PB52" s="28"/>
      <c r="PC52" s="28"/>
      <c r="PD52" s="28"/>
      <c r="PE52" s="28"/>
      <c r="PF52" s="28"/>
      <c r="PG52" s="28"/>
      <c r="PH52" s="28"/>
      <c r="PI52" s="28"/>
      <c r="PJ52" s="28"/>
      <c r="PK52" s="28"/>
      <c r="PL52" s="28"/>
      <c r="PM52" s="28"/>
      <c r="PN52" s="28"/>
      <c r="PO52" s="28"/>
      <c r="PP52" s="28"/>
      <c r="PQ52" s="28"/>
      <c r="PR52" s="28"/>
      <c r="PS52" s="28"/>
      <c r="PT52" s="28"/>
      <c r="PU52" s="28"/>
      <c r="PV52" s="28"/>
      <c r="PW52" s="28"/>
      <c r="PX52" s="28"/>
      <c r="PY52" s="28"/>
      <c r="PZ52" s="28"/>
      <c r="QA52" s="28"/>
      <c r="QB52" s="28"/>
      <c r="QC52" s="28"/>
      <c r="QD52" s="28"/>
      <c r="QE52" s="28"/>
      <c r="QF52" s="28"/>
      <c r="QG52" s="28"/>
      <c r="QH52" s="28"/>
      <c r="QI52" s="28"/>
      <c r="QJ52" s="28"/>
      <c r="QK52" s="28"/>
      <c r="QL52" s="28"/>
      <c r="QM52" s="28"/>
      <c r="QN52" s="28"/>
      <c r="QO52" s="28"/>
      <c r="QP52" s="28"/>
      <c r="QQ52" s="28"/>
      <c r="QR52" s="28"/>
      <c r="QS52" s="28"/>
      <c r="QT52" s="28"/>
      <c r="QU52" s="28"/>
      <c r="QV52" s="28"/>
      <c r="QW52" s="28"/>
      <c r="QX52" s="28"/>
      <c r="QY52" s="28"/>
      <c r="QZ52" s="28"/>
      <c r="RA52" s="28"/>
      <c r="RB52" s="28"/>
      <c r="RC52" s="28"/>
      <c r="RD52" s="28"/>
      <c r="RE52" s="28"/>
      <c r="RF52" s="28"/>
      <c r="RG52" s="28"/>
      <c r="RH52" s="28"/>
      <c r="RI52" s="28"/>
      <c r="RJ52" s="28"/>
      <c r="RK52" s="28"/>
      <c r="RL52" s="28"/>
      <c r="RM52" s="28"/>
      <c r="RN52" s="28"/>
      <c r="RO52" s="28"/>
      <c r="RP52" s="28"/>
      <c r="RQ52" s="28"/>
      <c r="RR52" s="28"/>
      <c r="RS52" s="28"/>
      <c r="RT52" s="28"/>
      <c r="RU52" s="28"/>
      <c r="RV52" s="28"/>
      <c r="RW52" s="28"/>
      <c r="RX52" s="28"/>
      <c r="RY52" s="28"/>
      <c r="RZ52" s="28"/>
      <c r="SA52" s="28"/>
      <c r="SB52" s="28"/>
      <c r="SC52" s="28"/>
      <c r="SD52" s="28"/>
      <c r="SE52" s="28"/>
      <c r="SF52" s="28"/>
      <c r="SG52" s="28"/>
      <c r="SH52" s="28"/>
      <c r="SI52" s="28"/>
      <c r="SJ52" s="28"/>
      <c r="SK52" s="28"/>
      <c r="SL52" s="28"/>
      <c r="SM52" s="28"/>
      <c r="SN52" s="28"/>
      <c r="SO52" s="28"/>
      <c r="SP52" s="28"/>
      <c r="SQ52" s="28"/>
      <c r="SR52" s="28"/>
      <c r="SS52" s="28"/>
      <c r="ST52" s="28"/>
      <c r="SU52" s="28"/>
      <c r="SV52" s="28"/>
      <c r="SW52" s="28"/>
      <c r="SX52" s="28"/>
      <c r="SY52" s="28"/>
      <c r="SZ52" s="28"/>
      <c r="TA52" s="28"/>
      <c r="TB52" s="28"/>
      <c r="TC52" s="28"/>
      <c r="TD52" s="28"/>
      <c r="TE52" s="28"/>
      <c r="TF52" s="28"/>
      <c r="TG52" s="28"/>
      <c r="TH52" s="28"/>
      <c r="TI52" s="28"/>
      <c r="TJ52" s="28"/>
      <c r="TK52" s="28"/>
      <c r="TL52" s="28"/>
      <c r="TM52" s="28"/>
      <c r="TN52" s="28"/>
      <c r="TO52" s="28"/>
      <c r="TP52" s="28"/>
      <c r="TQ52" s="28"/>
      <c r="TR52" s="28"/>
      <c r="TS52" s="28"/>
      <c r="TT52" s="28"/>
      <c r="TU52" s="28"/>
      <c r="TV52" s="28"/>
      <c r="TW52" s="28"/>
      <c r="TX52" s="28"/>
      <c r="TY52" s="28"/>
      <c r="TZ52" s="28"/>
      <c r="UA52" s="28"/>
      <c r="UB52" s="28"/>
      <c r="UC52" s="28"/>
      <c r="UD52" s="28"/>
      <c r="UE52" s="28"/>
      <c r="UF52" s="28"/>
      <c r="UG52" s="28"/>
      <c r="UH52" s="28"/>
      <c r="UI52" s="28"/>
      <c r="UJ52" s="28"/>
      <c r="UK52" s="28"/>
      <c r="UL52" s="28"/>
      <c r="UM52" s="28"/>
      <c r="UN52" s="28"/>
      <c r="UO52" s="28"/>
      <c r="UP52" s="28"/>
      <c r="UQ52" s="28"/>
      <c r="UR52" s="28"/>
      <c r="US52" s="28"/>
      <c r="UT52" s="28"/>
      <c r="UU52" s="28"/>
      <c r="UV52" s="28"/>
      <c r="UW52" s="28"/>
      <c r="UX52" s="28"/>
      <c r="UY52" s="28"/>
      <c r="UZ52" s="28"/>
      <c r="VA52" s="28"/>
      <c r="VB52" s="28"/>
      <c r="VC52" s="28"/>
      <c r="VD52" s="28"/>
      <c r="VE52" s="28"/>
      <c r="VF52" s="28"/>
      <c r="VG52" s="28"/>
      <c r="VH52" s="28"/>
      <c r="VI52" s="28"/>
      <c r="VJ52" s="28"/>
      <c r="VK52" s="28"/>
      <c r="VL52" s="28"/>
      <c r="VM52" s="28"/>
      <c r="VN52" s="28"/>
      <c r="VO52" s="28"/>
      <c r="VP52" s="28"/>
      <c r="VQ52" s="28"/>
      <c r="VR52" s="28"/>
      <c r="VS52" s="28"/>
      <c r="VT52" s="28"/>
      <c r="VU52" s="28"/>
      <c r="VV52" s="28"/>
      <c r="VW52" s="28"/>
      <c r="VX52" s="28"/>
      <c r="VY52" s="28"/>
      <c r="VZ52" s="28"/>
      <c r="WA52" s="28"/>
      <c r="WB52" s="28"/>
      <c r="WC52" s="28"/>
      <c r="WD52" s="28"/>
      <c r="WE52" s="28"/>
      <c r="WF52" s="28"/>
      <c r="WG52" s="28"/>
      <c r="WH52" s="28"/>
      <c r="WI52" s="28"/>
      <c r="WJ52" s="28"/>
      <c r="WK52" s="28"/>
      <c r="WL52" s="28"/>
      <c r="WM52" s="28"/>
      <c r="WN52" s="28"/>
      <c r="WO52" s="28"/>
      <c r="WP52" s="28"/>
      <c r="WQ52" s="28"/>
      <c r="WR52" s="28"/>
      <c r="WS52" s="28"/>
      <c r="WT52" s="28"/>
      <c r="WU52" s="28"/>
      <c r="WV52" s="28"/>
      <c r="WW52" s="28"/>
      <c r="WX52" s="28"/>
      <c r="WY52" s="28"/>
      <c r="WZ52" s="28"/>
      <c r="XA52" s="28"/>
      <c r="XB52" s="28"/>
      <c r="XC52" s="28"/>
      <c r="XD52" s="28"/>
      <c r="XE52" s="28"/>
      <c r="XF52" s="28"/>
      <c r="XG52" s="28"/>
      <c r="XH52" s="28"/>
      <c r="XI52" s="28"/>
      <c r="XJ52" s="28"/>
      <c r="XK52" s="28"/>
      <c r="XL52" s="28"/>
      <c r="XM52" s="28"/>
      <c r="XN52" s="28"/>
      <c r="XO52" s="28"/>
      <c r="XP52" s="28"/>
      <c r="XQ52" s="28"/>
      <c r="XR52" s="28"/>
      <c r="XS52" s="28"/>
      <c r="XT52" s="28"/>
      <c r="XU52" s="28"/>
      <c r="XV52" s="28"/>
      <c r="XW52" s="28"/>
      <c r="XX52" s="28"/>
      <c r="XY52" s="28"/>
      <c r="XZ52" s="28"/>
      <c r="YA52" s="28"/>
      <c r="YB52" s="28"/>
      <c r="YC52" s="28"/>
      <c r="YD52" s="28"/>
      <c r="YE52" s="28"/>
      <c r="YF52" s="28"/>
      <c r="YG52" s="28"/>
      <c r="YH52" s="28"/>
      <c r="YI52" s="28"/>
      <c r="YJ52" s="28"/>
      <c r="YK52" s="28"/>
      <c r="YL52" s="28"/>
      <c r="YM52" s="28"/>
      <c r="YN52" s="28"/>
      <c r="YO52" s="28"/>
      <c r="YP52" s="28"/>
      <c r="YQ52" s="28"/>
      <c r="YR52" s="28"/>
      <c r="YS52" s="28"/>
      <c r="YT52" s="28"/>
      <c r="YU52" s="28"/>
      <c r="YV52" s="28"/>
      <c r="YW52" s="28"/>
      <c r="YX52" s="28"/>
      <c r="YY52" s="28"/>
      <c r="YZ52" s="28"/>
      <c r="ZA52" s="28"/>
      <c r="ZB52" s="28"/>
      <c r="ZC52" s="28"/>
      <c r="ZD52" s="28"/>
      <c r="ZE52" s="28"/>
      <c r="ZF52" s="28"/>
      <c r="ZG52" s="28"/>
      <c r="ZH52" s="28"/>
      <c r="ZI52" s="28"/>
      <c r="ZJ52" s="28"/>
      <c r="ZK52" s="28"/>
      <c r="ZL52" s="28"/>
      <c r="ZM52" s="28"/>
      <c r="ZN52" s="28"/>
      <c r="ZO52" s="28"/>
      <c r="ZP52" s="28"/>
      <c r="ZQ52" s="28"/>
      <c r="ZR52" s="28"/>
      <c r="ZS52" s="28"/>
      <c r="ZT52" s="28"/>
      <c r="ZU52" s="28"/>
      <c r="ZV52" s="28"/>
      <c r="ZW52" s="28"/>
      <c r="ZX52" s="28"/>
      <c r="ZY52" s="28"/>
      <c r="ZZ52" s="28"/>
      <c r="AAA52" s="28"/>
      <c r="AAB52" s="28"/>
      <c r="AAC52" s="28"/>
      <c r="AAD52" s="28"/>
      <c r="AAE52" s="28"/>
      <c r="AAF52" s="28"/>
      <c r="AAG52" s="28"/>
      <c r="AAH52" s="28"/>
      <c r="AAI52" s="28"/>
      <c r="AAJ52" s="28"/>
      <c r="AAK52" s="28"/>
      <c r="AAL52" s="28"/>
      <c r="AAM52" s="28"/>
      <c r="AAN52" s="28"/>
      <c r="AAO52" s="28"/>
      <c r="AAP52" s="28"/>
      <c r="AAQ52" s="28"/>
      <c r="AAR52" s="28"/>
      <c r="AAS52" s="28"/>
      <c r="AAT52" s="28"/>
      <c r="AAU52" s="28"/>
      <c r="AAV52" s="28"/>
      <c r="AAW52" s="28"/>
      <c r="AAX52" s="28"/>
      <c r="AAY52" s="28"/>
      <c r="AAZ52" s="28"/>
      <c r="ABA52" s="28"/>
      <c r="ABB52" s="28"/>
      <c r="ABC52" s="28"/>
      <c r="ABD52" s="28"/>
      <c r="ABE52" s="28"/>
      <c r="ABF52" s="28"/>
      <c r="ABG52" s="28"/>
      <c r="ABH52" s="28"/>
      <c r="ABI52" s="28"/>
      <c r="ABJ52" s="28"/>
      <c r="ABK52" s="28"/>
      <c r="ABL52" s="28"/>
      <c r="ABM52" s="28"/>
      <c r="ABN52" s="28"/>
      <c r="ABO52" s="28"/>
      <c r="ABP52" s="28"/>
      <c r="ABQ52" s="28"/>
      <c r="ABR52" s="28"/>
      <c r="ABS52" s="28"/>
      <c r="ABT52" s="28"/>
      <c r="ABU52" s="28"/>
      <c r="ABV52" s="28"/>
      <c r="ABW52" s="28"/>
      <c r="ABX52" s="28"/>
      <c r="ABY52" s="28"/>
      <c r="ABZ52" s="28"/>
      <c r="ACA52" s="28"/>
      <c r="ACB52" s="28"/>
      <c r="ACC52" s="28"/>
      <c r="ACD52" s="28"/>
      <c r="ACE52" s="28"/>
      <c r="ACF52" s="28"/>
      <c r="ACG52" s="28"/>
      <c r="ACH52" s="28"/>
      <c r="ACI52" s="28"/>
      <c r="ACJ52" s="28"/>
      <c r="ACK52" s="28"/>
      <c r="ACL52" s="28"/>
      <c r="ACM52" s="28"/>
      <c r="ACN52" s="28"/>
      <c r="ACO52" s="28"/>
      <c r="ACP52" s="28"/>
      <c r="ACQ52" s="28"/>
      <c r="ACR52" s="28"/>
      <c r="ACS52" s="28"/>
      <c r="ACT52" s="28"/>
      <c r="ACU52" s="28"/>
      <c r="ACV52" s="28"/>
      <c r="ACW52" s="28"/>
      <c r="ACX52" s="28"/>
      <c r="ACY52" s="28"/>
      <c r="ACZ52" s="28"/>
      <c r="ADA52" s="28"/>
      <c r="ADB52" s="28"/>
      <c r="ADC52" s="28"/>
      <c r="ADD52" s="28"/>
      <c r="ADE52" s="28"/>
      <c r="ADF52" s="28"/>
      <c r="ADG52" s="28"/>
      <c r="ADH52" s="28"/>
      <c r="ADI52" s="28"/>
      <c r="ADJ52" s="28"/>
      <c r="ADK52" s="28"/>
      <c r="ADL52" s="28"/>
      <c r="ADM52" s="28"/>
      <c r="ADN52" s="28"/>
      <c r="ADO52" s="28"/>
      <c r="ADP52" s="28"/>
      <c r="ADQ52" s="28"/>
      <c r="ADR52" s="28"/>
      <c r="ADS52" s="28"/>
      <c r="ADT52" s="28"/>
      <c r="ADU52" s="28"/>
      <c r="ADV52" s="28"/>
      <c r="ADW52" s="28"/>
      <c r="ADX52" s="28"/>
      <c r="ADY52" s="28"/>
      <c r="ADZ52" s="28"/>
      <c r="AEA52" s="28"/>
      <c r="AEB52" s="28"/>
      <c r="AEC52" s="28"/>
      <c r="AED52" s="28"/>
      <c r="AEE52" s="28"/>
      <c r="AEF52" s="28"/>
      <c r="AEG52" s="28"/>
      <c r="AEH52" s="28"/>
      <c r="AEI52" s="28"/>
      <c r="AEJ52" s="28"/>
      <c r="AEK52" s="28"/>
      <c r="AEL52" s="28"/>
      <c r="AEM52" s="28"/>
      <c r="AEN52" s="28"/>
      <c r="AEO52" s="28"/>
      <c r="AEP52" s="28"/>
      <c r="AEQ52" s="28"/>
      <c r="AER52" s="28"/>
      <c r="AES52" s="28"/>
      <c r="AET52" s="28"/>
      <c r="AEU52" s="28"/>
      <c r="AEV52" s="28"/>
      <c r="AEW52" s="28"/>
      <c r="AEX52" s="28"/>
      <c r="AEY52" s="28"/>
      <c r="AEZ52" s="28"/>
      <c r="AFA52" s="28"/>
      <c r="AFB52" s="28"/>
      <c r="AFC52" s="28"/>
      <c r="AFD52" s="28"/>
      <c r="AFE52" s="28"/>
      <c r="AFF52" s="28"/>
      <c r="AFG52" s="28"/>
      <c r="AFH52" s="28"/>
      <c r="AFI52" s="28"/>
      <c r="AFJ52" s="28"/>
      <c r="AFK52" s="28"/>
      <c r="AFL52" s="28"/>
      <c r="AFM52" s="28"/>
      <c r="AFN52" s="28"/>
      <c r="AFO52" s="28"/>
      <c r="AFP52" s="28"/>
      <c r="AFQ52" s="28"/>
      <c r="AFR52" s="28"/>
      <c r="AFS52" s="28"/>
      <c r="AFT52" s="28"/>
      <c r="AFU52" s="28"/>
      <c r="AFV52" s="28"/>
      <c r="AFW52" s="28"/>
      <c r="AFX52" s="28"/>
      <c r="AFY52" s="28"/>
      <c r="AFZ52" s="28"/>
      <c r="AGA52" s="28"/>
      <c r="AGB52" s="28"/>
      <c r="AGC52" s="28"/>
      <c r="AGD52" s="28"/>
      <c r="AGE52" s="28"/>
      <c r="AGF52" s="28"/>
      <c r="AGG52" s="28"/>
      <c r="AGH52" s="28"/>
      <c r="AGI52" s="28"/>
      <c r="AGJ52" s="28"/>
      <c r="AGK52" s="28"/>
      <c r="AGL52" s="28"/>
      <c r="AGM52" s="28"/>
      <c r="AGN52" s="28"/>
      <c r="AGO52" s="28"/>
      <c r="AGP52" s="28"/>
      <c r="AGQ52" s="28"/>
      <c r="AGR52" s="28"/>
      <c r="AGS52" s="28"/>
      <c r="AGT52" s="28"/>
      <c r="AGU52" s="28"/>
      <c r="AGV52" s="28"/>
      <c r="AGW52" s="28"/>
      <c r="AGX52" s="28"/>
      <c r="AGY52" s="28"/>
      <c r="AGZ52" s="28"/>
      <c r="AHA52" s="28"/>
      <c r="AHB52" s="28"/>
      <c r="AHC52" s="28"/>
      <c r="AHD52" s="28"/>
      <c r="AHE52" s="28"/>
      <c r="AHF52" s="28"/>
      <c r="AHG52" s="28"/>
      <c r="AHH52" s="28"/>
      <c r="AHI52" s="28"/>
      <c r="AHJ52" s="28"/>
      <c r="AHK52" s="28"/>
      <c r="AHL52" s="28"/>
      <c r="AHM52" s="28"/>
      <c r="AHN52" s="28"/>
      <c r="AHO52" s="28"/>
      <c r="AHP52" s="28"/>
      <c r="AHQ52" s="28"/>
      <c r="AHR52" s="28"/>
      <c r="AHS52" s="28"/>
      <c r="AHT52" s="28"/>
      <c r="AHU52" s="28"/>
      <c r="AHV52" s="28"/>
      <c r="AHW52" s="28"/>
      <c r="AHX52" s="28"/>
      <c r="AHY52" s="28"/>
      <c r="AHZ52" s="28"/>
      <c r="AIA52" s="28"/>
      <c r="AIB52" s="28"/>
      <c r="AIC52" s="28"/>
      <c r="AID52" s="28"/>
      <c r="AIE52" s="28"/>
      <c r="AIF52" s="28"/>
      <c r="AIG52" s="28"/>
      <c r="AIH52" s="28"/>
      <c r="AII52" s="28"/>
      <c r="AIJ52" s="28"/>
      <c r="AIK52" s="28"/>
      <c r="AIL52" s="28"/>
      <c r="AIM52" s="28"/>
      <c r="AIN52" s="28"/>
      <c r="AIO52" s="28"/>
      <c r="AIP52" s="28"/>
      <c r="AIQ52" s="28"/>
      <c r="AIR52" s="28"/>
      <c r="AIS52" s="28"/>
      <c r="AIT52" s="28"/>
      <c r="AIU52" s="28"/>
      <c r="AIV52" s="28"/>
      <c r="AIW52" s="28"/>
      <c r="AIX52" s="28"/>
      <c r="AIY52" s="28"/>
      <c r="AIZ52" s="28"/>
      <c r="AJA52" s="28"/>
      <c r="AJB52" s="28"/>
      <c r="AJC52" s="28"/>
      <c r="AJD52" s="28"/>
      <c r="AJE52" s="28"/>
      <c r="AJF52" s="28"/>
      <c r="AJG52" s="28"/>
      <c r="AJH52" s="28"/>
      <c r="AJI52" s="28"/>
      <c r="AJJ52" s="28"/>
      <c r="AJK52" s="28"/>
      <c r="AJL52" s="28"/>
      <c r="AJM52" s="28"/>
      <c r="AJN52" s="28"/>
      <c r="AJO52" s="28"/>
      <c r="AJP52" s="28"/>
      <c r="AJQ52" s="28"/>
      <c r="AJR52" s="28"/>
      <c r="AJS52" s="28"/>
      <c r="AJT52" s="28"/>
      <c r="AJU52" s="28"/>
      <c r="AJV52" s="28"/>
      <c r="AJW52" s="28"/>
      <c r="AJX52" s="28"/>
      <c r="AJY52" s="28"/>
      <c r="AJZ52" s="28"/>
      <c r="AKA52" s="28"/>
      <c r="AKB52" s="28"/>
      <c r="AKC52" s="28"/>
      <c r="AKD52" s="28"/>
      <c r="AKE52" s="28"/>
      <c r="AKF52" s="28"/>
      <c r="AKG52" s="28"/>
      <c r="AKH52" s="28"/>
      <c r="AKI52" s="28"/>
      <c r="AKJ52" s="28"/>
      <c r="AKK52" s="28"/>
      <c r="AKL52" s="28"/>
      <c r="AKM52" s="28"/>
      <c r="AKN52" s="28"/>
      <c r="AKO52" s="28"/>
      <c r="AKP52" s="28"/>
      <c r="AKQ52" s="28"/>
      <c r="AKR52" s="28"/>
      <c r="AKS52" s="28"/>
      <c r="AKT52" s="28"/>
      <c r="AKU52" s="28"/>
      <c r="AKV52" s="28"/>
      <c r="AKW52" s="28"/>
      <c r="AKX52" s="28"/>
      <c r="AKY52" s="28"/>
      <c r="AKZ52" s="28"/>
      <c r="ALA52" s="28"/>
      <c r="ALB52" s="28"/>
      <c r="ALC52" s="28"/>
      <c r="ALD52" s="28"/>
      <c r="ALE52" s="28"/>
      <c r="ALF52" s="28"/>
      <c r="ALG52" s="28"/>
      <c r="ALH52" s="28"/>
      <c r="ALI52" s="28"/>
      <c r="ALJ52" s="28"/>
      <c r="ALK52" s="28"/>
      <c r="ALL52" s="28"/>
      <c r="ALM52" s="28"/>
      <c r="ALN52" s="28"/>
      <c r="ALO52" s="28"/>
      <c r="ALP52" s="28"/>
      <c r="ALQ52" s="28"/>
      <c r="ALR52" s="28"/>
      <c r="ALS52" s="28"/>
      <c r="ALT52" s="28"/>
      <c r="ALU52" s="28"/>
      <c r="ALV52" s="28"/>
      <c r="ALW52" s="28"/>
      <c r="ALX52" s="28"/>
      <c r="ALY52" s="28"/>
      <c r="ALZ52" s="28"/>
      <c r="AMA52" s="28"/>
      <c r="AMB52" s="28"/>
      <c r="AMC52" s="28"/>
      <c r="AMD52" s="28"/>
      <c r="AME52" s="28"/>
      <c r="AMF52" s="28"/>
      <c r="AMG52" s="28"/>
      <c r="AMH52" s="28"/>
      <c r="AMI52" s="28"/>
      <c r="AMJ52" s="28"/>
      <c r="AMK52" s="28"/>
      <c r="AML52" s="28"/>
      <c r="AMM52" s="28"/>
      <c r="AMN52" s="28"/>
      <c r="AMO52" s="28"/>
      <c r="AMP52" s="28"/>
      <c r="AMQ52" s="28"/>
      <c r="AMR52" s="28"/>
      <c r="AMS52" s="28"/>
      <c r="AMT52" s="28"/>
      <c r="AMU52" s="28"/>
      <c r="AMV52" s="28"/>
      <c r="AMW52" s="28"/>
      <c r="AMX52" s="28"/>
      <c r="AMY52" s="28"/>
      <c r="AMZ52" s="28"/>
      <c r="ANA52" s="28"/>
      <c r="ANB52" s="28"/>
      <c r="ANC52" s="28"/>
      <c r="AND52" s="28"/>
      <c r="ANE52" s="28"/>
      <c r="ANF52" s="28"/>
      <c r="ANG52" s="28"/>
      <c r="ANH52" s="28"/>
      <c r="ANI52" s="28"/>
      <c r="ANJ52" s="28"/>
      <c r="ANK52" s="28"/>
      <c r="ANL52" s="28"/>
      <c r="ANM52" s="28"/>
      <c r="ANN52" s="28"/>
      <c r="ANO52" s="28"/>
      <c r="ANP52" s="28"/>
      <c r="ANQ52" s="28"/>
      <c r="ANR52" s="28"/>
      <c r="ANS52" s="28"/>
      <c r="ANT52" s="28"/>
      <c r="ANU52" s="28"/>
      <c r="ANV52" s="28"/>
      <c r="ANW52" s="28"/>
      <c r="ANX52" s="28"/>
      <c r="ANY52" s="28"/>
      <c r="ANZ52" s="28"/>
      <c r="AOA52" s="28"/>
      <c r="AOB52" s="28"/>
      <c r="AOC52" s="28"/>
      <c r="AOD52" s="28"/>
      <c r="AOE52" s="28"/>
      <c r="AOF52" s="28"/>
      <c r="AOG52" s="28"/>
      <c r="AOH52" s="28"/>
      <c r="AOI52" s="28"/>
      <c r="AOJ52" s="28"/>
      <c r="AOK52" s="28"/>
      <c r="AOL52" s="28"/>
      <c r="AOM52" s="28"/>
      <c r="AON52" s="28"/>
      <c r="AOO52" s="28"/>
      <c r="AOP52" s="28"/>
      <c r="AOQ52" s="28"/>
      <c r="AOR52" s="28"/>
      <c r="AOS52" s="28"/>
      <c r="AOT52" s="28"/>
      <c r="AOU52" s="28"/>
      <c r="AOV52" s="28"/>
      <c r="AOW52" s="28"/>
      <c r="AOX52" s="28"/>
      <c r="AOY52" s="28"/>
      <c r="AOZ52" s="28"/>
      <c r="APA52" s="28"/>
      <c r="APB52" s="28"/>
      <c r="APC52" s="28"/>
      <c r="APD52" s="28"/>
      <c r="APE52" s="28"/>
      <c r="APF52" s="28"/>
      <c r="APG52" s="28"/>
      <c r="APH52" s="28"/>
      <c r="API52" s="28"/>
      <c r="APJ52" s="28"/>
      <c r="APK52" s="28"/>
      <c r="APL52" s="28"/>
      <c r="APM52" s="28"/>
      <c r="APN52" s="28"/>
      <c r="APO52" s="28"/>
      <c r="APP52" s="28"/>
      <c r="APQ52" s="28"/>
      <c r="APR52" s="28"/>
      <c r="APS52" s="28"/>
      <c r="APT52" s="28"/>
      <c r="APU52" s="28"/>
      <c r="APV52" s="28"/>
      <c r="APW52" s="28"/>
      <c r="APX52" s="28"/>
      <c r="APY52" s="28"/>
      <c r="APZ52" s="28"/>
      <c r="AQA52" s="28"/>
      <c r="AQB52" s="28"/>
      <c r="AQC52" s="28"/>
      <c r="AQD52" s="28"/>
      <c r="AQE52" s="28"/>
      <c r="AQF52" s="28"/>
      <c r="AQG52" s="28"/>
      <c r="AQH52" s="28"/>
      <c r="AQI52" s="28"/>
      <c r="AQJ52" s="28"/>
      <c r="AQK52" s="28"/>
      <c r="AQL52" s="28"/>
      <c r="AQM52" s="28"/>
      <c r="AQN52" s="28"/>
      <c r="AQO52" s="28"/>
      <c r="AQP52" s="28"/>
      <c r="AQQ52" s="28"/>
      <c r="AQR52" s="28"/>
      <c r="AQS52" s="28"/>
      <c r="AQT52" s="28"/>
      <c r="AQU52" s="28"/>
      <c r="AQV52" s="28"/>
      <c r="AQW52" s="28"/>
      <c r="AQX52" s="28"/>
      <c r="AQY52" s="28"/>
      <c r="AQZ52" s="28"/>
      <c r="ARA52" s="28"/>
      <c r="ARB52" s="28"/>
      <c r="ARC52" s="28"/>
      <c r="ARD52" s="28"/>
      <c r="ARE52" s="28"/>
      <c r="ARF52" s="28"/>
      <c r="ARG52" s="28"/>
      <c r="ARH52" s="28"/>
      <c r="ARI52" s="28"/>
      <c r="ARJ52" s="28"/>
      <c r="ARK52" s="28"/>
      <c r="ARL52" s="28"/>
      <c r="ARM52" s="28"/>
      <c r="ARN52" s="28"/>
      <c r="ARO52" s="28"/>
      <c r="ARP52" s="28"/>
      <c r="ARQ52" s="28"/>
      <c r="ARR52" s="28"/>
      <c r="ARS52" s="28"/>
      <c r="ART52" s="28"/>
      <c r="ARU52" s="28"/>
      <c r="ARV52" s="28"/>
      <c r="ARW52" s="28"/>
      <c r="ARX52" s="28"/>
      <c r="ARY52" s="28"/>
      <c r="ARZ52" s="28"/>
      <c r="ASA52" s="28"/>
      <c r="ASB52" s="28"/>
      <c r="ASC52" s="28"/>
      <c r="ASD52" s="28"/>
      <c r="ASE52" s="28"/>
      <c r="ASF52" s="28"/>
      <c r="ASG52" s="28"/>
      <c r="ASH52" s="28"/>
      <c r="ASI52" s="28"/>
      <c r="ASJ52" s="28"/>
      <c r="ASK52" s="28"/>
      <c r="ASL52" s="28"/>
      <c r="ASM52" s="28"/>
      <c r="ASN52" s="28"/>
      <c r="ASO52" s="28"/>
      <c r="ASP52" s="28"/>
      <c r="ASQ52" s="28"/>
      <c r="ASR52" s="28"/>
      <c r="ASS52" s="28"/>
      <c r="AST52" s="28"/>
      <c r="ASU52" s="28"/>
      <c r="ASV52" s="28"/>
      <c r="ASW52" s="28"/>
      <c r="ASX52" s="28"/>
      <c r="ASY52" s="28"/>
      <c r="ASZ52" s="28"/>
      <c r="ATA52" s="28"/>
      <c r="ATB52" s="28"/>
      <c r="ATC52" s="28"/>
      <c r="ATD52" s="28"/>
      <c r="ATE52" s="28"/>
      <c r="ATF52" s="28"/>
      <c r="ATG52" s="28"/>
      <c r="ATH52" s="28"/>
      <c r="ATI52" s="28"/>
      <c r="ATJ52" s="28"/>
      <c r="ATK52" s="28"/>
      <c r="ATL52" s="28"/>
      <c r="ATM52" s="28"/>
      <c r="ATN52" s="28"/>
      <c r="ATO52" s="28"/>
      <c r="ATP52" s="28"/>
      <c r="ATQ52" s="28"/>
      <c r="ATR52" s="28"/>
    </row>
    <row r="53" spans="1:1214" s="28" customFormat="1" ht="86.4" hidden="1" x14ac:dyDescent="0.3">
      <c r="A53" s="177">
        <v>52</v>
      </c>
      <c r="B53" s="67">
        <v>85</v>
      </c>
      <c r="C53" s="27"/>
      <c r="D53" s="11" t="s">
        <v>717</v>
      </c>
      <c r="E53" s="12" t="s">
        <v>718</v>
      </c>
      <c r="F53" s="11">
        <v>2020</v>
      </c>
      <c r="G53" s="12" t="s">
        <v>719</v>
      </c>
      <c r="H53" s="13">
        <v>44013</v>
      </c>
      <c r="I53" s="12" t="s">
        <v>383</v>
      </c>
      <c r="J53" s="11">
        <v>5.0999999999999996</v>
      </c>
      <c r="K53" s="11" t="s">
        <v>38</v>
      </c>
      <c r="L53" s="11">
        <v>0</v>
      </c>
      <c r="M53" s="11" t="s">
        <v>39</v>
      </c>
      <c r="N53" s="11" t="s">
        <v>706</v>
      </c>
      <c r="O53" s="40" t="s">
        <v>720</v>
      </c>
      <c r="P53" s="11" t="s">
        <v>42</v>
      </c>
      <c r="Q53" s="11" t="s">
        <v>80</v>
      </c>
      <c r="R53" s="11" t="s">
        <v>98</v>
      </c>
      <c r="S53" s="11" t="s">
        <v>215</v>
      </c>
      <c r="T53" s="10" t="s">
        <v>721</v>
      </c>
      <c r="U53" s="10" t="s">
        <v>722</v>
      </c>
      <c r="V53" s="10" t="s">
        <v>723</v>
      </c>
      <c r="W53" s="10" t="s">
        <v>724</v>
      </c>
      <c r="X53" s="10" t="s">
        <v>725</v>
      </c>
      <c r="Y53" s="10" t="s">
        <v>726</v>
      </c>
      <c r="Z53" s="11">
        <v>7</v>
      </c>
      <c r="AA53" s="10" t="s">
        <v>727</v>
      </c>
      <c r="AB53" s="10" t="s">
        <v>728</v>
      </c>
      <c r="AC53" s="97" t="s">
        <v>71</v>
      </c>
    </row>
    <row r="54" spans="1:1214" s="28" customFormat="1" ht="100.8" hidden="1" x14ac:dyDescent="0.3">
      <c r="A54" s="177">
        <v>53</v>
      </c>
      <c r="B54" s="67">
        <v>86</v>
      </c>
      <c r="C54" s="27"/>
      <c r="D54" s="11" t="s">
        <v>729</v>
      </c>
      <c r="E54" s="12" t="s">
        <v>730</v>
      </c>
      <c r="F54" s="11">
        <v>2020</v>
      </c>
      <c r="G54" s="12" t="s">
        <v>731</v>
      </c>
      <c r="H54" s="13">
        <v>44013</v>
      </c>
      <c r="I54" s="11" t="s">
        <v>126</v>
      </c>
      <c r="J54" s="11">
        <v>3.9540000000000002</v>
      </c>
      <c r="K54" s="11" t="s">
        <v>38</v>
      </c>
      <c r="L54" s="11">
        <v>0</v>
      </c>
      <c r="M54" s="11" t="s">
        <v>39</v>
      </c>
      <c r="N54" s="11" t="s">
        <v>706</v>
      </c>
      <c r="O54" s="40" t="s">
        <v>732</v>
      </c>
      <c r="P54" s="11" t="s">
        <v>733</v>
      </c>
      <c r="Q54" s="11" t="s">
        <v>436</v>
      </c>
      <c r="R54" s="11" t="s">
        <v>734</v>
      </c>
      <c r="S54" s="11" t="s">
        <v>61</v>
      </c>
      <c r="T54" s="11"/>
      <c r="U54" s="10" t="s">
        <v>735</v>
      </c>
      <c r="V54" s="10" t="s">
        <v>736</v>
      </c>
      <c r="W54" s="10" t="s">
        <v>737</v>
      </c>
      <c r="X54" s="10" t="s">
        <v>738</v>
      </c>
      <c r="Y54" s="10" t="s">
        <v>739</v>
      </c>
      <c r="Z54" s="11">
        <v>7</v>
      </c>
      <c r="AA54" s="10" t="s">
        <v>740</v>
      </c>
      <c r="AB54" s="12" t="s">
        <v>741</v>
      </c>
      <c r="AC54" s="97" t="s">
        <v>379</v>
      </c>
    </row>
    <row r="55" spans="1:1214" ht="144" hidden="1" x14ac:dyDescent="0.3">
      <c r="A55" s="177">
        <v>54</v>
      </c>
      <c r="B55" s="67">
        <v>87</v>
      </c>
      <c r="D55" s="11" t="s">
        <v>742</v>
      </c>
      <c r="E55" s="12" t="s">
        <v>743</v>
      </c>
      <c r="F55" s="11">
        <v>2020</v>
      </c>
      <c r="G55" s="11" t="s">
        <v>744</v>
      </c>
      <c r="H55" s="13">
        <v>44013</v>
      </c>
      <c r="I55" s="12" t="s">
        <v>383</v>
      </c>
      <c r="J55" s="11">
        <v>5.0999999999999996</v>
      </c>
      <c r="K55" s="11" t="s">
        <v>38</v>
      </c>
      <c r="L55" s="11">
        <v>0</v>
      </c>
      <c r="M55" s="11" t="s">
        <v>39</v>
      </c>
      <c r="N55" s="11" t="s">
        <v>706</v>
      </c>
      <c r="O55" s="40" t="s">
        <v>745</v>
      </c>
      <c r="P55" s="11" t="s">
        <v>42</v>
      </c>
      <c r="Q55" s="11" t="s">
        <v>80</v>
      </c>
      <c r="R55" s="11" t="s">
        <v>746</v>
      </c>
      <c r="S55" s="11" t="s">
        <v>86</v>
      </c>
      <c r="T55" s="11" t="s">
        <v>747</v>
      </c>
      <c r="U55" s="10" t="s">
        <v>748</v>
      </c>
      <c r="V55" s="10" t="s">
        <v>749</v>
      </c>
      <c r="W55" s="10" t="s">
        <v>750</v>
      </c>
      <c r="X55" s="10" t="s">
        <v>751</v>
      </c>
      <c r="Y55" s="10" t="s">
        <v>752</v>
      </c>
      <c r="Z55" s="11">
        <v>9</v>
      </c>
      <c r="AA55" s="10" t="s">
        <v>753</v>
      </c>
      <c r="AB55" s="10" t="s">
        <v>754</v>
      </c>
      <c r="AC55" s="97" t="s">
        <v>71</v>
      </c>
    </row>
    <row r="56" spans="1:1214" ht="86.4" x14ac:dyDescent="0.3">
      <c r="A56" s="177">
        <v>55</v>
      </c>
      <c r="B56" s="67">
        <v>88</v>
      </c>
      <c r="D56" s="11" t="s">
        <v>755</v>
      </c>
      <c r="E56" s="10" t="s">
        <v>756</v>
      </c>
      <c r="F56" s="11">
        <v>2016</v>
      </c>
      <c r="G56" s="12" t="s">
        <v>368</v>
      </c>
      <c r="H56" s="13">
        <v>43952</v>
      </c>
      <c r="I56" s="12" t="s">
        <v>757</v>
      </c>
      <c r="J56" s="11">
        <v>3.2890000000000001</v>
      </c>
      <c r="K56" s="11" t="s">
        <v>38</v>
      </c>
      <c r="L56" s="11">
        <v>25</v>
      </c>
      <c r="M56" s="11" t="s">
        <v>39</v>
      </c>
      <c r="N56" s="11" t="s">
        <v>95</v>
      </c>
      <c r="O56" s="22" t="s">
        <v>758</v>
      </c>
      <c r="P56" s="11" t="s">
        <v>42</v>
      </c>
      <c r="Q56" s="12" t="s">
        <v>199</v>
      </c>
      <c r="R56" s="11" t="s">
        <v>759</v>
      </c>
      <c r="S56" s="10" t="s">
        <v>760</v>
      </c>
      <c r="T56" s="10" t="s">
        <v>761</v>
      </c>
      <c r="U56" s="10" t="s">
        <v>762</v>
      </c>
      <c r="V56" s="10" t="s">
        <v>763</v>
      </c>
      <c r="W56" s="10" t="s">
        <v>764</v>
      </c>
      <c r="X56" s="10" t="s">
        <v>765</v>
      </c>
      <c r="Y56" s="10" t="s">
        <v>766</v>
      </c>
      <c r="Z56" s="42">
        <v>7</v>
      </c>
      <c r="AA56" s="10" t="s">
        <v>767</v>
      </c>
      <c r="AB56" s="10" t="s">
        <v>768</v>
      </c>
      <c r="AC56" s="97" t="s">
        <v>379</v>
      </c>
    </row>
    <row r="57" spans="1:1214" s="28" customFormat="1" ht="100.8" hidden="1" x14ac:dyDescent="0.3">
      <c r="A57" s="177">
        <v>56</v>
      </c>
      <c r="B57" s="67">
        <v>89</v>
      </c>
      <c r="C57" s="27"/>
      <c r="D57" s="19" t="s">
        <v>769</v>
      </c>
      <c r="E57" s="10" t="s">
        <v>770</v>
      </c>
      <c r="F57" s="19">
        <v>2020</v>
      </c>
      <c r="G57" s="10" t="s">
        <v>771</v>
      </c>
      <c r="H57" s="13">
        <v>44136</v>
      </c>
      <c r="I57" s="10" t="s">
        <v>772</v>
      </c>
      <c r="J57" s="11">
        <v>8.0860000000000003</v>
      </c>
      <c r="K57" s="19" t="s">
        <v>38</v>
      </c>
      <c r="L57" s="11">
        <v>1</v>
      </c>
      <c r="M57" s="11" t="s">
        <v>39</v>
      </c>
      <c r="N57" s="11" t="s">
        <v>110</v>
      </c>
      <c r="O57" s="20" t="s">
        <v>773</v>
      </c>
      <c r="P57" s="19" t="s">
        <v>774</v>
      </c>
      <c r="Q57" s="11" t="s">
        <v>80</v>
      </c>
      <c r="R57" s="19" t="s">
        <v>149</v>
      </c>
      <c r="S57" s="10" t="s">
        <v>775</v>
      </c>
      <c r="T57" s="19" t="s">
        <v>86</v>
      </c>
      <c r="U57" s="10" t="s">
        <v>776</v>
      </c>
      <c r="V57" s="10" t="s">
        <v>777</v>
      </c>
      <c r="W57" s="10" t="s">
        <v>778</v>
      </c>
      <c r="X57" s="10" t="s">
        <v>779</v>
      </c>
      <c r="Y57" s="10" t="s">
        <v>780</v>
      </c>
      <c r="Z57" s="19">
        <v>8</v>
      </c>
      <c r="AA57" s="10" t="s">
        <v>781</v>
      </c>
      <c r="AB57" s="10" t="s">
        <v>782</v>
      </c>
      <c r="AC57" s="97" t="s">
        <v>71</v>
      </c>
    </row>
    <row r="58" spans="1:1214" s="19" customFormat="1" ht="128.69999999999999" hidden="1" customHeight="1" x14ac:dyDescent="0.3">
      <c r="A58" s="177">
        <v>57</v>
      </c>
      <c r="B58" s="80">
        <v>90</v>
      </c>
      <c r="C58" s="10"/>
      <c r="D58" s="11" t="s">
        <v>783</v>
      </c>
      <c r="E58" s="12" t="s">
        <v>784</v>
      </c>
      <c r="F58" s="11">
        <v>2020</v>
      </c>
      <c r="G58" s="12" t="s">
        <v>785</v>
      </c>
      <c r="H58" s="13">
        <v>44136</v>
      </c>
      <c r="I58" s="11" t="s">
        <v>538</v>
      </c>
      <c r="J58" s="11">
        <v>2.5760000000000001</v>
      </c>
      <c r="K58" s="11" t="s">
        <v>38</v>
      </c>
      <c r="L58" s="11">
        <v>0</v>
      </c>
      <c r="M58" s="11" t="s">
        <v>39</v>
      </c>
      <c r="N58" s="11" t="s">
        <v>110</v>
      </c>
      <c r="O58" s="57" t="s">
        <v>786</v>
      </c>
      <c r="P58" s="11" t="s">
        <v>42</v>
      </c>
      <c r="Q58" s="11" t="s">
        <v>80</v>
      </c>
      <c r="R58" s="11" t="s">
        <v>44</v>
      </c>
      <c r="S58" s="10" t="s">
        <v>787</v>
      </c>
      <c r="T58" s="10" t="s">
        <v>788</v>
      </c>
      <c r="U58" s="10" t="s">
        <v>789</v>
      </c>
      <c r="V58" s="10" t="s">
        <v>790</v>
      </c>
      <c r="W58" s="10" t="s">
        <v>791</v>
      </c>
      <c r="X58" s="10" t="s">
        <v>792</v>
      </c>
      <c r="Y58" s="10" t="s">
        <v>793</v>
      </c>
      <c r="Z58" s="11">
        <v>8</v>
      </c>
      <c r="AA58" s="10" t="s">
        <v>794</v>
      </c>
      <c r="AB58" s="12" t="s">
        <v>795</v>
      </c>
      <c r="AC58" s="97" t="s">
        <v>53</v>
      </c>
    </row>
    <row r="59" spans="1:1214" s="28" customFormat="1" ht="86.4" hidden="1" x14ac:dyDescent="0.3">
      <c r="A59" s="177">
        <v>58</v>
      </c>
      <c r="B59" s="67">
        <v>91</v>
      </c>
      <c r="C59" s="27"/>
      <c r="D59" s="11" t="s">
        <v>796</v>
      </c>
      <c r="E59" s="12" t="s">
        <v>797</v>
      </c>
      <c r="F59" s="11">
        <v>2020</v>
      </c>
      <c r="G59" s="12" t="s">
        <v>798</v>
      </c>
      <c r="H59" s="13">
        <v>44136</v>
      </c>
      <c r="I59" s="11" t="s">
        <v>799</v>
      </c>
      <c r="J59" s="11">
        <v>3.05</v>
      </c>
      <c r="K59" s="11" t="s">
        <v>38</v>
      </c>
      <c r="L59" s="11">
        <v>3</v>
      </c>
      <c r="M59" s="11" t="s">
        <v>39</v>
      </c>
      <c r="N59" s="11" t="s">
        <v>110</v>
      </c>
      <c r="O59" s="40" t="s">
        <v>800</v>
      </c>
      <c r="P59" s="11" t="s">
        <v>42</v>
      </c>
      <c r="Q59" s="11" t="s">
        <v>80</v>
      </c>
      <c r="R59" s="11" t="s">
        <v>801</v>
      </c>
      <c r="S59" s="11" t="s">
        <v>86</v>
      </c>
      <c r="T59" s="10" t="s">
        <v>802</v>
      </c>
      <c r="U59" s="10" t="s">
        <v>803</v>
      </c>
      <c r="V59" s="10" t="s">
        <v>804</v>
      </c>
      <c r="W59" s="11" t="s">
        <v>86</v>
      </c>
      <c r="X59" s="10" t="s">
        <v>805</v>
      </c>
      <c r="Y59" s="11" t="s">
        <v>806</v>
      </c>
      <c r="Z59" s="11">
        <v>6</v>
      </c>
      <c r="AA59" s="10" t="s">
        <v>807</v>
      </c>
      <c r="AB59" s="11" t="s">
        <v>808</v>
      </c>
      <c r="AC59" s="97" t="s">
        <v>71</v>
      </c>
    </row>
    <row r="60" spans="1:1214" s="28" customFormat="1" ht="100.8" hidden="1" x14ac:dyDescent="0.3">
      <c r="A60" s="177">
        <v>59</v>
      </c>
      <c r="B60" s="67">
        <v>92</v>
      </c>
      <c r="C60" s="27"/>
      <c r="D60" s="11" t="s">
        <v>809</v>
      </c>
      <c r="E60" s="12" t="s">
        <v>810</v>
      </c>
      <c r="F60" s="11">
        <v>2020</v>
      </c>
      <c r="G60" s="12" t="s">
        <v>811</v>
      </c>
      <c r="H60" s="13">
        <v>44136</v>
      </c>
      <c r="I60" s="12" t="s">
        <v>383</v>
      </c>
      <c r="J60" s="11">
        <v>5.1340000000000003</v>
      </c>
      <c r="K60" s="11" t="s">
        <v>38</v>
      </c>
      <c r="L60" s="11">
        <v>4</v>
      </c>
      <c r="M60" s="11" t="s">
        <v>39</v>
      </c>
      <c r="N60" s="11" t="s">
        <v>110</v>
      </c>
      <c r="O60" s="40" t="s">
        <v>812</v>
      </c>
      <c r="P60" s="11" t="s">
        <v>42</v>
      </c>
      <c r="Q60" s="11" t="s">
        <v>80</v>
      </c>
      <c r="R60" s="11" t="s">
        <v>813</v>
      </c>
      <c r="S60" s="10" t="s">
        <v>814</v>
      </c>
      <c r="T60" s="11" t="s">
        <v>86</v>
      </c>
      <c r="U60" s="10" t="s">
        <v>815</v>
      </c>
      <c r="V60" s="10" t="s">
        <v>816</v>
      </c>
      <c r="W60" s="11" t="s">
        <v>86</v>
      </c>
      <c r="X60" s="10" t="s">
        <v>817</v>
      </c>
      <c r="Y60" s="10" t="s">
        <v>818</v>
      </c>
      <c r="Z60" s="11">
        <v>7</v>
      </c>
      <c r="AA60" s="10" t="s">
        <v>819</v>
      </c>
      <c r="AB60" s="10" t="s">
        <v>820</v>
      </c>
      <c r="AC60" s="97" t="s">
        <v>71</v>
      </c>
    </row>
    <row r="61" spans="1:1214" s="28" customFormat="1" ht="86.4" hidden="1" x14ac:dyDescent="0.3">
      <c r="A61" s="177">
        <v>60</v>
      </c>
      <c r="B61" s="67">
        <v>93</v>
      </c>
      <c r="C61" s="27"/>
      <c r="D61" s="11" t="s">
        <v>821</v>
      </c>
      <c r="E61" s="12" t="s">
        <v>822</v>
      </c>
      <c r="F61" s="11">
        <v>2020</v>
      </c>
      <c r="G61" s="12" t="s">
        <v>823</v>
      </c>
      <c r="H61" s="13">
        <v>44136</v>
      </c>
      <c r="I61" s="12" t="s">
        <v>824</v>
      </c>
      <c r="J61" s="11">
        <v>4.6900000000000004</v>
      </c>
      <c r="K61" s="11" t="s">
        <v>38</v>
      </c>
      <c r="L61" s="11">
        <v>0</v>
      </c>
      <c r="M61" s="11" t="s">
        <v>39</v>
      </c>
      <c r="N61" s="11" t="s">
        <v>110</v>
      </c>
      <c r="O61" s="40" t="s">
        <v>825</v>
      </c>
      <c r="P61" s="11" t="s">
        <v>826</v>
      </c>
      <c r="Q61" s="11" t="s">
        <v>80</v>
      </c>
      <c r="R61" s="11" t="s">
        <v>827</v>
      </c>
      <c r="S61" s="11" t="s">
        <v>86</v>
      </c>
      <c r="T61" s="10" t="s">
        <v>828</v>
      </c>
      <c r="U61" s="10" t="s">
        <v>829</v>
      </c>
      <c r="V61" s="10" t="s">
        <v>830</v>
      </c>
      <c r="W61" s="10" t="s">
        <v>831</v>
      </c>
      <c r="X61" s="10" t="s">
        <v>832</v>
      </c>
      <c r="Y61" s="10" t="s">
        <v>833</v>
      </c>
      <c r="Z61" s="11">
        <v>6</v>
      </c>
      <c r="AA61" s="10" t="s">
        <v>834</v>
      </c>
      <c r="AB61" s="12" t="s">
        <v>835</v>
      </c>
      <c r="AC61" s="97" t="s">
        <v>71</v>
      </c>
    </row>
    <row r="62" spans="1:1214" s="28" customFormat="1" ht="86.4" hidden="1" x14ac:dyDescent="0.3">
      <c r="A62" s="177">
        <v>61</v>
      </c>
      <c r="B62" s="67">
        <v>94</v>
      </c>
      <c r="C62" s="27"/>
      <c r="D62" s="11" t="s">
        <v>836</v>
      </c>
      <c r="E62" s="12" t="s">
        <v>837</v>
      </c>
      <c r="F62" s="11">
        <v>2020</v>
      </c>
      <c r="G62" s="12" t="s">
        <v>838</v>
      </c>
      <c r="H62" s="13">
        <v>44136</v>
      </c>
      <c r="I62" s="11" t="s">
        <v>538</v>
      </c>
      <c r="J62" s="11">
        <v>2.5760000000000001</v>
      </c>
      <c r="K62" s="11" t="s">
        <v>146</v>
      </c>
      <c r="L62" s="11">
        <v>5</v>
      </c>
      <c r="M62" s="11" t="s">
        <v>39</v>
      </c>
      <c r="N62" s="11" t="s">
        <v>110</v>
      </c>
      <c r="O62" s="57" t="s">
        <v>839</v>
      </c>
      <c r="P62" s="11" t="s">
        <v>840</v>
      </c>
      <c r="Q62" s="11" t="s">
        <v>841</v>
      </c>
      <c r="R62" s="11" t="s">
        <v>708</v>
      </c>
      <c r="S62" s="11" t="s">
        <v>86</v>
      </c>
      <c r="T62" s="11" t="s">
        <v>842</v>
      </c>
      <c r="U62" s="10" t="s">
        <v>843</v>
      </c>
      <c r="V62" s="99" t="s">
        <v>844</v>
      </c>
      <c r="W62" s="11" t="s">
        <v>86</v>
      </c>
      <c r="X62" s="10" t="s">
        <v>845</v>
      </c>
      <c r="Y62" s="10" t="s">
        <v>846</v>
      </c>
      <c r="Z62" s="11">
        <v>7</v>
      </c>
      <c r="AA62" s="10" t="s">
        <v>847</v>
      </c>
      <c r="AB62" s="11" t="s">
        <v>848</v>
      </c>
      <c r="AC62" s="97" t="s">
        <v>71</v>
      </c>
    </row>
    <row r="63" spans="1:1214" s="28" customFormat="1" ht="115.2" hidden="1" x14ac:dyDescent="0.3">
      <c r="A63" s="177">
        <v>62</v>
      </c>
      <c r="B63" s="67">
        <v>95</v>
      </c>
      <c r="C63" s="27"/>
      <c r="D63" s="11" t="s">
        <v>849</v>
      </c>
      <c r="E63" s="12" t="s">
        <v>850</v>
      </c>
      <c r="F63" s="11">
        <v>2020</v>
      </c>
      <c r="G63" s="12" t="s">
        <v>851</v>
      </c>
      <c r="H63" s="13">
        <v>44136</v>
      </c>
      <c r="I63" s="12" t="s">
        <v>852</v>
      </c>
      <c r="J63" s="11">
        <v>8.2100000000000009</v>
      </c>
      <c r="K63" s="11" t="s">
        <v>38</v>
      </c>
      <c r="L63" s="11">
        <v>17</v>
      </c>
      <c r="M63" s="11" t="s">
        <v>39</v>
      </c>
      <c r="N63" s="11" t="s">
        <v>110</v>
      </c>
      <c r="O63" s="40" t="s">
        <v>853</v>
      </c>
      <c r="P63" s="12" t="s">
        <v>854</v>
      </c>
      <c r="Q63" s="11" t="s">
        <v>80</v>
      </c>
      <c r="R63" s="11" t="s">
        <v>228</v>
      </c>
      <c r="S63" s="10" t="s">
        <v>855</v>
      </c>
      <c r="T63" s="11" t="s">
        <v>86</v>
      </c>
      <c r="U63" s="10" t="s">
        <v>856</v>
      </c>
      <c r="V63" s="68" t="s">
        <v>857</v>
      </c>
      <c r="W63" s="11" t="s">
        <v>86</v>
      </c>
      <c r="X63" s="10" t="s">
        <v>858</v>
      </c>
      <c r="Y63" s="10" t="s">
        <v>859</v>
      </c>
      <c r="Z63" s="11"/>
      <c r="AA63" s="10" t="s">
        <v>860</v>
      </c>
      <c r="AB63" s="12" t="s">
        <v>861</v>
      </c>
      <c r="AC63" s="97" t="s">
        <v>53</v>
      </c>
    </row>
    <row r="64" spans="1:1214" s="28" customFormat="1" ht="72" hidden="1" x14ac:dyDescent="0.3">
      <c r="A64" s="177">
        <v>63</v>
      </c>
      <c r="B64" s="67">
        <v>96</v>
      </c>
      <c r="C64" s="27"/>
      <c r="D64" s="11" t="s">
        <v>862</v>
      </c>
      <c r="E64" s="12" t="s">
        <v>863</v>
      </c>
      <c r="F64" s="11">
        <v>2020</v>
      </c>
      <c r="G64" s="12" t="s">
        <v>864</v>
      </c>
      <c r="H64" s="13">
        <v>44136</v>
      </c>
      <c r="I64" s="12" t="s">
        <v>865</v>
      </c>
      <c r="J64" s="11">
        <v>5.0570000000000004</v>
      </c>
      <c r="K64" s="11" t="s">
        <v>38</v>
      </c>
      <c r="L64" s="11">
        <v>23</v>
      </c>
      <c r="M64" s="11" t="s">
        <v>39</v>
      </c>
      <c r="N64" s="11" t="s">
        <v>110</v>
      </c>
      <c r="O64" s="40" t="s">
        <v>866</v>
      </c>
      <c r="P64" s="11" t="s">
        <v>867</v>
      </c>
      <c r="Q64" s="11" t="s">
        <v>868</v>
      </c>
      <c r="R64" s="11" t="s">
        <v>591</v>
      </c>
      <c r="S64" s="11" t="s">
        <v>215</v>
      </c>
      <c r="T64" s="11" t="s">
        <v>86</v>
      </c>
      <c r="U64" s="10" t="s">
        <v>869</v>
      </c>
      <c r="V64" s="10" t="s">
        <v>870</v>
      </c>
      <c r="W64" s="11" t="s">
        <v>86</v>
      </c>
      <c r="X64" s="10" t="s">
        <v>871</v>
      </c>
      <c r="Y64" s="10" t="s">
        <v>872</v>
      </c>
      <c r="Z64" s="11">
        <v>6</v>
      </c>
      <c r="AA64" s="10" t="s">
        <v>873</v>
      </c>
      <c r="AB64" s="10" t="s">
        <v>874</v>
      </c>
      <c r="AC64" s="97" t="s">
        <v>71</v>
      </c>
    </row>
    <row r="65" spans="1:29" s="28" customFormat="1" ht="86.4" hidden="1" x14ac:dyDescent="0.3">
      <c r="A65" s="177">
        <v>64</v>
      </c>
      <c r="B65" s="67">
        <v>97</v>
      </c>
      <c r="C65" s="27"/>
      <c r="D65" s="11" t="s">
        <v>875</v>
      </c>
      <c r="E65" s="12" t="s">
        <v>876</v>
      </c>
      <c r="F65" s="11">
        <v>2020</v>
      </c>
      <c r="G65" s="12" t="s">
        <v>877</v>
      </c>
      <c r="H65" s="13">
        <v>44136</v>
      </c>
      <c r="I65" s="12" t="s">
        <v>865</v>
      </c>
      <c r="J65" s="11">
        <v>5.0570000000000004</v>
      </c>
      <c r="K65" s="11" t="s">
        <v>38</v>
      </c>
      <c r="L65" s="11">
        <v>26</v>
      </c>
      <c r="M65" s="11" t="s">
        <v>39</v>
      </c>
      <c r="N65" s="11" t="s">
        <v>110</v>
      </c>
      <c r="O65" s="40" t="s">
        <v>878</v>
      </c>
      <c r="P65" s="11" t="s">
        <v>42</v>
      </c>
      <c r="Q65" s="11" t="s">
        <v>841</v>
      </c>
      <c r="R65" s="11" t="s">
        <v>591</v>
      </c>
      <c r="S65" s="11" t="s">
        <v>86</v>
      </c>
      <c r="T65" s="11" t="s">
        <v>86</v>
      </c>
      <c r="U65" s="10" t="s">
        <v>879</v>
      </c>
      <c r="V65" s="10" t="s">
        <v>880</v>
      </c>
      <c r="W65" s="10" t="s">
        <v>881</v>
      </c>
      <c r="X65" s="10" t="s">
        <v>882</v>
      </c>
      <c r="Y65" s="10" t="s">
        <v>883</v>
      </c>
      <c r="Z65" s="11">
        <v>6</v>
      </c>
      <c r="AA65" s="10" t="s">
        <v>884</v>
      </c>
      <c r="AB65" s="10" t="s">
        <v>885</v>
      </c>
      <c r="AC65" s="97" t="s">
        <v>71</v>
      </c>
    </row>
    <row r="66" spans="1:29" s="28" customFormat="1" ht="100.8" hidden="1" x14ac:dyDescent="0.3">
      <c r="A66" s="177">
        <v>65</v>
      </c>
      <c r="B66" s="67">
        <v>98</v>
      </c>
      <c r="C66" s="27"/>
      <c r="D66" s="11" t="s">
        <v>886</v>
      </c>
      <c r="E66" s="12" t="s">
        <v>887</v>
      </c>
      <c r="F66" s="11">
        <v>2020</v>
      </c>
      <c r="G66" s="12" t="s">
        <v>888</v>
      </c>
      <c r="H66" s="13">
        <v>44136</v>
      </c>
      <c r="I66" s="12" t="s">
        <v>852</v>
      </c>
      <c r="J66" s="11">
        <v>8.2100000000000009</v>
      </c>
      <c r="K66" s="11" t="s">
        <v>38</v>
      </c>
      <c r="L66" s="11">
        <v>14</v>
      </c>
      <c r="M66" s="11" t="s">
        <v>39</v>
      </c>
      <c r="N66" s="11" t="s">
        <v>110</v>
      </c>
      <c r="O66" s="40" t="s">
        <v>889</v>
      </c>
      <c r="P66" s="11" t="s">
        <v>42</v>
      </c>
      <c r="Q66" s="11" t="s">
        <v>890</v>
      </c>
      <c r="R66" s="11" t="s">
        <v>579</v>
      </c>
      <c r="S66" s="11" t="s">
        <v>891</v>
      </c>
      <c r="T66" s="10" t="s">
        <v>892</v>
      </c>
      <c r="U66" s="10" t="s">
        <v>893</v>
      </c>
      <c r="V66" s="10" t="s">
        <v>894</v>
      </c>
      <c r="W66" s="10" t="s">
        <v>895</v>
      </c>
      <c r="X66" s="10" t="s">
        <v>896</v>
      </c>
      <c r="Y66" s="10" t="s">
        <v>897</v>
      </c>
      <c r="Z66" s="11">
        <v>6</v>
      </c>
      <c r="AA66" s="10" t="s">
        <v>898</v>
      </c>
      <c r="AB66" s="11"/>
      <c r="AC66" s="97" t="s">
        <v>71</v>
      </c>
    </row>
    <row r="67" spans="1:29" s="28" customFormat="1" ht="86.4" hidden="1" x14ac:dyDescent="0.3">
      <c r="A67" s="177">
        <v>66</v>
      </c>
      <c r="B67" s="67">
        <v>99</v>
      </c>
      <c r="C67" s="27"/>
      <c r="D67" s="11" t="s">
        <v>899</v>
      </c>
      <c r="E67" s="10" t="s">
        <v>900</v>
      </c>
      <c r="F67" s="19">
        <v>2020</v>
      </c>
      <c r="G67" s="10" t="s">
        <v>901</v>
      </c>
      <c r="H67" s="13">
        <v>44136</v>
      </c>
      <c r="I67" s="12" t="s">
        <v>852</v>
      </c>
      <c r="J67" s="11">
        <v>8.2100000000000009</v>
      </c>
      <c r="K67" s="19" t="s">
        <v>38</v>
      </c>
      <c r="L67" s="11">
        <v>30</v>
      </c>
      <c r="M67" s="11" t="s">
        <v>39</v>
      </c>
      <c r="N67" s="11" t="s">
        <v>110</v>
      </c>
      <c r="O67" s="20" t="s">
        <v>902</v>
      </c>
      <c r="P67" s="19" t="s">
        <v>903</v>
      </c>
      <c r="Q67" s="11" t="s">
        <v>904</v>
      </c>
      <c r="R67" s="11" t="s">
        <v>98</v>
      </c>
      <c r="S67" s="11" t="s">
        <v>61</v>
      </c>
      <c r="T67" s="10" t="s">
        <v>905</v>
      </c>
      <c r="U67" s="10" t="s">
        <v>906</v>
      </c>
      <c r="V67" s="10" t="s">
        <v>907</v>
      </c>
      <c r="W67" s="10" t="s">
        <v>908</v>
      </c>
      <c r="X67" s="10" t="s">
        <v>909</v>
      </c>
      <c r="Y67" s="10" t="s">
        <v>910</v>
      </c>
      <c r="Z67" s="19">
        <v>6</v>
      </c>
      <c r="AA67" s="10" t="s">
        <v>911</v>
      </c>
      <c r="AB67" s="10" t="s">
        <v>912</v>
      </c>
      <c r="AC67" s="97" t="s">
        <v>71</v>
      </c>
    </row>
    <row r="68" spans="1:29" s="19" customFormat="1" ht="86.4" hidden="1" x14ac:dyDescent="0.3">
      <c r="A68" s="177">
        <v>67</v>
      </c>
      <c r="B68" s="80">
        <v>100</v>
      </c>
      <c r="C68" s="10"/>
      <c r="D68" s="11" t="s">
        <v>913</v>
      </c>
      <c r="E68" s="12" t="s">
        <v>914</v>
      </c>
      <c r="F68" s="11">
        <v>2020</v>
      </c>
      <c r="G68" s="12" t="s">
        <v>915</v>
      </c>
      <c r="H68" s="13">
        <v>44136</v>
      </c>
      <c r="I68" s="12" t="s">
        <v>916</v>
      </c>
      <c r="J68" s="11" t="s">
        <v>86</v>
      </c>
      <c r="K68" s="11" t="s">
        <v>146</v>
      </c>
      <c r="L68" s="11">
        <v>6</v>
      </c>
      <c r="M68" s="11" t="s">
        <v>39</v>
      </c>
      <c r="N68" s="11" t="s">
        <v>110</v>
      </c>
      <c r="O68" s="40" t="s">
        <v>917</v>
      </c>
      <c r="P68" s="11" t="s">
        <v>918</v>
      </c>
      <c r="Q68" s="11" t="s">
        <v>80</v>
      </c>
      <c r="R68" s="11" t="s">
        <v>228</v>
      </c>
      <c r="S68" s="12" t="s">
        <v>919</v>
      </c>
      <c r="T68" s="10" t="s">
        <v>920</v>
      </c>
      <c r="U68" s="12" t="s">
        <v>921</v>
      </c>
      <c r="V68" s="10" t="s">
        <v>922</v>
      </c>
      <c r="W68" s="11" t="s">
        <v>86</v>
      </c>
      <c r="X68" s="10" t="s">
        <v>923</v>
      </c>
      <c r="Y68" s="10" t="s">
        <v>924</v>
      </c>
      <c r="Z68" s="11">
        <v>6</v>
      </c>
      <c r="AA68" s="12" t="s">
        <v>925</v>
      </c>
      <c r="AB68" s="12" t="s">
        <v>926</v>
      </c>
      <c r="AC68" s="97" t="s">
        <v>379</v>
      </c>
    </row>
    <row r="69" spans="1:29" s="11" customFormat="1" ht="86.4" hidden="1" x14ac:dyDescent="0.3">
      <c r="A69" s="177">
        <v>68</v>
      </c>
      <c r="B69" s="67">
        <v>101</v>
      </c>
      <c r="C69" s="12"/>
      <c r="D69" s="11" t="s">
        <v>927</v>
      </c>
      <c r="E69" s="12" t="s">
        <v>928</v>
      </c>
      <c r="F69" s="11">
        <v>2020</v>
      </c>
      <c r="G69" s="12" t="s">
        <v>929</v>
      </c>
      <c r="H69" s="13">
        <v>44136</v>
      </c>
      <c r="I69" s="12" t="s">
        <v>76</v>
      </c>
      <c r="J69" s="11">
        <v>4.577</v>
      </c>
      <c r="K69" s="11" t="s">
        <v>38</v>
      </c>
      <c r="L69" s="11">
        <v>6</v>
      </c>
      <c r="M69" s="11" t="s">
        <v>39</v>
      </c>
      <c r="N69" s="11" t="s">
        <v>110</v>
      </c>
      <c r="O69" s="40" t="s">
        <v>930</v>
      </c>
      <c r="P69" s="11" t="s">
        <v>931</v>
      </c>
      <c r="Q69" s="11" t="s">
        <v>80</v>
      </c>
      <c r="R69" s="11" t="s">
        <v>98</v>
      </c>
      <c r="S69" s="12" t="s">
        <v>932</v>
      </c>
      <c r="T69" s="11" t="s">
        <v>86</v>
      </c>
      <c r="U69" s="10" t="s">
        <v>933</v>
      </c>
      <c r="V69" s="10" t="s">
        <v>934</v>
      </c>
      <c r="W69" s="10" t="s">
        <v>935</v>
      </c>
      <c r="X69" s="10" t="s">
        <v>936</v>
      </c>
      <c r="Y69" s="10" t="s">
        <v>937</v>
      </c>
      <c r="Z69" s="11">
        <v>7</v>
      </c>
      <c r="AA69" s="12" t="s">
        <v>938</v>
      </c>
      <c r="AB69" s="11" t="s">
        <v>939</v>
      </c>
      <c r="AC69" s="97" t="s">
        <v>71</v>
      </c>
    </row>
    <row r="70" spans="1:29" s="28" customFormat="1" ht="100.8" hidden="1" x14ac:dyDescent="0.3">
      <c r="A70" s="177">
        <v>69</v>
      </c>
      <c r="B70" s="67">
        <v>102</v>
      </c>
      <c r="C70" s="27"/>
      <c r="D70" s="11" t="s">
        <v>940</v>
      </c>
      <c r="E70" s="12" t="s">
        <v>941</v>
      </c>
      <c r="F70" s="11">
        <v>2020</v>
      </c>
      <c r="G70" s="11" t="s">
        <v>942</v>
      </c>
      <c r="H70" s="13">
        <v>44136</v>
      </c>
      <c r="I70" s="12" t="s">
        <v>76</v>
      </c>
      <c r="J70" s="11">
        <v>4.577</v>
      </c>
      <c r="K70" s="11" t="s">
        <v>38</v>
      </c>
      <c r="L70" s="11">
        <v>26</v>
      </c>
      <c r="M70" s="11" t="s">
        <v>39</v>
      </c>
      <c r="N70" s="11" t="s">
        <v>110</v>
      </c>
      <c r="O70" s="40" t="s">
        <v>943</v>
      </c>
      <c r="P70" s="11" t="s">
        <v>42</v>
      </c>
      <c r="Q70" s="11" t="s">
        <v>80</v>
      </c>
      <c r="R70" s="11" t="s">
        <v>801</v>
      </c>
      <c r="S70" s="11" t="s">
        <v>82</v>
      </c>
      <c r="T70" s="11" t="s">
        <v>944</v>
      </c>
      <c r="U70" s="10" t="s">
        <v>945</v>
      </c>
      <c r="V70" s="10" t="s">
        <v>946</v>
      </c>
      <c r="W70" s="10" t="s">
        <v>947</v>
      </c>
      <c r="X70" s="10" t="s">
        <v>948</v>
      </c>
      <c r="Y70" s="10" t="s">
        <v>949</v>
      </c>
      <c r="Z70" s="11">
        <v>6</v>
      </c>
      <c r="AA70" s="10" t="s">
        <v>950</v>
      </c>
      <c r="AB70" s="10" t="s">
        <v>951</v>
      </c>
      <c r="AC70" s="97" t="s">
        <v>71</v>
      </c>
    </row>
    <row r="71" spans="1:29" s="28" customFormat="1" ht="100.8" hidden="1" x14ac:dyDescent="0.3">
      <c r="A71" s="177">
        <v>70</v>
      </c>
      <c r="B71" s="67">
        <v>103</v>
      </c>
      <c r="C71" s="27"/>
      <c r="D71" s="11" t="s">
        <v>952</v>
      </c>
      <c r="E71" s="12" t="s">
        <v>953</v>
      </c>
      <c r="F71" s="11">
        <v>2020</v>
      </c>
      <c r="G71" s="12" t="s">
        <v>954</v>
      </c>
      <c r="H71" s="13">
        <v>44136</v>
      </c>
      <c r="I71" s="12" t="s">
        <v>76</v>
      </c>
      <c r="J71" s="11">
        <v>4.577</v>
      </c>
      <c r="K71" s="11" t="s">
        <v>38</v>
      </c>
      <c r="L71" s="11">
        <v>17</v>
      </c>
      <c r="M71" s="11" t="s">
        <v>39</v>
      </c>
      <c r="N71" s="11" t="s">
        <v>110</v>
      </c>
      <c r="O71" s="40" t="s">
        <v>955</v>
      </c>
      <c r="P71" s="11" t="s">
        <v>42</v>
      </c>
      <c r="Q71" s="11" t="s">
        <v>80</v>
      </c>
      <c r="R71" s="11" t="s">
        <v>149</v>
      </c>
      <c r="S71" s="11" t="s">
        <v>215</v>
      </c>
      <c r="T71" s="10" t="s">
        <v>956</v>
      </c>
      <c r="U71" s="10" t="s">
        <v>957</v>
      </c>
      <c r="V71" s="10" t="s">
        <v>958</v>
      </c>
      <c r="W71" s="11" t="s">
        <v>86</v>
      </c>
      <c r="X71" s="10" t="s">
        <v>959</v>
      </c>
      <c r="Y71" s="10" t="s">
        <v>960</v>
      </c>
      <c r="Z71" s="11">
        <v>7</v>
      </c>
      <c r="AA71" s="10" t="s">
        <v>961</v>
      </c>
      <c r="AB71" s="12" t="s">
        <v>962</v>
      </c>
      <c r="AC71" s="97" t="s">
        <v>71</v>
      </c>
    </row>
    <row r="72" spans="1:29" s="28" customFormat="1" ht="72" hidden="1" x14ac:dyDescent="0.3">
      <c r="A72" s="177">
        <v>71</v>
      </c>
      <c r="B72" s="67">
        <v>104</v>
      </c>
      <c r="C72" s="27"/>
      <c r="D72" s="11" t="s">
        <v>963</v>
      </c>
      <c r="E72" s="12" t="s">
        <v>964</v>
      </c>
      <c r="F72" s="11">
        <v>2020</v>
      </c>
      <c r="G72" s="12" t="s">
        <v>965</v>
      </c>
      <c r="H72" s="13">
        <v>44136</v>
      </c>
      <c r="I72" s="12" t="s">
        <v>76</v>
      </c>
      <c r="J72" s="11">
        <v>4.577</v>
      </c>
      <c r="K72" s="11" t="s">
        <v>38</v>
      </c>
      <c r="L72" s="11">
        <v>46</v>
      </c>
      <c r="M72" s="11" t="s">
        <v>39</v>
      </c>
      <c r="N72" s="11" t="s">
        <v>110</v>
      </c>
      <c r="O72" s="40" t="s">
        <v>966</v>
      </c>
      <c r="P72" s="11" t="s">
        <v>42</v>
      </c>
      <c r="Q72" s="11" t="s">
        <v>80</v>
      </c>
      <c r="R72" s="11" t="s">
        <v>967</v>
      </c>
      <c r="S72" s="11" t="s">
        <v>215</v>
      </c>
      <c r="T72" s="12" t="s">
        <v>86</v>
      </c>
      <c r="U72" s="10" t="s">
        <v>968</v>
      </c>
      <c r="V72" s="10" t="s">
        <v>969</v>
      </c>
      <c r="W72" s="11" t="s">
        <v>86</v>
      </c>
      <c r="X72" s="10" t="s">
        <v>970</v>
      </c>
      <c r="Y72" s="10" t="s">
        <v>971</v>
      </c>
      <c r="Z72" s="11">
        <v>6</v>
      </c>
      <c r="AA72" s="10" t="s">
        <v>972</v>
      </c>
      <c r="AB72" s="12" t="s">
        <v>973</v>
      </c>
      <c r="AC72" s="97" t="s">
        <v>71</v>
      </c>
    </row>
    <row r="73" spans="1:29" s="28" customFormat="1" ht="100.8" hidden="1" x14ac:dyDescent="0.3">
      <c r="A73" s="177">
        <v>72</v>
      </c>
      <c r="B73" s="67">
        <v>105</v>
      </c>
      <c r="C73" s="27"/>
      <c r="D73" s="11" t="s">
        <v>974</v>
      </c>
      <c r="E73" s="12" t="s">
        <v>975</v>
      </c>
      <c r="F73" s="11">
        <v>2020</v>
      </c>
      <c r="G73" s="12" t="s">
        <v>976</v>
      </c>
      <c r="H73" s="13">
        <v>44136</v>
      </c>
      <c r="I73" s="12" t="s">
        <v>76</v>
      </c>
      <c r="J73" s="11">
        <v>4.577</v>
      </c>
      <c r="K73" s="11" t="s">
        <v>38</v>
      </c>
      <c r="L73" s="11">
        <v>49</v>
      </c>
      <c r="M73" s="11" t="s">
        <v>39</v>
      </c>
      <c r="N73" s="11" t="s">
        <v>110</v>
      </c>
      <c r="O73" s="40" t="s">
        <v>977</v>
      </c>
      <c r="P73" s="11" t="s">
        <v>42</v>
      </c>
      <c r="Q73" s="11" t="s">
        <v>80</v>
      </c>
      <c r="R73" s="11" t="s">
        <v>44</v>
      </c>
      <c r="S73" s="11" t="s">
        <v>978</v>
      </c>
      <c r="T73" s="10" t="s">
        <v>979</v>
      </c>
      <c r="U73" s="10" t="s">
        <v>980</v>
      </c>
      <c r="V73" s="10" t="s">
        <v>981</v>
      </c>
      <c r="W73" s="10" t="s">
        <v>982</v>
      </c>
      <c r="X73" s="10" t="s">
        <v>983</v>
      </c>
      <c r="Y73" s="10" t="s">
        <v>984</v>
      </c>
      <c r="Z73" s="11">
        <v>8</v>
      </c>
      <c r="AA73" s="10" t="s">
        <v>985</v>
      </c>
      <c r="AB73" s="11" t="s">
        <v>986</v>
      </c>
      <c r="AC73" s="97" t="s">
        <v>53</v>
      </c>
    </row>
    <row r="74" spans="1:29" s="28" customFormat="1" ht="100.8" hidden="1" x14ac:dyDescent="0.3">
      <c r="A74" s="177">
        <v>73</v>
      </c>
      <c r="B74" s="67">
        <v>106</v>
      </c>
      <c r="C74" s="27"/>
      <c r="D74" s="11" t="s">
        <v>987</v>
      </c>
      <c r="E74" s="12" t="s">
        <v>988</v>
      </c>
      <c r="F74" s="11">
        <v>2020</v>
      </c>
      <c r="G74" s="12" t="s">
        <v>989</v>
      </c>
      <c r="H74" s="13">
        <v>44136</v>
      </c>
      <c r="I74" s="12" t="s">
        <v>76</v>
      </c>
      <c r="J74" s="11">
        <v>4.577</v>
      </c>
      <c r="K74" s="11" t="s">
        <v>38</v>
      </c>
      <c r="L74" s="11">
        <v>9</v>
      </c>
      <c r="M74" s="11" t="s">
        <v>39</v>
      </c>
      <c r="N74" s="11" t="s">
        <v>110</v>
      </c>
      <c r="O74" s="40" t="s">
        <v>990</v>
      </c>
      <c r="P74" s="11" t="s">
        <v>42</v>
      </c>
      <c r="Q74" s="11" t="s">
        <v>80</v>
      </c>
      <c r="R74" s="11" t="s">
        <v>81</v>
      </c>
      <c r="S74" s="11" t="s">
        <v>215</v>
      </c>
      <c r="T74" s="11" t="s">
        <v>86</v>
      </c>
      <c r="U74" s="10" t="s">
        <v>991</v>
      </c>
      <c r="V74" s="10" t="s">
        <v>992</v>
      </c>
      <c r="W74" s="10" t="s">
        <v>993</v>
      </c>
      <c r="X74" s="10" t="s">
        <v>994</v>
      </c>
      <c r="Y74" s="10" t="s">
        <v>995</v>
      </c>
      <c r="Z74" s="11">
        <v>7</v>
      </c>
      <c r="AA74" s="10" t="s">
        <v>996</v>
      </c>
      <c r="AB74" s="12" t="s">
        <v>997</v>
      </c>
      <c r="AC74" s="97" t="s">
        <v>71</v>
      </c>
    </row>
    <row r="75" spans="1:29" s="28" customFormat="1" ht="115.2" hidden="1" x14ac:dyDescent="0.3">
      <c r="A75" s="177">
        <v>74</v>
      </c>
      <c r="B75" s="67">
        <v>107</v>
      </c>
      <c r="C75" s="27"/>
      <c r="D75" s="11" t="s">
        <v>998</v>
      </c>
      <c r="E75" s="12" t="s">
        <v>999</v>
      </c>
      <c r="F75" s="11">
        <v>2020</v>
      </c>
      <c r="G75" s="12" t="s">
        <v>1000</v>
      </c>
      <c r="H75" s="13">
        <v>44136</v>
      </c>
      <c r="I75" s="12" t="s">
        <v>76</v>
      </c>
      <c r="J75" s="11">
        <v>4.577</v>
      </c>
      <c r="K75" s="11" t="s">
        <v>38</v>
      </c>
      <c r="L75" s="11">
        <v>71</v>
      </c>
      <c r="M75" s="11" t="s">
        <v>39</v>
      </c>
      <c r="N75" s="11" t="s">
        <v>110</v>
      </c>
      <c r="O75" s="40" t="s">
        <v>1001</v>
      </c>
      <c r="P75" s="11" t="s">
        <v>42</v>
      </c>
      <c r="Q75" s="11" t="s">
        <v>80</v>
      </c>
      <c r="R75" s="11" t="s">
        <v>81</v>
      </c>
      <c r="S75" s="11" t="s">
        <v>82</v>
      </c>
      <c r="T75" s="10" t="s">
        <v>1002</v>
      </c>
      <c r="U75" s="27" t="s">
        <v>1003</v>
      </c>
      <c r="V75" s="10" t="s">
        <v>1004</v>
      </c>
      <c r="W75" s="10" t="s">
        <v>1005</v>
      </c>
      <c r="X75" s="10" t="s">
        <v>1006</v>
      </c>
      <c r="Y75" s="10" t="s">
        <v>1007</v>
      </c>
      <c r="Z75" s="11">
        <v>8</v>
      </c>
      <c r="AA75" s="10" t="s">
        <v>1008</v>
      </c>
      <c r="AB75" s="11"/>
      <c r="AC75" s="97" t="s">
        <v>71</v>
      </c>
    </row>
    <row r="76" spans="1:29" s="28" customFormat="1" ht="121.95" hidden="1" customHeight="1" x14ac:dyDescent="0.3">
      <c r="A76" s="177">
        <v>75</v>
      </c>
      <c r="B76" s="67">
        <v>108</v>
      </c>
      <c r="C76" s="27"/>
      <c r="D76" s="11" t="s">
        <v>1009</v>
      </c>
      <c r="E76" s="12" t="s">
        <v>1010</v>
      </c>
      <c r="F76" s="11">
        <v>2020</v>
      </c>
      <c r="G76" s="12" t="s">
        <v>1011</v>
      </c>
      <c r="H76" s="13">
        <v>44136</v>
      </c>
      <c r="I76" s="12" t="s">
        <v>213</v>
      </c>
      <c r="J76" s="11">
        <v>2.6589999999999998</v>
      </c>
      <c r="K76" s="11" t="s">
        <v>38</v>
      </c>
      <c r="L76" s="11">
        <v>2</v>
      </c>
      <c r="M76" s="11" t="s">
        <v>39</v>
      </c>
      <c r="N76" s="11" t="s">
        <v>110</v>
      </c>
      <c r="O76" s="40" t="s">
        <v>1012</v>
      </c>
      <c r="P76" s="11" t="s">
        <v>42</v>
      </c>
      <c r="Q76" s="11" t="s">
        <v>80</v>
      </c>
      <c r="R76" s="11" t="s">
        <v>801</v>
      </c>
      <c r="S76" s="11" t="s">
        <v>1013</v>
      </c>
      <c r="T76" s="11" t="s">
        <v>86</v>
      </c>
      <c r="U76" s="10" t="s">
        <v>1014</v>
      </c>
      <c r="V76" s="10" t="s">
        <v>1015</v>
      </c>
      <c r="W76" s="10" t="s">
        <v>1016</v>
      </c>
      <c r="X76" s="10" t="s">
        <v>1017</v>
      </c>
      <c r="Y76" s="10" t="s">
        <v>1018</v>
      </c>
      <c r="Z76" s="11">
        <v>6</v>
      </c>
      <c r="AA76" s="10" t="s">
        <v>1019</v>
      </c>
      <c r="AB76" s="11" t="s">
        <v>1020</v>
      </c>
      <c r="AC76" s="97" t="s">
        <v>71</v>
      </c>
    </row>
    <row r="77" spans="1:29" s="28" customFormat="1" ht="115.2" hidden="1" x14ac:dyDescent="0.3">
      <c r="A77" s="177">
        <v>76</v>
      </c>
      <c r="B77" s="67">
        <v>109</v>
      </c>
      <c r="C77" s="27"/>
      <c r="D77" s="11" t="s">
        <v>1021</v>
      </c>
      <c r="E77" s="12" t="s">
        <v>1022</v>
      </c>
      <c r="F77" s="11">
        <v>2020</v>
      </c>
      <c r="G77" s="12" t="s">
        <v>1023</v>
      </c>
      <c r="H77" s="13">
        <v>44136</v>
      </c>
      <c r="I77" s="12" t="s">
        <v>213</v>
      </c>
      <c r="J77" s="11">
        <v>2.6589999999999998</v>
      </c>
      <c r="K77" s="11" t="s">
        <v>38</v>
      </c>
      <c r="L77" s="11">
        <v>1</v>
      </c>
      <c r="M77" s="11" t="s">
        <v>39</v>
      </c>
      <c r="N77" s="11" t="s">
        <v>110</v>
      </c>
      <c r="O77" s="40" t="s">
        <v>1024</v>
      </c>
      <c r="P77" s="11" t="s">
        <v>42</v>
      </c>
      <c r="Q77" s="11" t="s">
        <v>80</v>
      </c>
      <c r="R77" s="11" t="s">
        <v>1025</v>
      </c>
      <c r="S77" s="12" t="s">
        <v>1026</v>
      </c>
      <c r="T77" s="11" t="s">
        <v>86</v>
      </c>
      <c r="U77" s="10" t="s">
        <v>1027</v>
      </c>
      <c r="V77" s="10" t="s">
        <v>1028</v>
      </c>
      <c r="W77" s="10" t="s">
        <v>1029</v>
      </c>
      <c r="X77" s="10" t="s">
        <v>1030</v>
      </c>
      <c r="Y77" s="10" t="s">
        <v>1031</v>
      </c>
      <c r="Z77" s="11">
        <v>7</v>
      </c>
      <c r="AA77" s="10" t="s">
        <v>1032</v>
      </c>
      <c r="AB77" s="12" t="s">
        <v>1033</v>
      </c>
      <c r="AC77" s="97" t="s">
        <v>71</v>
      </c>
    </row>
    <row r="78" spans="1:29" s="28" customFormat="1" ht="72" hidden="1" x14ac:dyDescent="0.3">
      <c r="A78" s="177">
        <v>77</v>
      </c>
      <c r="B78" s="67">
        <v>110</v>
      </c>
      <c r="C78" s="27"/>
      <c r="D78" s="11" t="s">
        <v>1034</v>
      </c>
      <c r="E78" s="12" t="s">
        <v>1035</v>
      </c>
      <c r="F78" s="11">
        <v>2020</v>
      </c>
      <c r="G78" s="12" t="s">
        <v>1036</v>
      </c>
      <c r="H78" s="13">
        <v>44136</v>
      </c>
      <c r="I78" s="11" t="s">
        <v>1037</v>
      </c>
      <c r="J78" s="11"/>
      <c r="K78" s="11" t="s">
        <v>146</v>
      </c>
      <c r="L78" s="11">
        <v>2</v>
      </c>
      <c r="M78" s="11" t="s">
        <v>39</v>
      </c>
      <c r="N78" s="11" t="s">
        <v>110</v>
      </c>
      <c r="O78" s="57" t="s">
        <v>1038</v>
      </c>
      <c r="P78" s="11" t="s">
        <v>42</v>
      </c>
      <c r="Q78" s="11" t="s">
        <v>80</v>
      </c>
      <c r="R78" s="11" t="s">
        <v>44</v>
      </c>
      <c r="S78" s="12" t="s">
        <v>1039</v>
      </c>
      <c r="T78" s="19" t="s">
        <v>1040</v>
      </c>
      <c r="U78" s="99" t="s">
        <v>1041</v>
      </c>
      <c r="V78" s="60" t="s">
        <v>1042</v>
      </c>
      <c r="W78" s="81" t="s">
        <v>1043</v>
      </c>
      <c r="X78" s="10" t="s">
        <v>1044</v>
      </c>
      <c r="Y78" s="60" t="s">
        <v>1045</v>
      </c>
      <c r="Z78" s="11">
        <v>8</v>
      </c>
      <c r="AA78" s="10" t="s">
        <v>1046</v>
      </c>
      <c r="AB78" s="10" t="s">
        <v>1047</v>
      </c>
      <c r="AC78" s="97" t="s">
        <v>53</v>
      </c>
    </row>
    <row r="79" spans="1:29" s="28" customFormat="1" ht="72" hidden="1" x14ac:dyDescent="0.3">
      <c r="A79" s="177">
        <v>78</v>
      </c>
      <c r="B79" s="67">
        <v>111</v>
      </c>
      <c r="C79" s="27"/>
      <c r="D79" s="11" t="s">
        <v>1048</v>
      </c>
      <c r="E79" s="10" t="s">
        <v>1049</v>
      </c>
      <c r="F79" s="11">
        <v>2020</v>
      </c>
      <c r="G79" s="12" t="s">
        <v>1050</v>
      </c>
      <c r="H79" s="13">
        <v>44136</v>
      </c>
      <c r="I79" s="12" t="s">
        <v>852</v>
      </c>
      <c r="J79" s="11">
        <v>8.2100000000000009</v>
      </c>
      <c r="K79" s="11" t="s">
        <v>38</v>
      </c>
      <c r="L79" s="11">
        <v>43</v>
      </c>
      <c r="M79" s="11" t="s">
        <v>39</v>
      </c>
      <c r="N79" s="11" t="s">
        <v>110</v>
      </c>
      <c r="O79" s="40" t="s">
        <v>1051</v>
      </c>
      <c r="P79" s="11" t="s">
        <v>42</v>
      </c>
      <c r="Q79" s="11" t="s">
        <v>80</v>
      </c>
      <c r="R79" s="11" t="s">
        <v>149</v>
      </c>
      <c r="S79" s="11" t="s">
        <v>215</v>
      </c>
      <c r="T79" s="10" t="s">
        <v>1052</v>
      </c>
      <c r="U79" s="10" t="s">
        <v>1053</v>
      </c>
      <c r="V79" s="10" t="s">
        <v>1054</v>
      </c>
      <c r="W79" s="10" t="s">
        <v>1055</v>
      </c>
      <c r="X79" s="10" t="s">
        <v>1056</v>
      </c>
      <c r="Y79" s="10" t="s">
        <v>1057</v>
      </c>
      <c r="Z79" s="11">
        <v>8</v>
      </c>
      <c r="AA79" s="10" t="s">
        <v>1058</v>
      </c>
      <c r="AB79" s="11" t="s">
        <v>1059</v>
      </c>
      <c r="AC79" s="97" t="s">
        <v>71</v>
      </c>
    </row>
    <row r="80" spans="1:29" s="28" customFormat="1" ht="86.4" hidden="1" x14ac:dyDescent="0.3">
      <c r="A80" s="177">
        <v>79</v>
      </c>
      <c r="B80" s="67">
        <v>112</v>
      </c>
      <c r="C80" s="27"/>
      <c r="D80" s="11" t="s">
        <v>1060</v>
      </c>
      <c r="E80" s="12" t="s">
        <v>1061</v>
      </c>
      <c r="F80" s="11">
        <v>2020</v>
      </c>
      <c r="G80" s="12" t="s">
        <v>1062</v>
      </c>
      <c r="H80" s="13">
        <v>44136</v>
      </c>
      <c r="I80" s="12" t="s">
        <v>1063</v>
      </c>
      <c r="J80" s="11"/>
      <c r="K80" s="11" t="s">
        <v>146</v>
      </c>
      <c r="L80" s="11">
        <v>1</v>
      </c>
      <c r="M80" s="11" t="s">
        <v>39</v>
      </c>
      <c r="N80" s="11" t="s">
        <v>110</v>
      </c>
      <c r="O80" s="161" t="s">
        <v>1064</v>
      </c>
      <c r="P80" s="11" t="s">
        <v>42</v>
      </c>
      <c r="Q80" s="11" t="s">
        <v>80</v>
      </c>
      <c r="R80" s="11" t="s">
        <v>44</v>
      </c>
      <c r="S80" s="11"/>
      <c r="T80" s="11" t="s">
        <v>1065</v>
      </c>
      <c r="U80" s="10" t="s">
        <v>1066</v>
      </c>
      <c r="V80" s="99" t="s">
        <v>1067</v>
      </c>
      <c r="W80" s="11" t="s">
        <v>86</v>
      </c>
      <c r="X80" s="11" t="s">
        <v>86</v>
      </c>
      <c r="Y80" s="10" t="s">
        <v>1068</v>
      </c>
      <c r="Z80" s="11">
        <v>6</v>
      </c>
      <c r="AA80" s="10" t="s">
        <v>1069</v>
      </c>
      <c r="AB80" s="12" t="s">
        <v>1070</v>
      </c>
      <c r="AC80" s="33" t="s">
        <v>53</v>
      </c>
    </row>
    <row r="81" spans="1:29" s="28" customFormat="1" ht="86.4" hidden="1" x14ac:dyDescent="0.3">
      <c r="A81" s="177">
        <v>80</v>
      </c>
      <c r="B81" s="129">
        <v>113</v>
      </c>
      <c r="C81" s="27"/>
      <c r="D81" s="11" t="s">
        <v>1071</v>
      </c>
      <c r="E81" s="12" t="s">
        <v>1072</v>
      </c>
      <c r="F81" s="11">
        <v>2020</v>
      </c>
      <c r="G81" s="12" t="s">
        <v>1073</v>
      </c>
      <c r="H81" s="13">
        <v>44136</v>
      </c>
      <c r="I81" s="12" t="s">
        <v>163</v>
      </c>
      <c r="J81" s="11">
        <v>3.3849999999999998</v>
      </c>
      <c r="K81" s="11" t="s">
        <v>38</v>
      </c>
      <c r="L81" s="11">
        <v>0</v>
      </c>
      <c r="M81" s="11" t="s">
        <v>39</v>
      </c>
      <c r="N81" s="11" t="s">
        <v>110</v>
      </c>
      <c r="O81" s="40" t="s">
        <v>1074</v>
      </c>
      <c r="P81" s="11" t="s">
        <v>42</v>
      </c>
      <c r="Q81" s="11" t="s">
        <v>80</v>
      </c>
      <c r="R81" s="11" t="s">
        <v>149</v>
      </c>
      <c r="S81" s="11" t="s">
        <v>1075</v>
      </c>
      <c r="T81" s="11" t="s">
        <v>86</v>
      </c>
      <c r="U81" s="10" t="s">
        <v>1076</v>
      </c>
      <c r="V81" s="10" t="s">
        <v>1077</v>
      </c>
      <c r="W81" s="10" t="s">
        <v>1078</v>
      </c>
      <c r="X81" s="10" t="s">
        <v>1079</v>
      </c>
      <c r="Y81" s="10" t="s">
        <v>1080</v>
      </c>
      <c r="Z81" s="11">
        <v>7</v>
      </c>
      <c r="AA81" s="10" t="s">
        <v>1081</v>
      </c>
      <c r="AB81" s="11" t="s">
        <v>1082</v>
      </c>
      <c r="AC81" s="97" t="s">
        <v>71</v>
      </c>
    </row>
    <row r="82" spans="1:29" s="28" customFormat="1" ht="100.8" hidden="1" x14ac:dyDescent="0.3">
      <c r="A82" s="177">
        <v>81</v>
      </c>
      <c r="B82" s="67">
        <v>114</v>
      </c>
      <c r="C82" s="27"/>
      <c r="D82" s="11" t="s">
        <v>1083</v>
      </c>
      <c r="E82" s="11" t="s">
        <v>1084</v>
      </c>
      <c r="F82" s="11">
        <v>2020</v>
      </c>
      <c r="G82" s="12" t="s">
        <v>1085</v>
      </c>
      <c r="H82" s="13">
        <v>44136</v>
      </c>
      <c r="I82" s="12" t="s">
        <v>1086</v>
      </c>
      <c r="J82" s="11"/>
      <c r="K82" s="11"/>
      <c r="L82" s="11">
        <v>3</v>
      </c>
      <c r="M82" s="11" t="s">
        <v>39</v>
      </c>
      <c r="N82" s="11" t="s">
        <v>110</v>
      </c>
      <c r="O82" s="40" t="s">
        <v>1087</v>
      </c>
      <c r="P82" s="11" t="s">
        <v>42</v>
      </c>
      <c r="Q82" s="11" t="s">
        <v>80</v>
      </c>
      <c r="R82" s="11" t="s">
        <v>44</v>
      </c>
      <c r="S82" s="12" t="s">
        <v>1088</v>
      </c>
      <c r="T82" s="10" t="s">
        <v>1089</v>
      </c>
      <c r="U82" s="27" t="s">
        <v>1090</v>
      </c>
      <c r="V82" s="10" t="s">
        <v>1091</v>
      </c>
      <c r="W82" s="10" t="s">
        <v>1092</v>
      </c>
      <c r="X82" s="10" t="s">
        <v>1093</v>
      </c>
      <c r="Y82" s="60" t="s">
        <v>1094</v>
      </c>
      <c r="Z82" s="11">
        <v>7</v>
      </c>
      <c r="AA82" s="10" t="s">
        <v>1095</v>
      </c>
      <c r="AB82" s="12" t="s">
        <v>1096</v>
      </c>
      <c r="AC82" s="97" t="s">
        <v>53</v>
      </c>
    </row>
    <row r="83" spans="1:29" s="28" customFormat="1" ht="100.8" hidden="1" x14ac:dyDescent="0.3">
      <c r="A83" s="177">
        <v>82</v>
      </c>
      <c r="B83" s="67">
        <v>115</v>
      </c>
      <c r="C83" s="27"/>
      <c r="D83" s="11" t="s">
        <v>1097</v>
      </c>
      <c r="E83" s="12" t="s">
        <v>1098</v>
      </c>
      <c r="F83" s="11">
        <v>2020</v>
      </c>
      <c r="G83" s="11" t="s">
        <v>1099</v>
      </c>
      <c r="H83" s="13">
        <v>44136</v>
      </c>
      <c r="I83" s="12" t="s">
        <v>1100</v>
      </c>
      <c r="J83" s="11"/>
      <c r="K83" s="11" t="s">
        <v>624</v>
      </c>
      <c r="L83" s="11">
        <v>2</v>
      </c>
      <c r="M83" s="11" t="s">
        <v>39</v>
      </c>
      <c r="N83" s="11" t="s">
        <v>110</v>
      </c>
      <c r="O83" s="40" t="s">
        <v>1101</v>
      </c>
      <c r="P83" s="11" t="s">
        <v>42</v>
      </c>
      <c r="Q83" s="11" t="s">
        <v>80</v>
      </c>
      <c r="R83" s="11" t="s">
        <v>1102</v>
      </c>
      <c r="S83" s="10"/>
      <c r="T83" s="10" t="s">
        <v>1103</v>
      </c>
      <c r="U83" s="10" t="s">
        <v>1104</v>
      </c>
      <c r="V83" s="10" t="s">
        <v>1105</v>
      </c>
      <c r="W83" s="10" t="s">
        <v>1106</v>
      </c>
      <c r="X83" s="10" t="s">
        <v>1107</v>
      </c>
      <c r="Y83" s="10" t="s">
        <v>1108</v>
      </c>
      <c r="Z83" s="11">
        <v>8</v>
      </c>
      <c r="AA83" s="10" t="s">
        <v>1109</v>
      </c>
      <c r="AB83" s="12" t="s">
        <v>1110</v>
      </c>
      <c r="AC83" s="97" t="s">
        <v>53</v>
      </c>
    </row>
    <row r="84" spans="1:29" s="28" customFormat="1" ht="100.8" hidden="1" x14ac:dyDescent="0.3">
      <c r="A84" s="33">
        <v>83</v>
      </c>
      <c r="B84" s="67">
        <v>116</v>
      </c>
      <c r="C84" s="27"/>
      <c r="D84" s="11" t="s">
        <v>1111</v>
      </c>
      <c r="E84" s="12" t="s">
        <v>1112</v>
      </c>
      <c r="F84" s="11">
        <v>2018</v>
      </c>
      <c r="G84" s="11" t="s">
        <v>1113</v>
      </c>
      <c r="H84" s="13">
        <v>44256</v>
      </c>
      <c r="I84" s="12" t="s">
        <v>1114</v>
      </c>
      <c r="J84" s="11">
        <v>3.2890000000000001</v>
      </c>
      <c r="K84" s="11" t="s">
        <v>38</v>
      </c>
      <c r="L84" s="11">
        <v>106</v>
      </c>
      <c r="M84" s="11" t="s">
        <v>39</v>
      </c>
      <c r="N84" s="11" t="s">
        <v>58</v>
      </c>
      <c r="O84" s="40" t="s">
        <v>1115</v>
      </c>
      <c r="P84" s="11" t="s">
        <v>42</v>
      </c>
      <c r="Q84" s="11" t="s">
        <v>60</v>
      </c>
      <c r="R84" s="11" t="s">
        <v>98</v>
      </c>
      <c r="S84" s="11" t="s">
        <v>61</v>
      </c>
      <c r="T84" s="11" t="s">
        <v>86</v>
      </c>
      <c r="U84" s="10" t="s">
        <v>1116</v>
      </c>
      <c r="V84" s="10" t="s">
        <v>1117</v>
      </c>
      <c r="W84" s="10" t="s">
        <v>1118</v>
      </c>
      <c r="X84" s="10" t="s">
        <v>1119</v>
      </c>
      <c r="Y84" s="11"/>
      <c r="Z84" s="11">
        <v>6</v>
      </c>
      <c r="AA84" s="10" t="s">
        <v>1120</v>
      </c>
      <c r="AB84" s="12" t="s">
        <v>1121</v>
      </c>
      <c r="AC84" s="15"/>
    </row>
    <row r="85" spans="1:29" s="28" customFormat="1" ht="115.2" hidden="1" x14ac:dyDescent="0.3">
      <c r="A85" s="177">
        <v>84</v>
      </c>
      <c r="B85" s="67">
        <v>117</v>
      </c>
      <c r="C85" s="27"/>
      <c r="D85" s="11" t="s">
        <v>1122</v>
      </c>
      <c r="E85" s="12" t="s">
        <v>1123</v>
      </c>
      <c r="F85" s="11">
        <v>2020</v>
      </c>
      <c r="G85" s="12" t="s">
        <v>1124</v>
      </c>
      <c r="H85" s="13">
        <v>44136</v>
      </c>
      <c r="I85" s="12" t="s">
        <v>1125</v>
      </c>
      <c r="J85" s="11">
        <v>4.6970000000000001</v>
      </c>
      <c r="K85" s="11" t="s">
        <v>38</v>
      </c>
      <c r="L85" s="11">
        <v>3</v>
      </c>
      <c r="M85" s="11" t="s">
        <v>39</v>
      </c>
      <c r="N85" s="11" t="s">
        <v>110</v>
      </c>
      <c r="O85" s="40" t="s">
        <v>1126</v>
      </c>
      <c r="P85" s="11" t="s">
        <v>42</v>
      </c>
      <c r="Q85" s="11" t="s">
        <v>80</v>
      </c>
      <c r="R85" s="11" t="s">
        <v>708</v>
      </c>
      <c r="S85" s="11" t="s">
        <v>215</v>
      </c>
      <c r="T85" s="10" t="s">
        <v>1127</v>
      </c>
      <c r="U85" s="10" t="s">
        <v>1128</v>
      </c>
      <c r="V85" s="10" t="s">
        <v>1129</v>
      </c>
      <c r="W85" s="10" t="s">
        <v>1130</v>
      </c>
      <c r="X85" s="10" t="s">
        <v>1131</v>
      </c>
      <c r="Y85" s="10" t="s">
        <v>1132</v>
      </c>
      <c r="Z85" s="11">
        <v>7</v>
      </c>
      <c r="AA85" s="10" t="s">
        <v>1133</v>
      </c>
      <c r="AB85" s="10" t="s">
        <v>1134</v>
      </c>
      <c r="AC85" s="97" t="s">
        <v>71</v>
      </c>
    </row>
    <row r="86" spans="1:29" s="28" customFormat="1" ht="115.2" hidden="1" x14ac:dyDescent="0.3">
      <c r="A86" s="177">
        <v>85</v>
      </c>
      <c r="B86" s="67">
        <v>118</v>
      </c>
      <c r="C86" s="27"/>
      <c r="D86" s="11" t="s">
        <v>1135</v>
      </c>
      <c r="E86" s="12" t="s">
        <v>1136</v>
      </c>
      <c r="F86" s="11">
        <v>2020</v>
      </c>
      <c r="G86" s="12" t="s">
        <v>1137</v>
      </c>
      <c r="H86" s="13">
        <v>44136</v>
      </c>
      <c r="I86" s="12" t="s">
        <v>213</v>
      </c>
      <c r="J86" s="11">
        <v>2.6589999999999998</v>
      </c>
      <c r="K86" s="11" t="s">
        <v>38</v>
      </c>
      <c r="L86" s="11">
        <v>1</v>
      </c>
      <c r="M86" s="11" t="s">
        <v>39</v>
      </c>
      <c r="N86" s="11" t="s">
        <v>110</v>
      </c>
      <c r="O86" s="40" t="s">
        <v>1138</v>
      </c>
      <c r="P86" s="11" t="s">
        <v>42</v>
      </c>
      <c r="Q86" s="11" t="s">
        <v>80</v>
      </c>
      <c r="R86" s="11" t="s">
        <v>801</v>
      </c>
      <c r="S86" s="11" t="s">
        <v>61</v>
      </c>
      <c r="T86" s="10" t="s">
        <v>1139</v>
      </c>
      <c r="U86" s="10" t="s">
        <v>1140</v>
      </c>
      <c r="V86" s="10" t="s">
        <v>1141</v>
      </c>
      <c r="W86" s="10" t="s">
        <v>1142</v>
      </c>
      <c r="X86" s="10" t="s">
        <v>1143</v>
      </c>
      <c r="Y86" s="11" t="s">
        <v>86</v>
      </c>
      <c r="Z86" s="11">
        <v>6</v>
      </c>
      <c r="AA86" s="10" t="s">
        <v>1144</v>
      </c>
      <c r="AB86" s="11" t="s">
        <v>1145</v>
      </c>
      <c r="AC86" s="97" t="s">
        <v>71</v>
      </c>
    </row>
    <row r="87" spans="1:29" s="28" customFormat="1" ht="100.8" hidden="1" x14ac:dyDescent="0.3">
      <c r="A87" s="177">
        <v>86</v>
      </c>
      <c r="B87" s="67">
        <v>119</v>
      </c>
      <c r="C87" s="27"/>
      <c r="D87" s="11" t="s">
        <v>1146</v>
      </c>
      <c r="E87" s="12" t="s">
        <v>1147</v>
      </c>
      <c r="F87" s="11">
        <v>2020</v>
      </c>
      <c r="G87" s="11" t="s">
        <v>1148</v>
      </c>
      <c r="H87" s="13">
        <v>44136</v>
      </c>
      <c r="I87" s="12" t="s">
        <v>1149</v>
      </c>
      <c r="J87" s="11"/>
      <c r="K87" s="11" t="s">
        <v>459</v>
      </c>
      <c r="L87" s="11">
        <v>0</v>
      </c>
      <c r="M87" s="11" t="s">
        <v>39</v>
      </c>
      <c r="N87" s="11" t="s">
        <v>110</v>
      </c>
      <c r="O87" s="40" t="s">
        <v>1150</v>
      </c>
      <c r="P87" s="11" t="s">
        <v>42</v>
      </c>
      <c r="Q87" s="11" t="s">
        <v>80</v>
      </c>
      <c r="R87" s="11" t="s">
        <v>98</v>
      </c>
      <c r="S87" s="11" t="s">
        <v>61</v>
      </c>
      <c r="T87" s="11" t="s">
        <v>86</v>
      </c>
      <c r="U87" s="10" t="s">
        <v>1151</v>
      </c>
      <c r="V87" s="82" t="s">
        <v>1152</v>
      </c>
      <c r="W87" s="10" t="s">
        <v>1153</v>
      </c>
      <c r="X87" s="10" t="s">
        <v>1154</v>
      </c>
      <c r="Y87" s="10" t="s">
        <v>1155</v>
      </c>
      <c r="Z87" s="11">
        <v>8</v>
      </c>
      <c r="AA87" s="10" t="s">
        <v>1156</v>
      </c>
      <c r="AB87" s="12" t="s">
        <v>1157</v>
      </c>
      <c r="AC87" s="97" t="s">
        <v>71</v>
      </c>
    </row>
    <row r="88" spans="1:29" s="28" customFormat="1" ht="100.8" hidden="1" x14ac:dyDescent="0.3">
      <c r="A88" s="33">
        <v>87</v>
      </c>
      <c r="B88" s="67">
        <v>120</v>
      </c>
      <c r="C88" s="27"/>
      <c r="D88" s="11" t="s">
        <v>1158</v>
      </c>
      <c r="E88" s="12" t="s">
        <v>1159</v>
      </c>
      <c r="F88" s="11">
        <v>2018</v>
      </c>
      <c r="G88" s="12" t="s">
        <v>1160</v>
      </c>
      <c r="H88" s="13">
        <v>44166</v>
      </c>
      <c r="I88" s="12" t="s">
        <v>757</v>
      </c>
      <c r="J88" s="11">
        <v>3.3250000000000002</v>
      </c>
      <c r="K88" s="11" t="s">
        <v>38</v>
      </c>
      <c r="L88" s="11">
        <v>55</v>
      </c>
      <c r="M88" s="11" t="s">
        <v>39</v>
      </c>
      <c r="N88" s="11" t="s">
        <v>40</v>
      </c>
      <c r="O88" s="40" t="s">
        <v>1161</v>
      </c>
      <c r="P88" s="11" t="s">
        <v>42</v>
      </c>
      <c r="Q88" s="11" t="s">
        <v>43</v>
      </c>
      <c r="R88" s="11" t="s">
        <v>98</v>
      </c>
      <c r="S88" s="11" t="s">
        <v>61</v>
      </c>
      <c r="T88" s="11" t="s">
        <v>86</v>
      </c>
      <c r="U88" s="10" t="s">
        <v>1162</v>
      </c>
      <c r="V88" s="10" t="s">
        <v>1163</v>
      </c>
      <c r="W88" s="10" t="s">
        <v>1164</v>
      </c>
      <c r="X88" s="10" t="s">
        <v>1165</v>
      </c>
      <c r="Y88" s="10" t="s">
        <v>1166</v>
      </c>
      <c r="Z88" s="11">
        <v>6</v>
      </c>
      <c r="AA88" s="10" t="s">
        <v>1167</v>
      </c>
      <c r="AB88" s="10" t="s">
        <v>1168</v>
      </c>
      <c r="AC88" s="97" t="s">
        <v>71</v>
      </c>
    </row>
    <row r="89" spans="1:29" s="28" customFormat="1" ht="86.4" hidden="1" x14ac:dyDescent="0.3">
      <c r="A89" s="177">
        <v>88</v>
      </c>
      <c r="B89" s="67">
        <v>121</v>
      </c>
      <c r="C89" s="27"/>
      <c r="D89" s="11" t="s">
        <v>1169</v>
      </c>
      <c r="E89" s="12" t="s">
        <v>1170</v>
      </c>
      <c r="F89" s="11">
        <v>2020</v>
      </c>
      <c r="G89" s="12" t="s">
        <v>1171</v>
      </c>
      <c r="H89" s="13">
        <v>44136</v>
      </c>
      <c r="I89" s="12" t="s">
        <v>1172</v>
      </c>
      <c r="J89" s="11">
        <v>1.556</v>
      </c>
      <c r="K89" s="11" t="s">
        <v>146</v>
      </c>
      <c r="L89" s="11">
        <v>1</v>
      </c>
      <c r="M89" s="11" t="s">
        <v>39</v>
      </c>
      <c r="N89" s="11" t="s">
        <v>110</v>
      </c>
      <c r="O89" s="40" t="s">
        <v>1173</v>
      </c>
      <c r="P89" s="11" t="s">
        <v>42</v>
      </c>
      <c r="Q89" s="11" t="s">
        <v>80</v>
      </c>
      <c r="R89" s="11" t="s">
        <v>1174</v>
      </c>
      <c r="S89" s="11"/>
      <c r="T89" s="10" t="s">
        <v>1175</v>
      </c>
      <c r="U89" s="10" t="s">
        <v>1176</v>
      </c>
      <c r="V89" s="10" t="s">
        <v>1177</v>
      </c>
      <c r="W89" s="10" t="s">
        <v>1178</v>
      </c>
      <c r="X89" s="10" t="s">
        <v>1179</v>
      </c>
      <c r="Y89" s="10" t="s">
        <v>1180</v>
      </c>
      <c r="Z89" s="11">
        <v>6</v>
      </c>
      <c r="AA89" s="10" t="s">
        <v>1181</v>
      </c>
      <c r="AB89" s="10" t="s">
        <v>1182</v>
      </c>
      <c r="AC89" s="97" t="s">
        <v>53</v>
      </c>
    </row>
    <row r="90" spans="1:29" s="28" customFormat="1" ht="72" hidden="1" x14ac:dyDescent="0.3">
      <c r="A90" s="33">
        <v>89</v>
      </c>
      <c r="B90" s="67">
        <v>122</v>
      </c>
      <c r="C90" s="27"/>
      <c r="D90" s="11" t="s">
        <v>1183</v>
      </c>
      <c r="E90" s="12" t="s">
        <v>1184</v>
      </c>
      <c r="F90" s="11">
        <v>2018</v>
      </c>
      <c r="G90" s="12" t="s">
        <v>1185</v>
      </c>
      <c r="H90" s="13">
        <v>44166</v>
      </c>
      <c r="I90" s="12" t="s">
        <v>757</v>
      </c>
      <c r="J90" s="11">
        <v>3.3250000000000002</v>
      </c>
      <c r="K90" s="11" t="s">
        <v>38</v>
      </c>
      <c r="L90" s="11">
        <v>58</v>
      </c>
      <c r="M90" s="11" t="s">
        <v>39</v>
      </c>
      <c r="N90" s="11" t="s">
        <v>40</v>
      </c>
      <c r="O90" s="40" t="s">
        <v>1186</v>
      </c>
      <c r="P90" s="11" t="s">
        <v>42</v>
      </c>
      <c r="Q90" s="11" t="s">
        <v>43</v>
      </c>
      <c r="R90" s="11" t="s">
        <v>98</v>
      </c>
      <c r="S90" s="11" t="s">
        <v>61</v>
      </c>
      <c r="T90" s="10" t="s">
        <v>1187</v>
      </c>
      <c r="U90" s="10" t="s">
        <v>1188</v>
      </c>
      <c r="V90" s="10" t="s">
        <v>1189</v>
      </c>
      <c r="W90" s="10" t="s">
        <v>1190</v>
      </c>
      <c r="X90" s="10" t="s">
        <v>1191</v>
      </c>
      <c r="Y90" s="10" t="s">
        <v>1192</v>
      </c>
      <c r="Z90" s="11">
        <v>6</v>
      </c>
      <c r="AA90" s="10" t="s">
        <v>1193</v>
      </c>
      <c r="AB90" s="10" t="s">
        <v>1194</v>
      </c>
      <c r="AC90" s="97" t="s">
        <v>71</v>
      </c>
    </row>
    <row r="91" spans="1:29" s="28" customFormat="1" ht="86.4" hidden="1" x14ac:dyDescent="0.3">
      <c r="A91" s="177">
        <v>90</v>
      </c>
      <c r="B91" s="67">
        <v>123</v>
      </c>
      <c r="C91" s="27"/>
      <c r="D91" s="11" t="s">
        <v>1195</v>
      </c>
      <c r="E91" s="12" t="s">
        <v>1196</v>
      </c>
      <c r="F91" s="11">
        <v>2020</v>
      </c>
      <c r="G91" s="12" t="s">
        <v>1197</v>
      </c>
      <c r="H91" s="13">
        <v>44136</v>
      </c>
      <c r="I91" s="12" t="s">
        <v>76</v>
      </c>
      <c r="J91" s="11">
        <v>4.577</v>
      </c>
      <c r="K91" s="11" t="s">
        <v>38</v>
      </c>
      <c r="L91" s="11">
        <v>0</v>
      </c>
      <c r="M91" s="11" t="s">
        <v>39</v>
      </c>
      <c r="N91" s="11" t="s">
        <v>110</v>
      </c>
      <c r="O91" s="40" t="s">
        <v>1198</v>
      </c>
      <c r="P91" s="11" t="s">
        <v>42</v>
      </c>
      <c r="Q91" s="11" t="s">
        <v>80</v>
      </c>
      <c r="R91" s="11" t="s">
        <v>98</v>
      </c>
      <c r="S91" s="11" t="s">
        <v>61</v>
      </c>
      <c r="T91" s="10" t="s">
        <v>1199</v>
      </c>
      <c r="U91" s="10" t="s">
        <v>1200</v>
      </c>
      <c r="V91" s="10" t="s">
        <v>1201</v>
      </c>
      <c r="W91" s="10" t="s">
        <v>1202</v>
      </c>
      <c r="X91" s="10" t="s">
        <v>1203</v>
      </c>
      <c r="Y91" s="10" t="s">
        <v>1204</v>
      </c>
      <c r="Z91" s="11">
        <v>8</v>
      </c>
      <c r="AA91" s="10" t="s">
        <v>1205</v>
      </c>
      <c r="AB91" s="10" t="s">
        <v>1206</v>
      </c>
      <c r="AC91" s="97" t="s">
        <v>71</v>
      </c>
    </row>
    <row r="92" spans="1:29" s="28" customFormat="1" ht="86.4" hidden="1" x14ac:dyDescent="0.3">
      <c r="A92" s="33">
        <v>91</v>
      </c>
      <c r="B92" s="67">
        <v>124</v>
      </c>
      <c r="C92" s="27"/>
      <c r="D92" s="11" t="s">
        <v>1207</v>
      </c>
      <c r="E92" s="12" t="s">
        <v>1208</v>
      </c>
      <c r="F92" s="11">
        <v>2018</v>
      </c>
      <c r="G92" s="12" t="s">
        <v>1209</v>
      </c>
      <c r="H92" s="13">
        <v>44166</v>
      </c>
      <c r="I92" s="12" t="s">
        <v>757</v>
      </c>
      <c r="J92" s="11">
        <v>3.3250000000000002</v>
      </c>
      <c r="K92" s="11" t="s">
        <v>38</v>
      </c>
      <c r="L92" s="11">
        <v>47</v>
      </c>
      <c r="M92" s="11" t="s">
        <v>39</v>
      </c>
      <c r="N92" s="11" t="s">
        <v>40</v>
      </c>
      <c r="O92" s="40" t="s">
        <v>1210</v>
      </c>
      <c r="P92" s="11" t="s">
        <v>42</v>
      </c>
      <c r="Q92" s="11" t="s">
        <v>43</v>
      </c>
      <c r="R92" s="11" t="s">
        <v>149</v>
      </c>
      <c r="S92" s="11"/>
      <c r="T92" s="11" t="s">
        <v>1211</v>
      </c>
      <c r="U92" s="10" t="s">
        <v>1212</v>
      </c>
      <c r="V92" s="10" t="s">
        <v>1213</v>
      </c>
      <c r="W92" s="10" t="s">
        <v>1214</v>
      </c>
      <c r="X92" s="10" t="s">
        <v>1215</v>
      </c>
      <c r="Y92" s="60" t="s">
        <v>1216</v>
      </c>
      <c r="Z92" s="11">
        <v>6</v>
      </c>
      <c r="AA92" s="10" t="s">
        <v>1217</v>
      </c>
      <c r="AB92" s="11"/>
      <c r="AC92" s="97" t="s">
        <v>71</v>
      </c>
    </row>
    <row r="93" spans="1:29" s="28" customFormat="1" ht="158.4" hidden="1" x14ac:dyDescent="0.3">
      <c r="A93" s="177">
        <v>92</v>
      </c>
      <c r="B93" s="67">
        <v>125</v>
      </c>
      <c r="C93" s="27"/>
      <c r="D93" s="11" t="s">
        <v>1218</v>
      </c>
      <c r="E93" s="12" t="s">
        <v>1219</v>
      </c>
      <c r="F93" s="11">
        <v>2020</v>
      </c>
      <c r="G93" s="12" t="s">
        <v>1220</v>
      </c>
      <c r="H93" s="13">
        <v>44136</v>
      </c>
      <c r="I93" s="12" t="s">
        <v>76</v>
      </c>
      <c r="J93" s="11">
        <v>4.577</v>
      </c>
      <c r="K93" s="11" t="s">
        <v>38</v>
      </c>
      <c r="L93" s="11">
        <v>3</v>
      </c>
      <c r="M93" s="11" t="s">
        <v>39</v>
      </c>
      <c r="N93" s="11" t="s">
        <v>110</v>
      </c>
      <c r="O93" s="12" t="s">
        <v>1221</v>
      </c>
      <c r="P93" s="11" t="s">
        <v>42</v>
      </c>
      <c r="Q93" s="11" t="s">
        <v>1222</v>
      </c>
      <c r="R93" s="11" t="s">
        <v>1223</v>
      </c>
      <c r="S93" s="11" t="s">
        <v>166</v>
      </c>
      <c r="T93" s="11"/>
      <c r="U93" s="10" t="s">
        <v>1224</v>
      </c>
      <c r="V93" s="10" t="s">
        <v>1225</v>
      </c>
      <c r="W93" s="10" t="s">
        <v>1226</v>
      </c>
      <c r="X93" s="10" t="s">
        <v>1227</v>
      </c>
      <c r="Y93" s="10" t="s">
        <v>1228</v>
      </c>
      <c r="Z93" s="11">
        <v>9</v>
      </c>
      <c r="AA93" s="10" t="s">
        <v>1229</v>
      </c>
      <c r="AB93" s="12" t="s">
        <v>1230</v>
      </c>
      <c r="AC93" s="97" t="s">
        <v>71</v>
      </c>
    </row>
    <row r="94" spans="1:29" s="28" customFormat="1" ht="86.4" hidden="1" x14ac:dyDescent="0.3">
      <c r="A94" s="177">
        <v>93</v>
      </c>
      <c r="B94" s="67">
        <v>126</v>
      </c>
      <c r="C94" s="27"/>
      <c r="D94" s="11" t="s">
        <v>1231</v>
      </c>
      <c r="E94" s="12" t="s">
        <v>1232</v>
      </c>
      <c r="F94" s="11">
        <v>2020</v>
      </c>
      <c r="G94" s="12" t="s">
        <v>1233</v>
      </c>
      <c r="H94" s="13">
        <v>44136</v>
      </c>
      <c r="I94" s="12" t="s">
        <v>1125</v>
      </c>
      <c r="J94" s="11">
        <v>4.6970000000000001</v>
      </c>
      <c r="K94" s="11" t="s">
        <v>38</v>
      </c>
      <c r="L94" s="11">
        <v>4</v>
      </c>
      <c r="M94" s="11" t="s">
        <v>39</v>
      </c>
      <c r="N94" s="11" t="s">
        <v>110</v>
      </c>
      <c r="O94" s="40" t="s">
        <v>1234</v>
      </c>
      <c r="P94" s="11" t="s">
        <v>42</v>
      </c>
      <c r="Q94" s="11" t="s">
        <v>80</v>
      </c>
      <c r="R94" s="11" t="s">
        <v>1235</v>
      </c>
      <c r="S94" s="12" t="s">
        <v>1236</v>
      </c>
      <c r="T94" s="10" t="s">
        <v>1237</v>
      </c>
      <c r="U94" s="10" t="s">
        <v>1238</v>
      </c>
      <c r="V94" s="10" t="s">
        <v>1239</v>
      </c>
      <c r="W94" s="10" t="s">
        <v>1240</v>
      </c>
      <c r="X94" s="10" t="s">
        <v>1241</v>
      </c>
      <c r="Y94" s="10" t="s">
        <v>1242</v>
      </c>
      <c r="Z94" s="11">
        <v>7</v>
      </c>
      <c r="AA94" s="10" t="s">
        <v>1243</v>
      </c>
      <c r="AB94" s="12" t="s">
        <v>1244</v>
      </c>
      <c r="AC94" s="97" t="s">
        <v>53</v>
      </c>
    </row>
    <row r="95" spans="1:29" s="28" customFormat="1" ht="100.8" hidden="1" x14ac:dyDescent="0.3">
      <c r="A95" s="33">
        <v>94</v>
      </c>
      <c r="B95" s="67">
        <v>127</v>
      </c>
      <c r="C95" s="27"/>
      <c r="D95" s="11" t="s">
        <v>1245</v>
      </c>
      <c r="E95" s="12" t="s">
        <v>1246</v>
      </c>
      <c r="F95" s="11">
        <v>2018</v>
      </c>
      <c r="G95" s="12" t="s">
        <v>1247</v>
      </c>
      <c r="H95" s="13">
        <v>44166</v>
      </c>
      <c r="I95" s="12" t="s">
        <v>757</v>
      </c>
      <c r="J95" s="11">
        <v>3.3250000000000002</v>
      </c>
      <c r="K95" s="11" t="s">
        <v>38</v>
      </c>
      <c r="L95" s="11">
        <v>31</v>
      </c>
      <c r="M95" s="11" t="s">
        <v>39</v>
      </c>
      <c r="N95" s="11" t="s">
        <v>40</v>
      </c>
      <c r="O95" s="40" t="s">
        <v>1248</v>
      </c>
      <c r="P95" s="11" t="s">
        <v>42</v>
      </c>
      <c r="Q95" s="11" t="s">
        <v>43</v>
      </c>
      <c r="R95" s="11" t="s">
        <v>801</v>
      </c>
      <c r="S95" s="11"/>
      <c r="T95" s="11" t="s">
        <v>86</v>
      </c>
      <c r="U95" s="10" t="s">
        <v>1249</v>
      </c>
      <c r="V95" s="10" t="s">
        <v>1250</v>
      </c>
      <c r="W95" s="10" t="s">
        <v>1251</v>
      </c>
      <c r="X95" s="10" t="s">
        <v>1252</v>
      </c>
      <c r="Y95" s="10" t="s">
        <v>1253</v>
      </c>
      <c r="Z95" s="11">
        <v>7</v>
      </c>
      <c r="AA95" s="10" t="s">
        <v>1254</v>
      </c>
      <c r="AB95" s="12" t="s">
        <v>1255</v>
      </c>
      <c r="AC95" s="97" t="s">
        <v>71</v>
      </c>
    </row>
    <row r="96" spans="1:29" s="28" customFormat="1" ht="86.4" hidden="1" x14ac:dyDescent="0.3">
      <c r="A96" s="177">
        <v>95</v>
      </c>
      <c r="B96" s="67">
        <v>128</v>
      </c>
      <c r="C96" s="27"/>
      <c r="D96" s="11" t="s">
        <v>1256</v>
      </c>
      <c r="E96" s="12" t="s">
        <v>1257</v>
      </c>
      <c r="F96" s="11">
        <v>2020</v>
      </c>
      <c r="G96" s="12" t="s">
        <v>1258</v>
      </c>
      <c r="H96" s="13">
        <v>44136</v>
      </c>
      <c r="I96" s="12" t="s">
        <v>1259</v>
      </c>
      <c r="J96" s="11">
        <v>1.67</v>
      </c>
      <c r="K96" s="11" t="s">
        <v>146</v>
      </c>
      <c r="L96" s="11">
        <v>2</v>
      </c>
      <c r="M96" s="11" t="s">
        <v>39</v>
      </c>
      <c r="N96" s="11" t="s">
        <v>110</v>
      </c>
      <c r="O96" s="40" t="s">
        <v>1260</v>
      </c>
      <c r="P96" s="11" t="s">
        <v>42</v>
      </c>
      <c r="Q96" s="11" t="s">
        <v>80</v>
      </c>
      <c r="R96" s="11" t="s">
        <v>112</v>
      </c>
      <c r="S96" s="11" t="s">
        <v>113</v>
      </c>
      <c r="T96" s="11"/>
      <c r="U96" s="10" t="s">
        <v>1261</v>
      </c>
      <c r="V96" s="10" t="s">
        <v>1262</v>
      </c>
      <c r="W96" s="11" t="s">
        <v>86</v>
      </c>
      <c r="X96" s="60" t="s">
        <v>1263</v>
      </c>
      <c r="Y96" s="10" t="s">
        <v>1264</v>
      </c>
      <c r="Z96" s="11">
        <v>8</v>
      </c>
      <c r="AA96" s="10" t="s">
        <v>1265</v>
      </c>
      <c r="AB96" s="11"/>
      <c r="AC96" s="97" t="s">
        <v>71</v>
      </c>
    </row>
    <row r="97" spans="1:29" s="28" customFormat="1" ht="129.6" hidden="1" x14ac:dyDescent="0.3">
      <c r="A97" s="33">
        <v>96</v>
      </c>
      <c r="B97" s="67">
        <v>129</v>
      </c>
      <c r="C97" s="27"/>
      <c r="D97" s="11" t="s">
        <v>1266</v>
      </c>
      <c r="E97" s="12" t="s">
        <v>1267</v>
      </c>
      <c r="F97" s="11">
        <v>2018</v>
      </c>
      <c r="G97" s="12" t="s">
        <v>1268</v>
      </c>
      <c r="H97" s="13">
        <v>44166</v>
      </c>
      <c r="I97" s="12" t="s">
        <v>757</v>
      </c>
      <c r="J97" s="11">
        <v>3.3250000000000002</v>
      </c>
      <c r="K97" s="11" t="s">
        <v>38</v>
      </c>
      <c r="L97" s="11">
        <v>39</v>
      </c>
      <c r="M97" s="11" t="s">
        <v>39</v>
      </c>
      <c r="N97" s="11" t="s">
        <v>40</v>
      </c>
      <c r="O97" s="40" t="s">
        <v>1269</v>
      </c>
      <c r="P97" s="11" t="s">
        <v>42</v>
      </c>
      <c r="Q97" s="11" t="s">
        <v>43</v>
      </c>
      <c r="R97" s="11" t="s">
        <v>1270</v>
      </c>
      <c r="S97" s="11" t="s">
        <v>61</v>
      </c>
      <c r="T97" s="10" t="s">
        <v>1271</v>
      </c>
      <c r="U97" s="10" t="s">
        <v>1272</v>
      </c>
      <c r="V97" s="10" t="s">
        <v>1273</v>
      </c>
      <c r="W97" s="10" t="s">
        <v>1274</v>
      </c>
      <c r="X97" s="10" t="s">
        <v>1275</v>
      </c>
      <c r="Y97" s="10" t="s">
        <v>1276</v>
      </c>
      <c r="Z97" s="11">
        <v>7</v>
      </c>
      <c r="AA97" s="10" t="s">
        <v>1277</v>
      </c>
      <c r="AB97" s="12" t="s">
        <v>1278</v>
      </c>
      <c r="AC97" s="97" t="s">
        <v>71</v>
      </c>
    </row>
    <row r="98" spans="1:29" s="28" customFormat="1" ht="100.8" hidden="1" x14ac:dyDescent="0.3">
      <c r="A98" s="177">
        <v>97</v>
      </c>
      <c r="B98" s="128">
        <v>130</v>
      </c>
      <c r="C98" s="27"/>
      <c r="D98" s="11" t="s">
        <v>1279</v>
      </c>
      <c r="E98" s="12" t="s">
        <v>1280</v>
      </c>
      <c r="F98" s="11">
        <v>2020</v>
      </c>
      <c r="G98" s="12" t="s">
        <v>1281</v>
      </c>
      <c r="H98" s="13">
        <v>44136</v>
      </c>
      <c r="I98" s="12" t="s">
        <v>1282</v>
      </c>
      <c r="J98" s="11">
        <v>8.0860000000000003</v>
      </c>
      <c r="K98" s="11" t="s">
        <v>38</v>
      </c>
      <c r="L98" s="11">
        <v>38</v>
      </c>
      <c r="M98" s="11" t="s">
        <v>39</v>
      </c>
      <c r="N98" s="11" t="s">
        <v>110</v>
      </c>
      <c r="O98" s="40" t="s">
        <v>1283</v>
      </c>
      <c r="P98" s="11" t="s">
        <v>42</v>
      </c>
      <c r="Q98" s="11" t="s">
        <v>80</v>
      </c>
      <c r="R98" s="11" t="s">
        <v>801</v>
      </c>
      <c r="S98" s="11" t="s">
        <v>61</v>
      </c>
      <c r="T98" s="11" t="s">
        <v>86</v>
      </c>
      <c r="U98" s="10" t="s">
        <v>1284</v>
      </c>
      <c r="V98" s="10" t="s">
        <v>1285</v>
      </c>
      <c r="W98" s="10" t="s">
        <v>1286</v>
      </c>
      <c r="X98" s="10" t="s">
        <v>1287</v>
      </c>
      <c r="Y98" s="10" t="s">
        <v>1288</v>
      </c>
      <c r="Z98" s="11">
        <v>6</v>
      </c>
      <c r="AA98" s="10" t="s">
        <v>1289</v>
      </c>
      <c r="AB98" s="11" t="s">
        <v>1290</v>
      </c>
      <c r="AC98" s="97" t="s">
        <v>71</v>
      </c>
    </row>
    <row r="99" spans="1:29" s="28" customFormat="1" ht="100.8" hidden="1" x14ac:dyDescent="0.3">
      <c r="A99" s="177">
        <v>98</v>
      </c>
      <c r="B99" s="67">
        <v>131</v>
      </c>
      <c r="C99" s="27"/>
      <c r="D99" s="11" t="s">
        <v>1291</v>
      </c>
      <c r="E99" s="12" t="s">
        <v>1292</v>
      </c>
      <c r="F99" s="11">
        <v>2019</v>
      </c>
      <c r="G99" s="12" t="s">
        <v>1293</v>
      </c>
      <c r="H99" s="13">
        <v>44136</v>
      </c>
      <c r="I99" s="12" t="s">
        <v>1294</v>
      </c>
      <c r="J99" s="11"/>
      <c r="K99" s="11" t="s">
        <v>459</v>
      </c>
      <c r="L99" s="11">
        <v>6</v>
      </c>
      <c r="M99" s="11" t="s">
        <v>39</v>
      </c>
      <c r="N99" s="11" t="s">
        <v>110</v>
      </c>
      <c r="O99" s="12" t="s">
        <v>1295</v>
      </c>
      <c r="P99" s="11" t="s">
        <v>1296</v>
      </c>
      <c r="Q99" s="11" t="s">
        <v>1297</v>
      </c>
      <c r="R99" s="11" t="s">
        <v>591</v>
      </c>
      <c r="S99" s="11" t="s">
        <v>61</v>
      </c>
      <c r="T99" s="11" t="s">
        <v>86</v>
      </c>
      <c r="U99" s="10" t="s">
        <v>1298</v>
      </c>
      <c r="V99" s="10" t="s">
        <v>1299</v>
      </c>
      <c r="W99" s="10" t="s">
        <v>1300</v>
      </c>
      <c r="X99" s="10" t="s">
        <v>1301</v>
      </c>
      <c r="Y99" s="10" t="s">
        <v>1302</v>
      </c>
      <c r="Z99" s="11">
        <v>7</v>
      </c>
      <c r="AA99" s="10" t="s">
        <v>1303</v>
      </c>
      <c r="AB99" s="12" t="s">
        <v>1304</v>
      </c>
      <c r="AC99" s="97" t="s">
        <v>71</v>
      </c>
    </row>
    <row r="100" spans="1:29" s="28" customFormat="1" ht="115.2" hidden="1" x14ac:dyDescent="0.3">
      <c r="A100" s="177">
        <v>99</v>
      </c>
      <c r="B100" s="67">
        <v>132</v>
      </c>
      <c r="C100" s="27"/>
      <c r="D100" s="11" t="s">
        <v>1305</v>
      </c>
      <c r="E100" s="12" t="s">
        <v>1306</v>
      </c>
      <c r="F100" s="11">
        <v>2019</v>
      </c>
      <c r="G100" s="11" t="s">
        <v>1148</v>
      </c>
      <c r="H100" s="13">
        <v>44136</v>
      </c>
      <c r="I100" s="12" t="s">
        <v>1307</v>
      </c>
      <c r="J100" s="11"/>
      <c r="K100" s="11" t="s">
        <v>146</v>
      </c>
      <c r="L100" s="11">
        <v>13</v>
      </c>
      <c r="M100" s="11" t="s">
        <v>39</v>
      </c>
      <c r="N100" s="11" t="s">
        <v>110</v>
      </c>
      <c r="O100" s="40" t="s">
        <v>1308</v>
      </c>
      <c r="P100" s="11" t="s">
        <v>42</v>
      </c>
      <c r="Q100" s="11" t="s">
        <v>80</v>
      </c>
      <c r="R100" s="11" t="s">
        <v>1309</v>
      </c>
      <c r="S100" s="11" t="s">
        <v>61</v>
      </c>
      <c r="T100" s="11" t="s">
        <v>86</v>
      </c>
      <c r="U100" s="10" t="s">
        <v>1310</v>
      </c>
      <c r="V100" s="10" t="s">
        <v>1311</v>
      </c>
      <c r="W100" s="10" t="s">
        <v>1312</v>
      </c>
      <c r="X100" s="10" t="s">
        <v>1313</v>
      </c>
      <c r="Y100" s="10" t="s">
        <v>1314</v>
      </c>
      <c r="Z100" s="11">
        <v>6</v>
      </c>
      <c r="AA100" s="10" t="s">
        <v>1315</v>
      </c>
      <c r="AB100" s="10" t="s">
        <v>1316</v>
      </c>
      <c r="AC100" s="97" t="s">
        <v>71</v>
      </c>
    </row>
    <row r="101" spans="1:29" s="28" customFormat="1" ht="100.8" hidden="1" x14ac:dyDescent="0.3">
      <c r="A101" s="33">
        <v>100</v>
      </c>
      <c r="B101" s="67">
        <v>133</v>
      </c>
      <c r="C101" s="27"/>
      <c r="D101" s="11" t="s">
        <v>1317</v>
      </c>
      <c r="E101" s="12" t="s">
        <v>1318</v>
      </c>
      <c r="F101" s="11">
        <v>2018</v>
      </c>
      <c r="G101" s="12" t="s">
        <v>1319</v>
      </c>
      <c r="H101" s="13">
        <v>44166</v>
      </c>
      <c r="I101" s="12" t="s">
        <v>757</v>
      </c>
      <c r="J101" s="11">
        <v>3.3250000000000002</v>
      </c>
      <c r="K101" s="11" t="s">
        <v>38</v>
      </c>
      <c r="L101" s="11">
        <v>34</v>
      </c>
      <c r="M101" s="11" t="s">
        <v>39</v>
      </c>
      <c r="N101" s="11" t="s">
        <v>40</v>
      </c>
      <c r="O101" s="40" t="s">
        <v>1320</v>
      </c>
      <c r="P101" s="11" t="s">
        <v>42</v>
      </c>
      <c r="Q101" s="11" t="s">
        <v>43</v>
      </c>
      <c r="R101" s="11" t="s">
        <v>98</v>
      </c>
      <c r="S101" s="11" t="s">
        <v>61</v>
      </c>
      <c r="T101" s="10" t="s">
        <v>1321</v>
      </c>
      <c r="U101" s="10" t="s">
        <v>1322</v>
      </c>
      <c r="V101" s="10" t="s">
        <v>1323</v>
      </c>
      <c r="W101" s="10" t="s">
        <v>1324</v>
      </c>
      <c r="X101" s="10" t="s">
        <v>1325</v>
      </c>
      <c r="Y101" s="10" t="s">
        <v>1326</v>
      </c>
      <c r="Z101" s="11">
        <v>6</v>
      </c>
      <c r="AA101" s="10" t="s">
        <v>1327</v>
      </c>
      <c r="AB101" s="10" t="s">
        <v>1328</v>
      </c>
      <c r="AC101" s="97" t="s">
        <v>71</v>
      </c>
    </row>
    <row r="102" spans="1:29" s="28" customFormat="1" ht="86.4" hidden="1" x14ac:dyDescent="0.3">
      <c r="A102" s="33">
        <v>101</v>
      </c>
      <c r="B102" s="67">
        <v>134</v>
      </c>
      <c r="C102" s="27"/>
      <c r="D102" s="11" t="s">
        <v>1329</v>
      </c>
      <c r="E102" s="10" t="s">
        <v>1330</v>
      </c>
      <c r="F102" s="11" t="s">
        <v>1331</v>
      </c>
      <c r="G102" s="12" t="s">
        <v>1332</v>
      </c>
      <c r="H102" s="13">
        <v>43862</v>
      </c>
      <c r="I102" s="12" t="s">
        <v>1333</v>
      </c>
      <c r="J102" s="11">
        <v>3.34</v>
      </c>
      <c r="K102" s="11" t="s">
        <v>38</v>
      </c>
      <c r="L102" s="11">
        <v>0</v>
      </c>
      <c r="M102" s="9" t="s">
        <v>39</v>
      </c>
      <c r="N102" s="9" t="s">
        <v>77</v>
      </c>
      <c r="O102" s="8" t="s">
        <v>1334</v>
      </c>
      <c r="P102" s="14" t="s">
        <v>42</v>
      </c>
      <c r="Q102" s="14" t="s">
        <v>130</v>
      </c>
      <c r="R102" s="16" t="s">
        <v>228</v>
      </c>
      <c r="S102" s="17" t="s">
        <v>1335</v>
      </c>
      <c r="T102" s="17" t="s">
        <v>1336</v>
      </c>
      <c r="U102" s="17" t="s">
        <v>1337</v>
      </c>
      <c r="V102" s="17" t="s">
        <v>1338</v>
      </c>
      <c r="W102" s="16" t="s">
        <v>1339</v>
      </c>
      <c r="X102" s="17" t="s">
        <v>1340</v>
      </c>
      <c r="Y102" s="18" t="s">
        <v>1341</v>
      </c>
      <c r="Z102" s="15">
        <v>7</v>
      </c>
      <c r="AA102" s="18" t="s">
        <v>1342</v>
      </c>
      <c r="AB102" s="52" t="s">
        <v>1343</v>
      </c>
      <c r="AC102" s="97" t="s">
        <v>53</v>
      </c>
    </row>
    <row r="103" spans="1:29" s="28" customFormat="1" ht="100.8" hidden="1" x14ac:dyDescent="0.3">
      <c r="A103" s="177">
        <v>102</v>
      </c>
      <c r="B103" s="67">
        <v>135</v>
      </c>
      <c r="C103" s="27"/>
      <c r="D103" s="11" t="s">
        <v>1344</v>
      </c>
      <c r="E103" s="12" t="s">
        <v>1345</v>
      </c>
      <c r="F103" s="11">
        <v>2019</v>
      </c>
      <c r="G103" s="11" t="s">
        <v>1346</v>
      </c>
      <c r="H103" s="13">
        <v>44136</v>
      </c>
      <c r="I103" s="11" t="s">
        <v>538</v>
      </c>
      <c r="J103" s="11">
        <v>2.5760000000000001</v>
      </c>
      <c r="K103" s="11" t="s">
        <v>146</v>
      </c>
      <c r="L103" s="11">
        <v>12</v>
      </c>
      <c r="M103" s="11" t="s">
        <v>39</v>
      </c>
      <c r="N103" s="11" t="s">
        <v>110</v>
      </c>
      <c r="O103" s="40" t="s">
        <v>1347</v>
      </c>
      <c r="P103" s="11" t="s">
        <v>42</v>
      </c>
      <c r="Q103" s="11" t="s">
        <v>80</v>
      </c>
      <c r="R103" s="11" t="s">
        <v>98</v>
      </c>
      <c r="S103" s="11" t="s">
        <v>61</v>
      </c>
      <c r="T103" s="10" t="s">
        <v>1348</v>
      </c>
      <c r="U103" s="10" t="s">
        <v>1349</v>
      </c>
      <c r="V103" s="10" t="s">
        <v>1350</v>
      </c>
      <c r="W103" s="11" t="s">
        <v>86</v>
      </c>
      <c r="X103" s="10" t="s">
        <v>1351</v>
      </c>
      <c r="Y103" s="10" t="s">
        <v>1352</v>
      </c>
      <c r="Z103" s="11">
        <v>6</v>
      </c>
      <c r="AA103" s="10" t="s">
        <v>1353</v>
      </c>
      <c r="AB103" s="10" t="s">
        <v>1354</v>
      </c>
      <c r="AC103" s="97" t="s">
        <v>71</v>
      </c>
    </row>
    <row r="104" spans="1:29" s="28" customFormat="1" ht="129.6" hidden="1" x14ac:dyDescent="0.3">
      <c r="A104" s="217">
        <v>103</v>
      </c>
      <c r="B104" s="67">
        <v>136</v>
      </c>
      <c r="C104" s="27"/>
      <c r="D104" s="11" t="s">
        <v>1355</v>
      </c>
      <c r="E104" s="12" t="s">
        <v>1356</v>
      </c>
      <c r="F104" s="11">
        <v>2019</v>
      </c>
      <c r="G104" s="12" t="s">
        <v>1357</v>
      </c>
      <c r="H104" s="13">
        <v>43770</v>
      </c>
      <c r="I104" s="12" t="s">
        <v>1358</v>
      </c>
      <c r="J104" s="11"/>
      <c r="K104" s="11" t="s">
        <v>459</v>
      </c>
      <c r="L104" s="11">
        <v>7</v>
      </c>
      <c r="M104" s="11" t="s">
        <v>39</v>
      </c>
      <c r="N104" s="11" t="s">
        <v>110</v>
      </c>
      <c r="O104" s="219" t="s">
        <v>1359</v>
      </c>
      <c r="P104" s="11" t="s">
        <v>42</v>
      </c>
      <c r="Q104" s="11" t="s">
        <v>80</v>
      </c>
      <c r="R104" s="11" t="s">
        <v>801</v>
      </c>
      <c r="S104" s="11" t="s">
        <v>61</v>
      </c>
      <c r="T104" s="11" t="s">
        <v>86</v>
      </c>
      <c r="U104" s="10" t="s">
        <v>1360</v>
      </c>
      <c r="V104" s="10" t="s">
        <v>1361</v>
      </c>
      <c r="W104" s="11" t="s">
        <v>86</v>
      </c>
      <c r="X104" s="10" t="s">
        <v>1362</v>
      </c>
      <c r="Y104" s="10" t="s">
        <v>1363</v>
      </c>
      <c r="Z104" s="11">
        <v>6</v>
      </c>
      <c r="AA104" s="10" t="s">
        <v>1364</v>
      </c>
      <c r="AB104" s="12" t="s">
        <v>1365</v>
      </c>
      <c r="AC104" s="97" t="s">
        <v>71</v>
      </c>
    </row>
    <row r="105" spans="1:29" s="28" customFormat="1" ht="86.4" hidden="1" x14ac:dyDescent="0.3">
      <c r="A105" s="177">
        <v>104</v>
      </c>
      <c r="B105" s="67">
        <v>137</v>
      </c>
      <c r="C105" s="27"/>
      <c r="D105" s="11" t="s">
        <v>1366</v>
      </c>
      <c r="E105" s="12" t="s">
        <v>1367</v>
      </c>
      <c r="F105" s="11">
        <v>2019</v>
      </c>
      <c r="G105" s="12" t="s">
        <v>1368</v>
      </c>
      <c r="H105" s="13">
        <v>44136</v>
      </c>
      <c r="I105" s="12" t="s">
        <v>163</v>
      </c>
      <c r="J105" s="11">
        <v>3.3849999999999998</v>
      </c>
      <c r="K105" s="11" t="s">
        <v>38</v>
      </c>
      <c r="L105" s="11">
        <v>13</v>
      </c>
      <c r="M105" s="11" t="s">
        <v>39</v>
      </c>
      <c r="N105" s="11" t="s">
        <v>110</v>
      </c>
      <c r="O105" s="40" t="s">
        <v>1369</v>
      </c>
      <c r="P105" s="11" t="s">
        <v>42</v>
      </c>
      <c r="Q105" s="11" t="s">
        <v>1370</v>
      </c>
      <c r="R105" s="11" t="s">
        <v>98</v>
      </c>
      <c r="S105" s="11" t="s">
        <v>61</v>
      </c>
      <c r="T105" s="11" t="s">
        <v>86</v>
      </c>
      <c r="U105" s="10" t="s">
        <v>1371</v>
      </c>
      <c r="V105" s="10" t="s">
        <v>1372</v>
      </c>
      <c r="W105" s="10" t="s">
        <v>1373</v>
      </c>
      <c r="X105" s="10" t="s">
        <v>1374</v>
      </c>
      <c r="Y105" s="10" t="s">
        <v>1375</v>
      </c>
      <c r="Z105" s="11">
        <v>6</v>
      </c>
      <c r="AA105" s="10" t="s">
        <v>1376</v>
      </c>
      <c r="AB105" s="11" t="s">
        <v>1377</v>
      </c>
      <c r="AC105" s="97" t="s">
        <v>71</v>
      </c>
    </row>
    <row r="106" spans="1:29" s="28" customFormat="1" ht="115.2" hidden="1" x14ac:dyDescent="0.3">
      <c r="A106" s="177">
        <v>105</v>
      </c>
      <c r="B106" s="67">
        <v>138</v>
      </c>
      <c r="C106" s="27"/>
      <c r="D106" s="11" t="s">
        <v>1378</v>
      </c>
      <c r="E106" s="12" t="s">
        <v>1379</v>
      </c>
      <c r="F106" s="11">
        <v>2019</v>
      </c>
      <c r="G106" s="11" t="s">
        <v>1380</v>
      </c>
      <c r="H106" s="13">
        <v>44136</v>
      </c>
      <c r="I106" s="12" t="s">
        <v>226</v>
      </c>
      <c r="J106" s="11">
        <v>4.1349999999999998</v>
      </c>
      <c r="K106" s="11" t="s">
        <v>38</v>
      </c>
      <c r="L106" s="11">
        <v>55</v>
      </c>
      <c r="M106" s="11" t="s">
        <v>39</v>
      </c>
      <c r="N106" s="11" t="s">
        <v>110</v>
      </c>
      <c r="O106" s="40" t="s">
        <v>1381</v>
      </c>
      <c r="P106" s="11" t="s">
        <v>42</v>
      </c>
      <c r="Q106" s="11" t="s">
        <v>80</v>
      </c>
      <c r="R106" s="11" t="s">
        <v>591</v>
      </c>
      <c r="S106" s="11" t="s">
        <v>86</v>
      </c>
      <c r="T106" s="10" t="s">
        <v>1382</v>
      </c>
      <c r="U106" s="10" t="s">
        <v>1383</v>
      </c>
      <c r="V106" s="10" t="s">
        <v>1384</v>
      </c>
      <c r="W106" s="10" t="s">
        <v>1385</v>
      </c>
      <c r="X106" s="10" t="s">
        <v>1386</v>
      </c>
      <c r="Y106" s="10" t="s">
        <v>1387</v>
      </c>
      <c r="Z106" s="11">
        <v>7</v>
      </c>
      <c r="AA106" s="10" t="s">
        <v>1388</v>
      </c>
      <c r="AB106" s="10" t="s">
        <v>1389</v>
      </c>
      <c r="AC106" s="97" t="s">
        <v>71</v>
      </c>
    </row>
    <row r="107" spans="1:29" s="28" customFormat="1" ht="158.4" hidden="1" x14ac:dyDescent="0.3">
      <c r="A107" s="177">
        <v>106</v>
      </c>
      <c r="B107" s="67">
        <v>139</v>
      </c>
      <c r="C107" s="27"/>
      <c r="D107" s="11" t="s">
        <v>1390</v>
      </c>
      <c r="E107" s="12" t="s">
        <v>1391</v>
      </c>
      <c r="F107" s="11">
        <v>2019</v>
      </c>
      <c r="G107" s="12" t="s">
        <v>1392</v>
      </c>
      <c r="H107" s="13">
        <v>44136</v>
      </c>
      <c r="I107" s="12" t="s">
        <v>226</v>
      </c>
      <c r="J107" s="11">
        <v>4.1349999999999998</v>
      </c>
      <c r="K107" s="11" t="s">
        <v>38</v>
      </c>
      <c r="L107" s="11">
        <v>37</v>
      </c>
      <c r="M107" s="11" t="s">
        <v>39</v>
      </c>
      <c r="N107" s="11" t="s">
        <v>110</v>
      </c>
      <c r="O107" s="40" t="s">
        <v>1393</v>
      </c>
      <c r="P107" s="11" t="s">
        <v>42</v>
      </c>
      <c r="Q107" s="11" t="s">
        <v>80</v>
      </c>
      <c r="R107" s="11" t="s">
        <v>579</v>
      </c>
      <c r="S107" s="11" t="s">
        <v>166</v>
      </c>
      <c r="T107" s="10" t="s">
        <v>1394</v>
      </c>
      <c r="U107" s="10" t="s">
        <v>1395</v>
      </c>
      <c r="V107" s="10" t="s">
        <v>1396</v>
      </c>
      <c r="W107" s="11" t="s">
        <v>86</v>
      </c>
      <c r="X107" s="10" t="s">
        <v>1397</v>
      </c>
      <c r="Y107" s="10" t="s">
        <v>1398</v>
      </c>
      <c r="Z107" s="11">
        <v>9</v>
      </c>
      <c r="AA107" s="10" t="s">
        <v>1399</v>
      </c>
      <c r="AB107" s="10" t="s">
        <v>1400</v>
      </c>
      <c r="AC107" s="97" t="s">
        <v>71</v>
      </c>
    </row>
    <row r="108" spans="1:29" s="28" customFormat="1" ht="100.8" hidden="1" x14ac:dyDescent="0.3">
      <c r="A108" s="177">
        <v>107</v>
      </c>
      <c r="B108" s="67">
        <v>140</v>
      </c>
      <c r="C108" s="27"/>
      <c r="D108" s="11" t="s">
        <v>1401</v>
      </c>
      <c r="E108" s="12" t="s">
        <v>1402</v>
      </c>
      <c r="F108" s="11">
        <v>2019</v>
      </c>
      <c r="G108" s="12" t="s">
        <v>1403</v>
      </c>
      <c r="H108" s="13">
        <v>44136</v>
      </c>
      <c r="I108" s="12" t="s">
        <v>421</v>
      </c>
      <c r="J108" s="11">
        <v>7.2069999999999999</v>
      </c>
      <c r="K108" s="11" t="s">
        <v>38</v>
      </c>
      <c r="L108" s="11">
        <v>67</v>
      </c>
      <c r="M108" s="11" t="s">
        <v>39</v>
      </c>
      <c r="N108" s="11" t="s">
        <v>110</v>
      </c>
      <c r="O108" s="40" t="s">
        <v>1404</v>
      </c>
      <c r="P108" s="11" t="s">
        <v>42</v>
      </c>
      <c r="Q108" s="11" t="s">
        <v>80</v>
      </c>
      <c r="R108" s="11" t="s">
        <v>44</v>
      </c>
      <c r="S108" s="11"/>
      <c r="T108" s="10" t="s">
        <v>1405</v>
      </c>
      <c r="U108" s="10" t="s">
        <v>1406</v>
      </c>
      <c r="V108" s="10" t="s">
        <v>1407</v>
      </c>
      <c r="W108" s="10" t="s">
        <v>1408</v>
      </c>
      <c r="X108" s="10" t="s">
        <v>1409</v>
      </c>
      <c r="Y108" s="60" t="s">
        <v>1410</v>
      </c>
      <c r="Z108" s="11">
        <v>9</v>
      </c>
      <c r="AA108" s="10" t="s">
        <v>1411</v>
      </c>
      <c r="AB108" s="10" t="s">
        <v>1412</v>
      </c>
      <c r="AC108" s="97" t="s">
        <v>53</v>
      </c>
    </row>
    <row r="109" spans="1:29" s="28" customFormat="1" ht="72" hidden="1" x14ac:dyDescent="0.3">
      <c r="A109" s="177">
        <v>108</v>
      </c>
      <c r="B109" s="67"/>
      <c r="C109" s="27"/>
      <c r="D109" s="11" t="s">
        <v>1413</v>
      </c>
      <c r="E109" s="12" t="s">
        <v>1414</v>
      </c>
      <c r="F109" s="11">
        <v>2019</v>
      </c>
      <c r="G109" s="12" t="s">
        <v>1415</v>
      </c>
      <c r="H109" s="13">
        <v>44136</v>
      </c>
      <c r="I109" s="11" t="s">
        <v>1037</v>
      </c>
      <c r="J109" s="11"/>
      <c r="K109" s="11" t="s">
        <v>146</v>
      </c>
      <c r="L109" s="11">
        <v>30</v>
      </c>
      <c r="M109" s="11" t="s">
        <v>39</v>
      </c>
      <c r="N109" s="11" t="s">
        <v>110</v>
      </c>
      <c r="O109" s="57" t="s">
        <v>1416</v>
      </c>
      <c r="P109" s="11" t="s">
        <v>42</v>
      </c>
      <c r="Q109" s="11" t="s">
        <v>1297</v>
      </c>
      <c r="R109" s="11" t="s">
        <v>1417</v>
      </c>
      <c r="S109" s="11"/>
      <c r="T109" s="10" t="s">
        <v>1418</v>
      </c>
      <c r="U109" s="10" t="s">
        <v>1419</v>
      </c>
      <c r="V109" s="10" t="s">
        <v>1420</v>
      </c>
      <c r="W109" s="11" t="s">
        <v>86</v>
      </c>
      <c r="X109" s="60" t="s">
        <v>1421</v>
      </c>
      <c r="Y109" s="10" t="s">
        <v>1422</v>
      </c>
      <c r="Z109" s="11">
        <v>7</v>
      </c>
      <c r="AA109" s="10" t="s">
        <v>1423</v>
      </c>
      <c r="AB109" s="11" t="s">
        <v>1424</v>
      </c>
      <c r="AC109" s="97" t="s">
        <v>379</v>
      </c>
    </row>
    <row r="110" spans="1:29" s="28" customFormat="1" ht="72" hidden="1" x14ac:dyDescent="0.3">
      <c r="A110" s="177">
        <v>109</v>
      </c>
      <c r="B110" s="67">
        <v>142</v>
      </c>
      <c r="C110" s="27"/>
      <c r="D110" s="11" t="s">
        <v>1425</v>
      </c>
      <c r="E110" s="12" t="s">
        <v>1426</v>
      </c>
      <c r="F110" s="11">
        <v>2019</v>
      </c>
      <c r="G110" s="12" t="s">
        <v>1427</v>
      </c>
      <c r="H110" s="13">
        <v>44136</v>
      </c>
      <c r="I110" s="12" t="s">
        <v>1428</v>
      </c>
      <c r="J110" s="11"/>
      <c r="K110" s="11" t="s">
        <v>459</v>
      </c>
      <c r="L110" s="11">
        <v>11</v>
      </c>
      <c r="M110" s="11" t="s">
        <v>39</v>
      </c>
      <c r="N110" s="11" t="s">
        <v>110</v>
      </c>
      <c r="O110" s="40" t="s">
        <v>1429</v>
      </c>
      <c r="P110" s="11" t="s">
        <v>42</v>
      </c>
      <c r="Q110" s="11" t="s">
        <v>80</v>
      </c>
      <c r="R110" s="11" t="s">
        <v>86</v>
      </c>
      <c r="S110" s="11" t="s">
        <v>61</v>
      </c>
      <c r="T110" s="11" t="s">
        <v>86</v>
      </c>
      <c r="U110" s="11" t="s">
        <v>86</v>
      </c>
      <c r="V110" s="10" t="s">
        <v>1430</v>
      </c>
      <c r="W110" s="11" t="s">
        <v>86</v>
      </c>
      <c r="X110" s="10" t="s">
        <v>1431</v>
      </c>
      <c r="Y110" s="10" t="s">
        <v>1432</v>
      </c>
      <c r="Z110" s="11">
        <v>5</v>
      </c>
      <c r="AA110" s="10" t="s">
        <v>1433</v>
      </c>
      <c r="AB110" s="11" t="s">
        <v>1434</v>
      </c>
      <c r="AC110" s="97" t="s">
        <v>71</v>
      </c>
    </row>
    <row r="111" spans="1:29" s="28" customFormat="1" ht="115.2" hidden="1" x14ac:dyDescent="0.3">
      <c r="A111" s="177">
        <v>110</v>
      </c>
      <c r="B111" s="67">
        <v>143</v>
      </c>
      <c r="C111" s="27"/>
      <c r="D111" s="11" t="s">
        <v>1435</v>
      </c>
      <c r="E111" s="12" t="s">
        <v>1436</v>
      </c>
      <c r="F111" s="11">
        <v>2019</v>
      </c>
      <c r="G111" s="11" t="s">
        <v>1437</v>
      </c>
      <c r="H111" s="13">
        <v>44136</v>
      </c>
      <c r="I111" s="12" t="s">
        <v>421</v>
      </c>
      <c r="J111" s="11">
        <v>7.2069999999999999</v>
      </c>
      <c r="K111" s="11" t="s">
        <v>38</v>
      </c>
      <c r="L111" s="11">
        <v>16</v>
      </c>
      <c r="M111" s="11" t="s">
        <v>39</v>
      </c>
      <c r="N111" s="11" t="s">
        <v>110</v>
      </c>
      <c r="O111" s="40" t="s">
        <v>1438</v>
      </c>
      <c r="P111" s="11" t="s">
        <v>42</v>
      </c>
      <c r="Q111" s="11" t="s">
        <v>80</v>
      </c>
      <c r="R111" s="11" t="s">
        <v>86</v>
      </c>
      <c r="S111" s="11" t="s">
        <v>61</v>
      </c>
      <c r="T111" s="10" t="s">
        <v>1439</v>
      </c>
      <c r="U111" s="27" t="s">
        <v>1440</v>
      </c>
      <c r="V111" s="10" t="s">
        <v>1441</v>
      </c>
      <c r="W111" s="10" t="s">
        <v>1442</v>
      </c>
      <c r="X111" s="10" t="s">
        <v>1443</v>
      </c>
      <c r="Y111" s="10" t="s">
        <v>1444</v>
      </c>
      <c r="Z111" s="11">
        <v>6</v>
      </c>
      <c r="AA111" s="10" t="s">
        <v>1445</v>
      </c>
      <c r="AB111" s="11" t="s">
        <v>1446</v>
      </c>
      <c r="AC111" s="97" t="s">
        <v>71</v>
      </c>
    </row>
    <row r="112" spans="1:29" s="28" customFormat="1" ht="72" x14ac:dyDescent="0.3">
      <c r="A112" s="177">
        <v>111</v>
      </c>
      <c r="B112" s="67">
        <v>144</v>
      </c>
      <c r="C112" s="27"/>
      <c r="D112" s="11" t="s">
        <v>1447</v>
      </c>
      <c r="E112" s="10" t="s">
        <v>1448</v>
      </c>
      <c r="F112" s="11">
        <v>2017</v>
      </c>
      <c r="G112" s="12" t="s">
        <v>1380</v>
      </c>
      <c r="H112" s="13">
        <v>43922</v>
      </c>
      <c r="I112" s="12" t="s">
        <v>1333</v>
      </c>
      <c r="J112" s="11">
        <v>3.34</v>
      </c>
      <c r="K112" s="11" t="s">
        <v>38</v>
      </c>
      <c r="L112" s="11">
        <v>22</v>
      </c>
      <c r="M112" s="11" t="s">
        <v>39</v>
      </c>
      <c r="N112" s="11" t="s">
        <v>95</v>
      </c>
      <c r="O112" s="22" t="s">
        <v>1449</v>
      </c>
      <c r="P112" s="11" t="s">
        <v>733</v>
      </c>
      <c r="Q112" s="12" t="s">
        <v>199</v>
      </c>
      <c r="R112" s="11" t="s">
        <v>1450</v>
      </c>
      <c r="S112" s="12" t="s">
        <v>1451</v>
      </c>
      <c r="T112" s="12" t="s">
        <v>86</v>
      </c>
      <c r="U112" s="10" t="s">
        <v>1452</v>
      </c>
      <c r="V112" s="10" t="s">
        <v>1453</v>
      </c>
      <c r="W112" s="10" t="s">
        <v>86</v>
      </c>
      <c r="X112" s="10" t="s">
        <v>1454</v>
      </c>
      <c r="Y112" s="10" t="s">
        <v>1455</v>
      </c>
      <c r="Z112" s="42">
        <v>7</v>
      </c>
      <c r="AA112" s="10" t="s">
        <v>1456</v>
      </c>
      <c r="AB112" s="10" t="s">
        <v>1457</v>
      </c>
      <c r="AC112" s="97" t="s">
        <v>71</v>
      </c>
    </row>
    <row r="113" spans="1:29" s="28" customFormat="1" ht="144" hidden="1" x14ac:dyDescent="0.3">
      <c r="A113" s="177">
        <v>112</v>
      </c>
      <c r="B113" s="67">
        <v>145</v>
      </c>
      <c r="C113" s="27"/>
      <c r="D113" s="11" t="s">
        <v>1458</v>
      </c>
      <c r="E113" s="12" t="s">
        <v>1459</v>
      </c>
      <c r="F113" s="11">
        <v>2019</v>
      </c>
      <c r="G113" s="12" t="s">
        <v>1460</v>
      </c>
      <c r="H113" s="11" t="s">
        <v>1461</v>
      </c>
      <c r="I113" s="12" t="s">
        <v>421</v>
      </c>
      <c r="J113" s="11">
        <v>7.2069999999999999</v>
      </c>
      <c r="K113" s="11" t="s">
        <v>38</v>
      </c>
      <c r="L113" s="11">
        <v>72</v>
      </c>
      <c r="M113" s="11" t="s">
        <v>39</v>
      </c>
      <c r="N113" s="11" t="s">
        <v>110</v>
      </c>
      <c r="O113" s="40" t="s">
        <v>1462</v>
      </c>
      <c r="P113" s="11" t="s">
        <v>42</v>
      </c>
      <c r="Q113" s="11" t="s">
        <v>80</v>
      </c>
      <c r="R113" s="11" t="s">
        <v>149</v>
      </c>
      <c r="S113" s="11" t="s">
        <v>86</v>
      </c>
      <c r="T113" s="10" t="s">
        <v>1463</v>
      </c>
      <c r="U113" s="10" t="s">
        <v>1464</v>
      </c>
      <c r="V113" s="10" t="s">
        <v>1465</v>
      </c>
      <c r="W113" s="11" t="s">
        <v>86</v>
      </c>
      <c r="X113" s="10" t="s">
        <v>1466</v>
      </c>
      <c r="Y113" s="10" t="s">
        <v>1467</v>
      </c>
      <c r="Z113" s="11">
        <v>7</v>
      </c>
      <c r="AA113" s="10" t="s">
        <v>1468</v>
      </c>
      <c r="AB113" s="11" t="s">
        <v>1469</v>
      </c>
      <c r="AC113" s="97" t="s">
        <v>71</v>
      </c>
    </row>
    <row r="114" spans="1:29" s="28" customFormat="1" ht="72" hidden="1" x14ac:dyDescent="0.3">
      <c r="A114" s="177">
        <v>113</v>
      </c>
      <c r="B114" s="67">
        <v>146</v>
      </c>
      <c r="C114" s="27"/>
      <c r="D114" s="11" t="s">
        <v>1401</v>
      </c>
      <c r="E114" s="12" t="s">
        <v>1470</v>
      </c>
      <c r="F114" s="11">
        <v>2019</v>
      </c>
      <c r="G114" s="12" t="s">
        <v>1471</v>
      </c>
      <c r="H114" s="13">
        <v>44136</v>
      </c>
      <c r="I114" s="12" t="s">
        <v>852</v>
      </c>
      <c r="J114" s="11">
        <v>8.2100000000000009</v>
      </c>
      <c r="K114" s="11" t="s">
        <v>38</v>
      </c>
      <c r="L114" s="11">
        <v>157</v>
      </c>
      <c r="M114" s="11" t="s">
        <v>39</v>
      </c>
      <c r="N114" s="11" t="s">
        <v>110</v>
      </c>
      <c r="O114" s="40" t="s">
        <v>1472</v>
      </c>
      <c r="P114" s="11" t="s">
        <v>42</v>
      </c>
      <c r="Q114" s="11" t="s">
        <v>80</v>
      </c>
      <c r="R114" s="11" t="s">
        <v>98</v>
      </c>
      <c r="S114" s="11" t="s">
        <v>61</v>
      </c>
      <c r="T114" s="10" t="s">
        <v>1473</v>
      </c>
      <c r="U114" s="10" t="s">
        <v>1474</v>
      </c>
      <c r="V114" s="10" t="s">
        <v>1475</v>
      </c>
      <c r="W114" s="10" t="s">
        <v>1476</v>
      </c>
      <c r="X114" s="10" t="s">
        <v>1477</v>
      </c>
      <c r="Y114" s="10" t="s">
        <v>1478</v>
      </c>
      <c r="Z114" s="11">
        <v>7</v>
      </c>
      <c r="AA114" s="10" t="s">
        <v>1479</v>
      </c>
      <c r="AB114" s="10" t="s">
        <v>1480</v>
      </c>
      <c r="AC114" s="97" t="s">
        <v>71</v>
      </c>
    </row>
    <row r="115" spans="1:29" s="28" customFormat="1" ht="129.6" hidden="1" x14ac:dyDescent="0.3">
      <c r="A115" s="177">
        <v>114</v>
      </c>
      <c r="B115" s="67">
        <v>147</v>
      </c>
      <c r="C115" s="27"/>
      <c r="D115" s="12" t="s">
        <v>1481</v>
      </c>
      <c r="E115" s="12" t="s">
        <v>1482</v>
      </c>
      <c r="F115" s="12">
        <v>2019</v>
      </c>
      <c r="G115" s="12" t="s">
        <v>1483</v>
      </c>
      <c r="H115" s="86">
        <v>44136</v>
      </c>
      <c r="I115" s="12" t="s">
        <v>383</v>
      </c>
      <c r="J115" s="12">
        <v>5.1340000000000003</v>
      </c>
      <c r="K115" s="12" t="s">
        <v>38</v>
      </c>
      <c r="L115" s="12">
        <v>117</v>
      </c>
      <c r="M115" s="12" t="s">
        <v>39</v>
      </c>
      <c r="N115" s="11" t="s">
        <v>110</v>
      </c>
      <c r="O115" s="40" t="s">
        <v>1484</v>
      </c>
      <c r="P115" s="11" t="s">
        <v>42</v>
      </c>
      <c r="Q115" s="11" t="s">
        <v>80</v>
      </c>
      <c r="R115" s="12" t="s">
        <v>1485</v>
      </c>
      <c r="S115" s="12" t="s">
        <v>1486</v>
      </c>
      <c r="T115" s="10" t="s">
        <v>1487</v>
      </c>
      <c r="U115" s="10" t="s">
        <v>1488</v>
      </c>
      <c r="V115" s="10" t="s">
        <v>1489</v>
      </c>
      <c r="W115" s="10" t="s">
        <v>1490</v>
      </c>
      <c r="X115" s="10" t="s">
        <v>1491</v>
      </c>
      <c r="Y115" s="10" t="s">
        <v>1492</v>
      </c>
      <c r="Z115" s="12">
        <v>8</v>
      </c>
      <c r="AA115" s="10" t="s">
        <v>1493</v>
      </c>
      <c r="AB115" s="10" t="s">
        <v>1494</v>
      </c>
      <c r="AC115" s="97" t="s">
        <v>71</v>
      </c>
    </row>
    <row r="116" spans="1:29" s="27" customFormat="1" ht="100.8" hidden="1" x14ac:dyDescent="0.3">
      <c r="A116" s="177">
        <v>115</v>
      </c>
      <c r="B116" s="85">
        <v>148</v>
      </c>
      <c r="D116" s="11" t="s">
        <v>1495</v>
      </c>
      <c r="E116" s="12" t="s">
        <v>1496</v>
      </c>
      <c r="F116" s="11">
        <v>2019</v>
      </c>
      <c r="G116" s="12" t="s">
        <v>1497</v>
      </c>
      <c r="H116" s="13">
        <v>44136</v>
      </c>
      <c r="I116" s="12" t="s">
        <v>76</v>
      </c>
      <c r="J116" s="11">
        <v>4.577</v>
      </c>
      <c r="K116" s="11" t="s">
        <v>38</v>
      </c>
      <c r="L116" s="11">
        <v>400</v>
      </c>
      <c r="M116" s="11" t="s">
        <v>39</v>
      </c>
      <c r="N116" s="11" t="s">
        <v>110</v>
      </c>
      <c r="O116" s="40" t="s">
        <v>1498</v>
      </c>
      <c r="P116" s="11" t="s">
        <v>42</v>
      </c>
      <c r="Q116" s="11" t="s">
        <v>80</v>
      </c>
      <c r="R116" s="11" t="s">
        <v>149</v>
      </c>
      <c r="S116" s="11" t="s">
        <v>1499</v>
      </c>
      <c r="T116" s="11" t="s">
        <v>86</v>
      </c>
      <c r="U116" s="10" t="s">
        <v>1500</v>
      </c>
      <c r="V116" s="10" t="s">
        <v>1501</v>
      </c>
      <c r="W116" s="11" t="s">
        <v>86</v>
      </c>
      <c r="X116" s="10" t="s">
        <v>1502</v>
      </c>
      <c r="Y116" s="10" t="s">
        <v>1503</v>
      </c>
      <c r="Z116" s="11">
        <v>8</v>
      </c>
      <c r="AA116" s="10" t="s">
        <v>1504</v>
      </c>
      <c r="AB116" s="12" t="s">
        <v>1505</v>
      </c>
      <c r="AC116" s="97" t="s">
        <v>71</v>
      </c>
    </row>
    <row r="117" spans="1:29" s="28" customFormat="1" ht="129.6" hidden="1" x14ac:dyDescent="0.3">
      <c r="A117" s="177">
        <v>116</v>
      </c>
      <c r="B117" s="67">
        <v>149</v>
      </c>
      <c r="C117" s="27"/>
      <c r="D117" s="11" t="s">
        <v>1506</v>
      </c>
      <c r="E117" s="12" t="s">
        <v>1507</v>
      </c>
      <c r="F117" s="11">
        <v>2019</v>
      </c>
      <c r="G117" s="12" t="s">
        <v>1508</v>
      </c>
      <c r="H117" s="13">
        <v>44136</v>
      </c>
      <c r="I117" s="12" t="s">
        <v>76</v>
      </c>
      <c r="J117" s="11">
        <v>4.577</v>
      </c>
      <c r="K117" s="11" t="s">
        <v>38</v>
      </c>
      <c r="L117" s="11">
        <v>119</v>
      </c>
      <c r="M117" s="11" t="s">
        <v>39</v>
      </c>
      <c r="N117" s="11" t="s">
        <v>110</v>
      </c>
      <c r="O117" s="40" t="s">
        <v>1509</v>
      </c>
      <c r="P117" s="11" t="s">
        <v>42</v>
      </c>
      <c r="Q117" s="11" t="s">
        <v>80</v>
      </c>
      <c r="R117" s="11" t="s">
        <v>98</v>
      </c>
      <c r="S117" s="11" t="s">
        <v>61</v>
      </c>
      <c r="T117" s="11"/>
      <c r="U117" s="10" t="s">
        <v>1510</v>
      </c>
      <c r="V117" s="10" t="s">
        <v>1511</v>
      </c>
      <c r="W117" s="12" t="s">
        <v>1512</v>
      </c>
      <c r="X117" s="11" t="s">
        <v>86</v>
      </c>
      <c r="Y117" s="10" t="s">
        <v>1513</v>
      </c>
      <c r="Z117" s="11">
        <v>8</v>
      </c>
      <c r="AA117" s="10" t="s">
        <v>1514</v>
      </c>
      <c r="AB117" s="12" t="s">
        <v>1515</v>
      </c>
      <c r="AC117" s="97" t="s">
        <v>71</v>
      </c>
    </row>
    <row r="118" spans="1:29" s="28" customFormat="1" ht="100.8" hidden="1" x14ac:dyDescent="0.3">
      <c r="A118" s="177">
        <v>117</v>
      </c>
      <c r="B118" s="67">
        <v>150</v>
      </c>
      <c r="C118" s="27"/>
      <c r="D118" s="11" t="s">
        <v>1516</v>
      </c>
      <c r="E118" s="11" t="s">
        <v>1517</v>
      </c>
      <c r="F118" s="11">
        <v>2019</v>
      </c>
      <c r="G118" s="12" t="s">
        <v>1518</v>
      </c>
      <c r="H118" s="13">
        <v>43770</v>
      </c>
      <c r="I118" s="11" t="s">
        <v>538</v>
      </c>
      <c r="J118" s="11">
        <v>2.5760000000000001</v>
      </c>
      <c r="K118" s="11" t="s">
        <v>146</v>
      </c>
      <c r="L118" s="11">
        <v>77</v>
      </c>
      <c r="M118" s="11" t="s">
        <v>39</v>
      </c>
      <c r="N118" s="11" t="s">
        <v>110</v>
      </c>
      <c r="O118" s="57" t="s">
        <v>1519</v>
      </c>
      <c r="P118" s="11" t="s">
        <v>626</v>
      </c>
      <c r="Q118" s="11" t="s">
        <v>80</v>
      </c>
      <c r="R118" s="11" t="s">
        <v>149</v>
      </c>
      <c r="S118" s="11" t="s">
        <v>86</v>
      </c>
      <c r="T118" s="11" t="s">
        <v>1520</v>
      </c>
      <c r="U118" s="10" t="s">
        <v>1521</v>
      </c>
      <c r="V118" s="10" t="s">
        <v>1522</v>
      </c>
      <c r="W118" s="11" t="s">
        <v>86</v>
      </c>
      <c r="X118" s="11" t="s">
        <v>86</v>
      </c>
      <c r="Y118" s="11" t="s">
        <v>86</v>
      </c>
      <c r="Z118" s="11">
        <v>5</v>
      </c>
      <c r="AA118" s="12" t="s">
        <v>1523</v>
      </c>
      <c r="AB118" s="11" t="s">
        <v>1524</v>
      </c>
      <c r="AC118" s="97" t="s">
        <v>71</v>
      </c>
    </row>
    <row r="119" spans="1:29" s="28" customFormat="1" ht="100.8" hidden="1" x14ac:dyDescent="0.3">
      <c r="A119" s="177">
        <v>119</v>
      </c>
      <c r="B119" s="67">
        <v>152</v>
      </c>
      <c r="C119" s="27"/>
      <c r="D119" s="11" t="s">
        <v>1525</v>
      </c>
      <c r="E119" s="12" t="s">
        <v>1526</v>
      </c>
      <c r="F119" s="11">
        <v>2019</v>
      </c>
      <c r="G119" s="12" t="s">
        <v>1527</v>
      </c>
      <c r="H119" s="13">
        <v>44136</v>
      </c>
      <c r="I119" s="12" t="s">
        <v>1125</v>
      </c>
      <c r="J119" s="11">
        <v>4.6970000000000001</v>
      </c>
      <c r="K119" s="11" t="s">
        <v>38</v>
      </c>
      <c r="L119" s="11">
        <v>17</v>
      </c>
      <c r="M119" s="11" t="s">
        <v>39</v>
      </c>
      <c r="N119" s="11" t="s">
        <v>110</v>
      </c>
      <c r="O119" s="40" t="s">
        <v>1528</v>
      </c>
      <c r="P119" s="11" t="s">
        <v>42</v>
      </c>
      <c r="Q119" s="11" t="s">
        <v>1529</v>
      </c>
      <c r="R119" s="11" t="s">
        <v>149</v>
      </c>
      <c r="S119" s="11" t="s">
        <v>62</v>
      </c>
      <c r="T119" s="10" t="s">
        <v>1530</v>
      </c>
      <c r="U119" s="10" t="s">
        <v>1531</v>
      </c>
      <c r="V119" s="10" t="s">
        <v>1532</v>
      </c>
      <c r="W119" s="10" t="s">
        <v>1533</v>
      </c>
      <c r="X119" s="10" t="s">
        <v>1534</v>
      </c>
      <c r="Y119" s="10" t="s">
        <v>1535</v>
      </c>
      <c r="Z119" s="11">
        <v>8</v>
      </c>
      <c r="AA119" s="10" t="s">
        <v>1536</v>
      </c>
      <c r="AB119" s="12" t="s">
        <v>1537</v>
      </c>
      <c r="AC119" s="97" t="s">
        <v>71</v>
      </c>
    </row>
    <row r="120" spans="1:29" s="28" customFormat="1" ht="43.2" hidden="1" x14ac:dyDescent="0.3">
      <c r="A120" s="177">
        <v>120</v>
      </c>
      <c r="B120" s="67">
        <v>153</v>
      </c>
      <c r="C120" s="27"/>
      <c r="D120" s="11" t="s">
        <v>1538</v>
      </c>
      <c r="E120" s="12" t="s">
        <v>1539</v>
      </c>
      <c r="F120" s="11">
        <v>2019</v>
      </c>
      <c r="G120" s="12" t="s">
        <v>1540</v>
      </c>
      <c r="H120" s="13">
        <v>44136</v>
      </c>
      <c r="I120" s="12" t="s">
        <v>1541</v>
      </c>
      <c r="J120" s="11"/>
      <c r="K120" s="11" t="s">
        <v>459</v>
      </c>
      <c r="L120" s="11">
        <v>6</v>
      </c>
      <c r="M120" s="11" t="s">
        <v>39</v>
      </c>
      <c r="N120" s="11" t="s">
        <v>110</v>
      </c>
      <c r="O120" s="161" t="s">
        <v>1542</v>
      </c>
      <c r="P120" s="11" t="s">
        <v>42</v>
      </c>
      <c r="Q120" s="11" t="s">
        <v>80</v>
      </c>
      <c r="R120" s="11"/>
      <c r="S120" s="11"/>
      <c r="T120" s="10" t="s">
        <v>1543</v>
      </c>
      <c r="U120" s="11"/>
      <c r="V120" s="11"/>
      <c r="W120" s="11"/>
      <c r="X120" s="11"/>
      <c r="Y120" s="11"/>
      <c r="Z120" s="11"/>
      <c r="AA120" s="10" t="s">
        <v>1544</v>
      </c>
      <c r="AB120" s="12" t="s">
        <v>1545</v>
      </c>
      <c r="AC120" s="33" t="s">
        <v>71</v>
      </c>
    </row>
    <row r="121" spans="1:29" s="28" customFormat="1" ht="72" hidden="1" x14ac:dyDescent="0.3">
      <c r="A121" s="177">
        <v>121</v>
      </c>
      <c r="B121" s="129">
        <v>154</v>
      </c>
      <c r="C121" s="27"/>
      <c r="D121" s="11" t="s">
        <v>1546</v>
      </c>
      <c r="E121" s="12" t="s">
        <v>1547</v>
      </c>
      <c r="F121" s="11">
        <v>2019</v>
      </c>
      <c r="G121" s="12" t="s">
        <v>1548</v>
      </c>
      <c r="H121" s="13">
        <v>44136</v>
      </c>
      <c r="I121" s="11" t="s">
        <v>1549</v>
      </c>
      <c r="J121" s="11"/>
      <c r="K121" s="11" t="s">
        <v>459</v>
      </c>
      <c r="L121" s="11">
        <v>3</v>
      </c>
      <c r="M121" s="11" t="s">
        <v>39</v>
      </c>
      <c r="N121" s="11" t="s">
        <v>110</v>
      </c>
      <c r="O121" s="161" t="s">
        <v>1550</v>
      </c>
      <c r="P121" s="11" t="s">
        <v>42</v>
      </c>
      <c r="Q121" s="11" t="s">
        <v>80</v>
      </c>
      <c r="R121" s="11" t="s">
        <v>44</v>
      </c>
      <c r="S121" s="12" t="s">
        <v>1551</v>
      </c>
      <c r="T121" s="11" t="s">
        <v>86</v>
      </c>
      <c r="U121" s="10" t="s">
        <v>1552</v>
      </c>
      <c r="V121" s="10" t="s">
        <v>1553</v>
      </c>
      <c r="W121" s="10" t="s">
        <v>1554</v>
      </c>
      <c r="X121" s="10" t="s">
        <v>1555</v>
      </c>
      <c r="Y121" s="10" t="s">
        <v>1556</v>
      </c>
      <c r="Z121" s="11">
        <v>6</v>
      </c>
      <c r="AA121" s="10" t="s">
        <v>1557</v>
      </c>
      <c r="AB121" s="12" t="s">
        <v>1558</v>
      </c>
      <c r="AC121" s="33" t="s">
        <v>53</v>
      </c>
    </row>
    <row r="122" spans="1:29" s="28" customFormat="1" ht="115.2" hidden="1" x14ac:dyDescent="0.3">
      <c r="A122" s="177">
        <v>122</v>
      </c>
      <c r="B122" s="129">
        <v>155</v>
      </c>
      <c r="C122" s="27"/>
      <c r="D122" s="11" t="s">
        <v>1559</v>
      </c>
      <c r="E122" s="12" t="s">
        <v>1560</v>
      </c>
      <c r="F122" s="11">
        <v>2018</v>
      </c>
      <c r="G122" s="12" t="s">
        <v>1561</v>
      </c>
      <c r="H122" s="13">
        <v>44136</v>
      </c>
      <c r="I122" s="11" t="s">
        <v>538</v>
      </c>
      <c r="J122" s="11">
        <v>2.5760000000000001</v>
      </c>
      <c r="K122" s="11" t="s">
        <v>146</v>
      </c>
      <c r="L122" s="11">
        <v>101</v>
      </c>
      <c r="M122" s="11" t="s">
        <v>39</v>
      </c>
      <c r="N122" s="11" t="s">
        <v>110</v>
      </c>
      <c r="O122" s="57" t="s">
        <v>1562</v>
      </c>
      <c r="P122" s="11" t="s">
        <v>42</v>
      </c>
      <c r="Q122" s="11" t="s">
        <v>80</v>
      </c>
      <c r="R122" s="11" t="s">
        <v>149</v>
      </c>
      <c r="S122" s="11" t="s">
        <v>86</v>
      </c>
      <c r="T122" s="12" t="s">
        <v>1563</v>
      </c>
      <c r="U122" s="10" t="s">
        <v>1564</v>
      </c>
      <c r="V122" s="87" t="s">
        <v>1565</v>
      </c>
      <c r="W122" s="10" t="s">
        <v>1566</v>
      </c>
      <c r="X122" s="10" t="s">
        <v>1567</v>
      </c>
      <c r="Y122" s="10" t="s">
        <v>1568</v>
      </c>
      <c r="Z122" s="11">
        <v>8</v>
      </c>
      <c r="AA122" s="10" t="s">
        <v>1569</v>
      </c>
      <c r="AB122" s="12" t="s">
        <v>1570</v>
      </c>
      <c r="AC122" s="97" t="s">
        <v>71</v>
      </c>
    </row>
    <row r="123" spans="1:29" s="28" customFormat="1" ht="86.4" hidden="1" x14ac:dyDescent="0.3">
      <c r="A123" s="177">
        <v>123</v>
      </c>
      <c r="B123" s="67">
        <v>156</v>
      </c>
      <c r="C123" s="27"/>
      <c r="D123" s="11" t="s">
        <v>1571</v>
      </c>
      <c r="E123" s="12" t="s">
        <v>1572</v>
      </c>
      <c r="F123" s="11">
        <v>2018</v>
      </c>
      <c r="G123" s="11" t="s">
        <v>1573</v>
      </c>
      <c r="H123" s="13">
        <v>44136</v>
      </c>
      <c r="I123" s="12" t="s">
        <v>421</v>
      </c>
      <c r="J123" s="11">
        <v>7.2069999999999999</v>
      </c>
      <c r="K123" s="11" t="s">
        <v>38</v>
      </c>
      <c r="L123" s="11">
        <v>159</v>
      </c>
      <c r="M123" s="11" t="s">
        <v>39</v>
      </c>
      <c r="N123" s="11" t="s">
        <v>110</v>
      </c>
      <c r="O123" s="40" t="s">
        <v>1574</v>
      </c>
      <c r="P123" s="11" t="s">
        <v>42</v>
      </c>
      <c r="Q123" s="11" t="s">
        <v>80</v>
      </c>
      <c r="R123" s="11" t="s">
        <v>708</v>
      </c>
      <c r="S123" s="12"/>
      <c r="T123" s="10" t="s">
        <v>1575</v>
      </c>
      <c r="U123" s="10" t="s">
        <v>1576</v>
      </c>
      <c r="V123" s="10" t="s">
        <v>1577</v>
      </c>
      <c r="W123" s="10" t="s">
        <v>1578</v>
      </c>
      <c r="X123" s="10" t="s">
        <v>1579</v>
      </c>
      <c r="Y123" s="10" t="s">
        <v>1580</v>
      </c>
      <c r="Z123" s="11">
        <v>9</v>
      </c>
      <c r="AA123" s="10" t="s">
        <v>1581</v>
      </c>
      <c r="AB123" s="10" t="s">
        <v>1582</v>
      </c>
      <c r="AC123" s="97" t="s">
        <v>71</v>
      </c>
    </row>
    <row r="124" spans="1:29" s="28" customFormat="1" ht="72" hidden="1" x14ac:dyDescent="0.3">
      <c r="A124" s="177">
        <v>124</v>
      </c>
      <c r="B124" s="67">
        <v>157</v>
      </c>
      <c r="C124" s="27"/>
      <c r="D124" s="11" t="s">
        <v>1583</v>
      </c>
      <c r="E124" s="12" t="s">
        <v>1584</v>
      </c>
      <c r="F124" s="11">
        <v>2018</v>
      </c>
      <c r="G124" s="11" t="s">
        <v>1585</v>
      </c>
      <c r="H124" s="13">
        <v>44136</v>
      </c>
      <c r="I124" s="12" t="s">
        <v>852</v>
      </c>
      <c r="J124" s="11">
        <v>8.2100000000000009</v>
      </c>
      <c r="K124" s="11" t="s">
        <v>38</v>
      </c>
      <c r="L124" s="11">
        <v>276</v>
      </c>
      <c r="M124" s="11" t="s">
        <v>39</v>
      </c>
      <c r="N124" s="11" t="s">
        <v>110</v>
      </c>
      <c r="O124" s="40" t="s">
        <v>1586</v>
      </c>
      <c r="P124" s="11" t="s">
        <v>42</v>
      </c>
      <c r="Q124" s="11" t="s">
        <v>80</v>
      </c>
      <c r="R124" s="11" t="s">
        <v>708</v>
      </c>
      <c r="S124" s="11" t="s">
        <v>215</v>
      </c>
      <c r="T124" s="10" t="s">
        <v>1587</v>
      </c>
      <c r="U124" s="10" t="s">
        <v>1588</v>
      </c>
      <c r="V124" s="10" t="s">
        <v>1589</v>
      </c>
      <c r="W124" s="11" t="s">
        <v>86</v>
      </c>
      <c r="X124" s="10" t="s">
        <v>1590</v>
      </c>
      <c r="Y124" s="10" t="s">
        <v>1591</v>
      </c>
      <c r="Z124" s="11">
        <v>7</v>
      </c>
      <c r="AA124" s="10" t="s">
        <v>1592</v>
      </c>
      <c r="AB124" s="12" t="s">
        <v>1593</v>
      </c>
      <c r="AC124" s="97" t="s">
        <v>71</v>
      </c>
    </row>
    <row r="125" spans="1:29" s="28" customFormat="1" ht="72" hidden="1" x14ac:dyDescent="0.3">
      <c r="A125" s="177">
        <v>125</v>
      </c>
      <c r="B125" s="67">
        <v>158</v>
      </c>
      <c r="C125" s="27"/>
      <c r="D125" s="12" t="s">
        <v>1594</v>
      </c>
      <c r="E125" s="12" t="s">
        <v>1595</v>
      </c>
      <c r="F125" s="12">
        <v>2019</v>
      </c>
      <c r="G125" s="12" t="s">
        <v>1596</v>
      </c>
      <c r="H125" s="86">
        <v>44136</v>
      </c>
      <c r="I125" s="12" t="s">
        <v>1597</v>
      </c>
      <c r="J125" s="12">
        <v>0.87</v>
      </c>
      <c r="K125" s="12" t="s">
        <v>624</v>
      </c>
      <c r="L125" s="12">
        <v>5</v>
      </c>
      <c r="M125" s="12" t="s">
        <v>39</v>
      </c>
      <c r="N125" s="12" t="s">
        <v>706</v>
      </c>
      <c r="O125" s="40" t="s">
        <v>1598</v>
      </c>
      <c r="P125" s="11" t="s">
        <v>42</v>
      </c>
      <c r="Q125" s="12" t="s">
        <v>80</v>
      </c>
      <c r="R125" s="12" t="s">
        <v>470</v>
      </c>
      <c r="S125" s="12" t="s">
        <v>113</v>
      </c>
      <c r="T125" s="10" t="s">
        <v>1599</v>
      </c>
      <c r="U125" s="10" t="s">
        <v>1600</v>
      </c>
      <c r="V125" s="10" t="s">
        <v>1601</v>
      </c>
      <c r="W125" s="10" t="s">
        <v>1602</v>
      </c>
      <c r="X125" s="10" t="s">
        <v>1603</v>
      </c>
      <c r="Y125" s="10" t="s">
        <v>1604</v>
      </c>
      <c r="Z125" s="12">
        <v>8</v>
      </c>
      <c r="AA125" s="10" t="s">
        <v>1605</v>
      </c>
      <c r="AB125" s="12"/>
      <c r="AC125" s="97" t="s">
        <v>71</v>
      </c>
    </row>
    <row r="126" spans="1:29" ht="129.6" hidden="1" x14ac:dyDescent="0.3">
      <c r="A126" s="177">
        <v>126</v>
      </c>
      <c r="B126" s="84">
        <v>159</v>
      </c>
      <c r="D126" s="11" t="s">
        <v>1606</v>
      </c>
      <c r="E126" s="12" t="s">
        <v>1607</v>
      </c>
      <c r="F126" s="11">
        <v>2019</v>
      </c>
      <c r="G126" s="12" t="s">
        <v>1608</v>
      </c>
      <c r="H126" s="13">
        <v>44136</v>
      </c>
      <c r="I126" s="12" t="s">
        <v>1609</v>
      </c>
      <c r="J126" s="11">
        <v>4.6900000000000004</v>
      </c>
      <c r="K126" s="11" t="s">
        <v>38</v>
      </c>
      <c r="L126" s="11">
        <v>68</v>
      </c>
      <c r="M126" s="11" t="s">
        <v>39</v>
      </c>
      <c r="N126" s="11" t="s">
        <v>110</v>
      </c>
      <c r="O126" s="40" t="s">
        <v>1610</v>
      </c>
      <c r="P126" s="11" t="s">
        <v>1611</v>
      </c>
      <c r="Q126" s="12" t="s">
        <v>80</v>
      </c>
      <c r="R126" s="11" t="s">
        <v>149</v>
      </c>
      <c r="S126" s="11" t="s">
        <v>86</v>
      </c>
      <c r="T126" s="10" t="s">
        <v>1612</v>
      </c>
      <c r="U126" s="10" t="s">
        <v>1613</v>
      </c>
      <c r="V126" s="10" t="s">
        <v>1614</v>
      </c>
      <c r="W126" s="11" t="s">
        <v>86</v>
      </c>
      <c r="X126" s="10" t="s">
        <v>1615</v>
      </c>
      <c r="Y126" s="10" t="s">
        <v>1616</v>
      </c>
      <c r="Z126" s="11">
        <v>7</v>
      </c>
      <c r="AA126" s="10" t="s">
        <v>1617</v>
      </c>
      <c r="AB126" s="12" t="s">
        <v>1618</v>
      </c>
      <c r="AC126" s="97" t="s">
        <v>71</v>
      </c>
    </row>
    <row r="127" spans="1:29" s="28" customFormat="1" ht="136.5" hidden="1" customHeight="1" x14ac:dyDescent="0.3">
      <c r="A127" s="177">
        <v>127</v>
      </c>
      <c r="B127" s="67">
        <v>160</v>
      </c>
      <c r="C127" s="27"/>
      <c r="D127" s="11" t="s">
        <v>1619</v>
      </c>
      <c r="E127" s="12" t="s">
        <v>1620</v>
      </c>
      <c r="F127" s="11">
        <v>2019</v>
      </c>
      <c r="G127" s="12" t="s">
        <v>1621</v>
      </c>
      <c r="H127" s="13">
        <v>44136</v>
      </c>
      <c r="I127" s="12" t="s">
        <v>1622</v>
      </c>
      <c r="J127" s="11"/>
      <c r="K127" s="11"/>
      <c r="L127" s="11">
        <v>8</v>
      </c>
      <c r="M127" s="11" t="s">
        <v>39</v>
      </c>
      <c r="N127" s="11" t="s">
        <v>110</v>
      </c>
      <c r="O127" s="40" t="s">
        <v>1623</v>
      </c>
      <c r="P127" s="11" t="s">
        <v>1624</v>
      </c>
      <c r="Q127" s="12" t="s">
        <v>80</v>
      </c>
      <c r="R127" s="11" t="s">
        <v>149</v>
      </c>
      <c r="S127" s="11" t="s">
        <v>215</v>
      </c>
      <c r="T127" s="10" t="s">
        <v>1625</v>
      </c>
      <c r="U127" s="10" t="s">
        <v>1626</v>
      </c>
      <c r="V127" s="10" t="s">
        <v>1627</v>
      </c>
      <c r="W127" s="10" t="s">
        <v>1628</v>
      </c>
      <c r="X127" s="10" t="s">
        <v>1629</v>
      </c>
      <c r="Y127" s="10" t="s">
        <v>1630</v>
      </c>
      <c r="Z127" s="11">
        <v>6</v>
      </c>
      <c r="AA127" s="11"/>
      <c r="AB127" s="12" t="s">
        <v>1631</v>
      </c>
      <c r="AC127" s="97" t="s">
        <v>71</v>
      </c>
    </row>
    <row r="128" spans="1:29" s="28" customFormat="1" ht="72" hidden="1" x14ac:dyDescent="0.3">
      <c r="A128" s="177">
        <v>128</v>
      </c>
      <c r="B128" s="67">
        <v>161</v>
      </c>
      <c r="C128" s="27"/>
      <c r="D128" s="11" t="s">
        <v>1632</v>
      </c>
      <c r="E128" s="12" t="s">
        <v>1633</v>
      </c>
      <c r="F128" s="11">
        <v>2019</v>
      </c>
      <c r="G128" s="11" t="s">
        <v>1634</v>
      </c>
      <c r="H128" s="13">
        <v>44136</v>
      </c>
      <c r="I128" s="12" t="s">
        <v>1635</v>
      </c>
      <c r="J128" s="11">
        <v>4.6900000000000004</v>
      </c>
      <c r="K128" s="11" t="s">
        <v>38</v>
      </c>
      <c r="L128" s="11">
        <v>23</v>
      </c>
      <c r="M128" s="11" t="s">
        <v>39</v>
      </c>
      <c r="N128" s="11" t="s">
        <v>110</v>
      </c>
      <c r="O128" s="40" t="s">
        <v>1636</v>
      </c>
      <c r="P128" s="11" t="s">
        <v>42</v>
      </c>
      <c r="Q128" s="12" t="s">
        <v>80</v>
      </c>
      <c r="R128" s="11" t="s">
        <v>98</v>
      </c>
      <c r="S128" s="11" t="s">
        <v>61</v>
      </c>
      <c r="T128" s="10" t="s">
        <v>1637</v>
      </c>
      <c r="U128" s="10" t="s">
        <v>1638</v>
      </c>
      <c r="V128" s="10" t="s">
        <v>1639</v>
      </c>
      <c r="W128" s="10" t="s">
        <v>1640</v>
      </c>
      <c r="X128" s="10" t="s">
        <v>1641</v>
      </c>
      <c r="Y128" s="10" t="s">
        <v>1642</v>
      </c>
      <c r="Z128" s="11">
        <v>6</v>
      </c>
      <c r="AA128" s="10" t="s">
        <v>1643</v>
      </c>
      <c r="AB128" s="10" t="s">
        <v>1644</v>
      </c>
      <c r="AC128" s="97" t="s">
        <v>71</v>
      </c>
    </row>
    <row r="129" spans="1:29" s="28" customFormat="1" ht="96.6" hidden="1" x14ac:dyDescent="0.3">
      <c r="A129" s="33">
        <v>129</v>
      </c>
      <c r="B129" s="67">
        <v>162</v>
      </c>
      <c r="C129" s="27"/>
      <c r="D129" s="90" t="s">
        <v>1645</v>
      </c>
      <c r="E129" s="91" t="s">
        <v>1646</v>
      </c>
      <c r="F129" s="90">
        <v>2020</v>
      </c>
      <c r="G129" s="91" t="s">
        <v>1647</v>
      </c>
      <c r="H129" s="92">
        <v>44136</v>
      </c>
      <c r="I129" s="91" t="s">
        <v>383</v>
      </c>
      <c r="J129" s="90">
        <v>5.1340000000000003</v>
      </c>
      <c r="K129" s="90" t="s">
        <v>38</v>
      </c>
      <c r="L129" s="90">
        <v>32</v>
      </c>
      <c r="M129" s="90" t="s">
        <v>39</v>
      </c>
      <c r="N129" s="11" t="s">
        <v>40</v>
      </c>
      <c r="O129" s="40" t="s">
        <v>1648</v>
      </c>
      <c r="P129" s="11" t="s">
        <v>42</v>
      </c>
      <c r="Q129" s="90" t="s">
        <v>43</v>
      </c>
      <c r="R129" s="11" t="s">
        <v>98</v>
      </c>
      <c r="S129" s="90" t="s">
        <v>61</v>
      </c>
      <c r="T129" s="94" t="s">
        <v>1649</v>
      </c>
      <c r="U129" s="94" t="s">
        <v>1650</v>
      </c>
      <c r="V129" s="104" t="s">
        <v>1651</v>
      </c>
      <c r="W129" s="94" t="s">
        <v>1652</v>
      </c>
      <c r="X129" s="94" t="s">
        <v>1653</v>
      </c>
      <c r="Y129" s="94" t="s">
        <v>1654</v>
      </c>
      <c r="Z129" s="90">
        <v>6</v>
      </c>
      <c r="AA129" s="94" t="s">
        <v>1655</v>
      </c>
      <c r="AB129" s="91" t="s">
        <v>1656</v>
      </c>
      <c r="AC129" s="97" t="s">
        <v>71</v>
      </c>
    </row>
    <row r="130" spans="1:29" s="93" customFormat="1" ht="100.8" hidden="1" x14ac:dyDescent="0.3">
      <c r="A130" s="33">
        <v>130</v>
      </c>
      <c r="B130" s="88">
        <v>163</v>
      </c>
      <c r="C130" s="89"/>
      <c r="D130" s="11" t="s">
        <v>1657</v>
      </c>
      <c r="E130" s="12" t="s">
        <v>1658</v>
      </c>
      <c r="F130" s="11">
        <v>2020</v>
      </c>
      <c r="G130" s="12" t="s">
        <v>1659</v>
      </c>
      <c r="H130" s="13">
        <v>44136</v>
      </c>
      <c r="I130" s="11" t="s">
        <v>1660</v>
      </c>
      <c r="J130" s="11"/>
      <c r="K130" s="11" t="s">
        <v>38</v>
      </c>
      <c r="L130" s="11">
        <v>1</v>
      </c>
      <c r="M130" s="11" t="s">
        <v>39</v>
      </c>
      <c r="N130" s="11" t="s">
        <v>40</v>
      </c>
      <c r="O130" s="40" t="s">
        <v>1661</v>
      </c>
      <c r="P130" s="11" t="s">
        <v>42</v>
      </c>
      <c r="Q130" s="90" t="s">
        <v>43</v>
      </c>
      <c r="R130" s="11" t="s">
        <v>228</v>
      </c>
      <c r="S130" s="11" t="s">
        <v>1662</v>
      </c>
      <c r="T130" s="11" t="s">
        <v>86</v>
      </c>
      <c r="U130" s="10" t="s">
        <v>1663</v>
      </c>
      <c r="V130" s="10" t="s">
        <v>1664</v>
      </c>
      <c r="W130" s="11" t="s">
        <v>86</v>
      </c>
      <c r="X130" s="10" t="s">
        <v>1665</v>
      </c>
      <c r="Y130" s="10" t="s">
        <v>1666</v>
      </c>
      <c r="Z130" s="11">
        <v>7</v>
      </c>
      <c r="AA130" s="10" t="s">
        <v>1667</v>
      </c>
      <c r="AB130" s="12" t="s">
        <v>1668</v>
      </c>
      <c r="AC130" s="97" t="s">
        <v>53</v>
      </c>
    </row>
    <row r="131" spans="1:29" s="28" customFormat="1" ht="72" hidden="1" x14ac:dyDescent="0.3">
      <c r="A131" s="33">
        <v>131</v>
      </c>
      <c r="B131" s="67">
        <v>164</v>
      </c>
      <c r="C131" s="27"/>
      <c r="D131" s="11" t="s">
        <v>1669</v>
      </c>
      <c r="E131" s="12" t="s">
        <v>1670</v>
      </c>
      <c r="F131" s="11">
        <v>2020</v>
      </c>
      <c r="G131" s="12" t="s">
        <v>1671</v>
      </c>
      <c r="H131" s="13">
        <v>44136</v>
      </c>
      <c r="I131" s="11" t="s">
        <v>673</v>
      </c>
      <c r="J131" s="11">
        <v>4.7210000000000001</v>
      </c>
      <c r="K131" s="11" t="s">
        <v>38</v>
      </c>
      <c r="L131" s="11">
        <v>1</v>
      </c>
      <c r="M131" s="11" t="s">
        <v>39</v>
      </c>
      <c r="N131" s="11" t="s">
        <v>40</v>
      </c>
      <c r="O131" s="40" t="s">
        <v>1672</v>
      </c>
      <c r="P131" s="11" t="s">
        <v>42</v>
      </c>
      <c r="Q131" s="90" t="s">
        <v>43</v>
      </c>
      <c r="R131" s="11" t="s">
        <v>149</v>
      </c>
      <c r="S131" s="11" t="s">
        <v>62</v>
      </c>
      <c r="T131" s="12" t="s">
        <v>1673</v>
      </c>
      <c r="U131" s="10" t="s">
        <v>1674</v>
      </c>
      <c r="V131" s="10" t="s">
        <v>1675</v>
      </c>
      <c r="W131" s="10" t="s">
        <v>1676</v>
      </c>
      <c r="X131" s="10" t="s">
        <v>1677</v>
      </c>
      <c r="Y131" s="10" t="s">
        <v>1678</v>
      </c>
      <c r="Z131" s="11">
        <v>6</v>
      </c>
      <c r="AA131" s="10" t="s">
        <v>1679</v>
      </c>
      <c r="AB131" s="12" t="s">
        <v>1680</v>
      </c>
      <c r="AC131" s="97" t="s">
        <v>71</v>
      </c>
    </row>
    <row r="132" spans="1:29" s="28" customFormat="1" ht="72" hidden="1" x14ac:dyDescent="0.3">
      <c r="A132" s="33">
        <v>132</v>
      </c>
      <c r="B132" s="67">
        <v>165</v>
      </c>
      <c r="C132" s="27"/>
      <c r="D132" s="11" t="s">
        <v>1681</v>
      </c>
      <c r="E132" s="12" t="s">
        <v>1682</v>
      </c>
      <c r="F132" s="11">
        <v>2020</v>
      </c>
      <c r="G132" s="12" t="s">
        <v>1683</v>
      </c>
      <c r="H132" s="13">
        <v>44136</v>
      </c>
      <c r="I132" s="12" t="s">
        <v>1684</v>
      </c>
      <c r="J132" s="11">
        <v>2.0880000000000001</v>
      </c>
      <c r="K132" s="11" t="s">
        <v>146</v>
      </c>
      <c r="L132" s="11">
        <v>0</v>
      </c>
      <c r="M132" s="11" t="s">
        <v>39</v>
      </c>
      <c r="N132" s="11" t="s">
        <v>40</v>
      </c>
      <c r="O132" s="40" t="s">
        <v>1685</v>
      </c>
      <c r="P132" s="11" t="s">
        <v>42</v>
      </c>
      <c r="Q132" s="90" t="s">
        <v>43</v>
      </c>
      <c r="R132" s="11" t="s">
        <v>98</v>
      </c>
      <c r="S132" s="11" t="s">
        <v>61</v>
      </c>
      <c r="T132" s="12" t="s">
        <v>1686</v>
      </c>
      <c r="U132" s="10" t="s">
        <v>1687</v>
      </c>
      <c r="V132" s="102" t="s">
        <v>1688</v>
      </c>
      <c r="W132" s="10" t="s">
        <v>1689</v>
      </c>
      <c r="X132" s="10" t="s">
        <v>1690</v>
      </c>
      <c r="Y132" s="10" t="s">
        <v>1691</v>
      </c>
      <c r="Z132" s="11">
        <v>6</v>
      </c>
      <c r="AA132" s="10" t="s">
        <v>1692</v>
      </c>
      <c r="AB132" s="11"/>
      <c r="AC132" s="97" t="s">
        <v>71</v>
      </c>
    </row>
    <row r="133" spans="1:29" s="28" customFormat="1" ht="115.2" hidden="1" x14ac:dyDescent="0.3">
      <c r="A133" s="33">
        <v>133</v>
      </c>
      <c r="B133" s="67">
        <v>166</v>
      </c>
      <c r="C133" s="27"/>
      <c r="D133" s="11" t="s">
        <v>1693</v>
      </c>
      <c r="E133" s="12" t="s">
        <v>1694</v>
      </c>
      <c r="F133" s="11">
        <v>2020</v>
      </c>
      <c r="G133" s="12" t="s">
        <v>1695</v>
      </c>
      <c r="H133" s="13">
        <v>44136</v>
      </c>
      <c r="I133" s="12" t="s">
        <v>1696</v>
      </c>
      <c r="J133" s="11">
        <v>6.5510000000000002</v>
      </c>
      <c r="K133" s="11" t="s">
        <v>38</v>
      </c>
      <c r="L133" s="11">
        <v>7</v>
      </c>
      <c r="M133" s="11" t="s">
        <v>39</v>
      </c>
      <c r="N133" s="11" t="s">
        <v>40</v>
      </c>
      <c r="O133" s="40" t="s">
        <v>1697</v>
      </c>
      <c r="P133" s="11" t="s">
        <v>42</v>
      </c>
      <c r="Q133" s="90" t="s">
        <v>43</v>
      </c>
      <c r="R133" s="11" t="s">
        <v>44</v>
      </c>
      <c r="S133" s="11" t="s">
        <v>309</v>
      </c>
      <c r="T133" s="10" t="s">
        <v>1698</v>
      </c>
      <c r="U133" s="10" t="s">
        <v>1699</v>
      </c>
      <c r="V133" s="10" t="s">
        <v>1700</v>
      </c>
      <c r="W133" s="10" t="s">
        <v>1701</v>
      </c>
      <c r="X133" s="10" t="s">
        <v>1702</v>
      </c>
      <c r="Y133" s="10" t="s">
        <v>1703</v>
      </c>
      <c r="Z133" s="11">
        <v>7</v>
      </c>
      <c r="AA133" s="10" t="s">
        <v>1704</v>
      </c>
      <c r="AB133" s="12" t="s">
        <v>1705</v>
      </c>
      <c r="AC133" s="97" t="s">
        <v>53</v>
      </c>
    </row>
    <row r="134" spans="1:29" s="28" customFormat="1" ht="100.8" hidden="1" x14ac:dyDescent="0.3">
      <c r="A134" s="33">
        <v>134</v>
      </c>
      <c r="B134" s="67">
        <v>167</v>
      </c>
      <c r="C134" s="27"/>
      <c r="D134" s="11" t="s">
        <v>1706</v>
      </c>
      <c r="E134" s="12" t="s">
        <v>1707</v>
      </c>
      <c r="F134" s="11">
        <v>2020</v>
      </c>
      <c r="G134" s="11" t="s">
        <v>1708</v>
      </c>
      <c r="H134" s="13">
        <v>44136</v>
      </c>
      <c r="I134" s="12" t="s">
        <v>226</v>
      </c>
      <c r="J134" s="11">
        <v>4.1349999999999998</v>
      </c>
      <c r="K134" s="11" t="s">
        <v>38</v>
      </c>
      <c r="L134" s="11">
        <v>1</v>
      </c>
      <c r="M134" s="11" t="s">
        <v>39</v>
      </c>
      <c r="N134" s="11" t="s">
        <v>40</v>
      </c>
      <c r="O134" s="40" t="s">
        <v>1709</v>
      </c>
      <c r="P134" s="11" t="s">
        <v>42</v>
      </c>
      <c r="Q134" s="90" t="s">
        <v>43</v>
      </c>
      <c r="R134" s="11" t="s">
        <v>827</v>
      </c>
      <c r="S134" s="11" t="s">
        <v>113</v>
      </c>
      <c r="T134" s="10" t="s">
        <v>1710</v>
      </c>
      <c r="U134" s="10" t="s">
        <v>1711</v>
      </c>
      <c r="V134" s="102" t="s">
        <v>1712</v>
      </c>
      <c r="W134" s="10" t="s">
        <v>1713</v>
      </c>
      <c r="X134" s="10" t="s">
        <v>1714</v>
      </c>
      <c r="Y134" s="60" t="s">
        <v>1715</v>
      </c>
      <c r="Z134" s="11">
        <v>8</v>
      </c>
      <c r="AA134" s="10" t="s">
        <v>1716</v>
      </c>
      <c r="AB134" s="12" t="s">
        <v>1717</v>
      </c>
      <c r="AC134" s="97" t="s">
        <v>71</v>
      </c>
    </row>
    <row r="135" spans="1:29" s="28" customFormat="1" ht="86.4" hidden="1" x14ac:dyDescent="0.3">
      <c r="A135" s="33">
        <v>135</v>
      </c>
      <c r="B135" s="67">
        <v>168</v>
      </c>
      <c r="C135" s="27"/>
      <c r="D135" s="11" t="s">
        <v>1718</v>
      </c>
      <c r="E135" s="12" t="s">
        <v>1719</v>
      </c>
      <c r="F135" s="11">
        <v>2020</v>
      </c>
      <c r="G135" s="12" t="s">
        <v>1720</v>
      </c>
      <c r="H135" s="13">
        <v>44136</v>
      </c>
      <c r="I135" s="12" t="s">
        <v>1721</v>
      </c>
      <c r="J135" s="11">
        <v>7.2460000000000004</v>
      </c>
      <c r="K135" s="11" t="s">
        <v>38</v>
      </c>
      <c r="L135" s="11">
        <v>6</v>
      </c>
      <c r="M135" s="11" t="s">
        <v>39</v>
      </c>
      <c r="N135" s="11" t="s">
        <v>40</v>
      </c>
      <c r="O135" s="40" t="s">
        <v>1722</v>
      </c>
      <c r="P135" s="11" t="s">
        <v>42</v>
      </c>
      <c r="Q135" s="90" t="s">
        <v>43</v>
      </c>
      <c r="R135" s="11" t="s">
        <v>827</v>
      </c>
      <c r="S135" s="11" t="s">
        <v>215</v>
      </c>
      <c r="T135" s="11" t="s">
        <v>86</v>
      </c>
      <c r="U135" s="10" t="s">
        <v>1723</v>
      </c>
      <c r="V135" s="10" t="s">
        <v>1724</v>
      </c>
      <c r="W135" s="10" t="s">
        <v>1725</v>
      </c>
      <c r="X135" s="11" t="s">
        <v>86</v>
      </c>
      <c r="Y135" s="10" t="s">
        <v>1726</v>
      </c>
      <c r="Z135" s="11">
        <v>7</v>
      </c>
      <c r="AA135" s="10" t="s">
        <v>1727</v>
      </c>
      <c r="AB135" s="12" t="s">
        <v>1728</v>
      </c>
      <c r="AC135" s="97" t="s">
        <v>71</v>
      </c>
    </row>
    <row r="136" spans="1:29" s="28" customFormat="1" ht="100.8" x14ac:dyDescent="0.3">
      <c r="A136" s="177">
        <v>136</v>
      </c>
      <c r="B136" s="67">
        <v>169</v>
      </c>
      <c r="C136" s="27"/>
      <c r="D136" s="11" t="s">
        <v>1729</v>
      </c>
      <c r="E136" s="12" t="s">
        <v>1730</v>
      </c>
      <c r="F136" s="11">
        <v>2017</v>
      </c>
      <c r="G136" s="12" t="s">
        <v>1731</v>
      </c>
      <c r="H136" s="13">
        <v>43983</v>
      </c>
      <c r="I136" s="12" t="s">
        <v>1732</v>
      </c>
      <c r="J136" s="11">
        <v>3.51</v>
      </c>
      <c r="K136" s="11" t="s">
        <v>38</v>
      </c>
      <c r="L136" s="11">
        <v>20</v>
      </c>
      <c r="M136" s="11" t="s">
        <v>39</v>
      </c>
      <c r="N136" s="11" t="s">
        <v>95</v>
      </c>
      <c r="O136" s="22" t="s">
        <v>1733</v>
      </c>
      <c r="P136" s="11" t="s">
        <v>42</v>
      </c>
      <c r="Q136" s="11" t="s">
        <v>199</v>
      </c>
      <c r="R136" s="11" t="s">
        <v>98</v>
      </c>
      <c r="S136" s="11" t="s">
        <v>1734</v>
      </c>
      <c r="T136" s="10" t="s">
        <v>1735</v>
      </c>
      <c r="U136" s="10" t="s">
        <v>1736</v>
      </c>
      <c r="V136" s="10" t="s">
        <v>1737</v>
      </c>
      <c r="W136" s="10" t="s">
        <v>1738</v>
      </c>
      <c r="X136" s="10" t="s">
        <v>1739</v>
      </c>
      <c r="Y136" s="10" t="s">
        <v>1740</v>
      </c>
      <c r="Z136" s="11">
        <v>6</v>
      </c>
      <c r="AA136" s="10" t="s">
        <v>1741</v>
      </c>
      <c r="AB136" s="10" t="s">
        <v>1742</v>
      </c>
      <c r="AC136" s="97" t="s">
        <v>71</v>
      </c>
    </row>
    <row r="137" spans="1:29" s="28" customFormat="1" ht="72" hidden="1" x14ac:dyDescent="0.3">
      <c r="A137" s="33">
        <v>137</v>
      </c>
      <c r="B137" s="67">
        <v>170</v>
      </c>
      <c r="C137" s="27"/>
      <c r="D137" s="11" t="s">
        <v>1743</v>
      </c>
      <c r="E137" s="12" t="s">
        <v>1744</v>
      </c>
      <c r="F137" s="11">
        <v>2020</v>
      </c>
      <c r="G137" s="12" t="s">
        <v>1745</v>
      </c>
      <c r="H137" s="13">
        <v>44136</v>
      </c>
      <c r="I137" s="12" t="s">
        <v>538</v>
      </c>
      <c r="J137" s="11">
        <v>2.5760000000000001</v>
      </c>
      <c r="K137" s="11" t="s">
        <v>146</v>
      </c>
      <c r="L137" s="11">
        <v>3</v>
      </c>
      <c r="M137" s="11" t="s">
        <v>39</v>
      </c>
      <c r="N137" s="11" t="s">
        <v>40</v>
      </c>
      <c r="O137" s="57" t="s">
        <v>1746</v>
      </c>
      <c r="P137" s="11" t="s">
        <v>42</v>
      </c>
      <c r="Q137" s="90" t="s">
        <v>1747</v>
      </c>
      <c r="R137" s="11" t="s">
        <v>1748</v>
      </c>
      <c r="S137" s="11" t="s">
        <v>565</v>
      </c>
      <c r="T137" s="10" t="s">
        <v>1749</v>
      </c>
      <c r="U137" s="10" t="s">
        <v>1750</v>
      </c>
      <c r="V137" s="10" t="s">
        <v>1751</v>
      </c>
      <c r="W137" s="10" t="s">
        <v>1752</v>
      </c>
      <c r="X137" s="10" t="s">
        <v>1753</v>
      </c>
      <c r="Y137" s="10" t="s">
        <v>1754</v>
      </c>
      <c r="Z137" s="11">
        <v>7</v>
      </c>
      <c r="AA137" s="10" t="s">
        <v>1755</v>
      </c>
      <c r="AB137" s="11" t="s">
        <v>1756</v>
      </c>
      <c r="AC137" s="97" t="s">
        <v>379</v>
      </c>
    </row>
    <row r="138" spans="1:29" s="28" customFormat="1" ht="86.4" hidden="1" x14ac:dyDescent="0.3">
      <c r="A138" s="33">
        <v>138</v>
      </c>
      <c r="B138" s="67">
        <v>171</v>
      </c>
      <c r="C138" s="27"/>
      <c r="D138" s="11" t="s">
        <v>1757</v>
      </c>
      <c r="E138" s="12" t="s">
        <v>1758</v>
      </c>
      <c r="F138" s="11">
        <v>2020</v>
      </c>
      <c r="G138" s="12" t="s">
        <v>1759</v>
      </c>
      <c r="H138" s="13">
        <v>44136</v>
      </c>
      <c r="I138" s="12" t="s">
        <v>76</v>
      </c>
      <c r="J138" s="11">
        <v>4.577</v>
      </c>
      <c r="K138" s="11" t="s">
        <v>38</v>
      </c>
      <c r="L138" s="11">
        <v>20</v>
      </c>
      <c r="M138" s="11" t="s">
        <v>39</v>
      </c>
      <c r="N138" s="11" t="s">
        <v>40</v>
      </c>
      <c r="O138" s="40" t="s">
        <v>1760</v>
      </c>
      <c r="P138" s="11" t="s">
        <v>42</v>
      </c>
      <c r="Q138" s="11" t="s">
        <v>43</v>
      </c>
      <c r="R138" s="11" t="s">
        <v>98</v>
      </c>
      <c r="S138" s="11" t="s">
        <v>61</v>
      </c>
      <c r="T138" s="10" t="s">
        <v>1761</v>
      </c>
      <c r="U138" s="10" t="s">
        <v>1762</v>
      </c>
      <c r="V138" s="10" t="s">
        <v>1763</v>
      </c>
      <c r="W138" s="10" t="s">
        <v>1764</v>
      </c>
      <c r="X138" s="10" t="s">
        <v>1765</v>
      </c>
      <c r="Y138" s="102" t="s">
        <v>1766</v>
      </c>
      <c r="Z138" s="11">
        <v>8</v>
      </c>
      <c r="AA138" s="10" t="s">
        <v>1767</v>
      </c>
      <c r="AB138" s="10" t="s">
        <v>1768</v>
      </c>
      <c r="AC138" s="97" t="s">
        <v>71</v>
      </c>
    </row>
    <row r="139" spans="1:29" s="28" customFormat="1" ht="72" hidden="1" x14ac:dyDescent="0.3">
      <c r="A139" s="33">
        <v>139</v>
      </c>
      <c r="B139" s="67">
        <v>172</v>
      </c>
      <c r="C139" s="27"/>
      <c r="D139" s="11" t="s">
        <v>1769</v>
      </c>
      <c r="E139" s="12" t="s">
        <v>1770</v>
      </c>
      <c r="F139" s="11">
        <v>2020</v>
      </c>
      <c r="G139" s="11" t="s">
        <v>1771</v>
      </c>
      <c r="H139" s="13">
        <v>44136</v>
      </c>
      <c r="I139" s="12" t="s">
        <v>1772</v>
      </c>
      <c r="J139" s="11">
        <v>4.2130000000000001</v>
      </c>
      <c r="K139" s="11" t="s">
        <v>38</v>
      </c>
      <c r="L139" s="11">
        <v>21</v>
      </c>
      <c r="M139" s="11" t="s">
        <v>39</v>
      </c>
      <c r="N139" s="11" t="s">
        <v>40</v>
      </c>
      <c r="O139" s="40" t="s">
        <v>1773</v>
      </c>
      <c r="P139" s="11" t="s">
        <v>42</v>
      </c>
      <c r="Q139" s="11" t="s">
        <v>43</v>
      </c>
      <c r="R139" s="11" t="s">
        <v>708</v>
      </c>
      <c r="S139" s="11" t="s">
        <v>215</v>
      </c>
      <c r="T139" s="10" t="s">
        <v>1774</v>
      </c>
      <c r="U139" s="10" t="s">
        <v>1775</v>
      </c>
      <c r="V139" s="10" t="s">
        <v>1776</v>
      </c>
      <c r="W139" s="10" t="s">
        <v>1777</v>
      </c>
      <c r="X139" s="10" t="s">
        <v>1778</v>
      </c>
      <c r="Y139" s="10" t="s">
        <v>1779</v>
      </c>
      <c r="Z139" s="11">
        <v>7</v>
      </c>
      <c r="AA139" s="10" t="s">
        <v>1780</v>
      </c>
      <c r="AB139" s="12" t="s">
        <v>1781</v>
      </c>
      <c r="AC139" s="97" t="s">
        <v>71</v>
      </c>
    </row>
    <row r="140" spans="1:29" s="28" customFormat="1" ht="115.2" hidden="1" x14ac:dyDescent="0.3">
      <c r="A140" s="33">
        <v>140</v>
      </c>
      <c r="B140" s="67">
        <v>173</v>
      </c>
      <c r="C140" s="27"/>
      <c r="D140" s="11" t="s">
        <v>1782</v>
      </c>
      <c r="E140" s="12" t="s">
        <v>1783</v>
      </c>
      <c r="F140" s="11">
        <v>2020</v>
      </c>
      <c r="G140" s="11" t="s">
        <v>1784</v>
      </c>
      <c r="H140" s="13">
        <v>44136</v>
      </c>
      <c r="I140" s="11" t="s">
        <v>538</v>
      </c>
      <c r="J140" s="11">
        <v>2.5760000000000001</v>
      </c>
      <c r="K140" s="11" t="s">
        <v>146</v>
      </c>
      <c r="L140" s="11">
        <v>0</v>
      </c>
      <c r="M140" s="11" t="s">
        <v>39</v>
      </c>
      <c r="N140" s="11" t="s">
        <v>40</v>
      </c>
      <c r="O140" s="57" t="s">
        <v>1785</v>
      </c>
      <c r="P140" s="11" t="s">
        <v>42</v>
      </c>
      <c r="Q140" s="11" t="s">
        <v>43</v>
      </c>
      <c r="R140" s="11" t="s">
        <v>827</v>
      </c>
      <c r="S140" s="11" t="s">
        <v>113</v>
      </c>
      <c r="T140" s="10" t="s">
        <v>1786</v>
      </c>
      <c r="U140" s="10" t="s">
        <v>1787</v>
      </c>
      <c r="V140" s="10" t="s">
        <v>1788</v>
      </c>
      <c r="W140" s="11" t="s">
        <v>86</v>
      </c>
      <c r="X140" s="11" t="s">
        <v>86</v>
      </c>
      <c r="Y140" s="10" t="s">
        <v>1789</v>
      </c>
      <c r="Z140" s="11">
        <v>7</v>
      </c>
      <c r="AA140" s="10" t="s">
        <v>1790</v>
      </c>
      <c r="AB140" s="12" t="s">
        <v>1791</v>
      </c>
      <c r="AC140" s="97" t="s">
        <v>71</v>
      </c>
    </row>
    <row r="141" spans="1:29" s="28" customFormat="1" ht="86.4" hidden="1" x14ac:dyDescent="0.3">
      <c r="A141" s="33">
        <v>141</v>
      </c>
      <c r="B141" s="67">
        <v>174</v>
      </c>
      <c r="C141" s="27"/>
      <c r="D141" s="11" t="s">
        <v>1792</v>
      </c>
      <c r="E141" s="12" t="s">
        <v>1793</v>
      </c>
      <c r="F141" s="11">
        <v>2020</v>
      </c>
      <c r="G141" s="12" t="s">
        <v>1794</v>
      </c>
      <c r="H141" s="13">
        <v>44136</v>
      </c>
      <c r="I141" s="12" t="s">
        <v>1282</v>
      </c>
      <c r="J141" s="11">
        <v>8.0860000000000003</v>
      </c>
      <c r="K141" s="11" t="s">
        <v>38</v>
      </c>
      <c r="L141" s="11">
        <v>39</v>
      </c>
      <c r="M141" s="11" t="s">
        <v>39</v>
      </c>
      <c r="N141" s="11" t="s">
        <v>40</v>
      </c>
      <c r="O141" s="40" t="s">
        <v>1795</v>
      </c>
      <c r="P141" s="11" t="s">
        <v>42</v>
      </c>
      <c r="Q141" s="11" t="s">
        <v>43</v>
      </c>
      <c r="R141" s="11" t="s">
        <v>98</v>
      </c>
      <c r="S141" s="11" t="s">
        <v>61</v>
      </c>
      <c r="T141" s="10" t="s">
        <v>1796</v>
      </c>
      <c r="U141" s="10" t="s">
        <v>1797</v>
      </c>
      <c r="V141" s="10" t="s">
        <v>1798</v>
      </c>
      <c r="W141" s="10" t="s">
        <v>1799</v>
      </c>
      <c r="X141" s="10" t="s">
        <v>1800</v>
      </c>
      <c r="Y141" s="11" t="s">
        <v>86</v>
      </c>
      <c r="Z141" s="11">
        <v>6</v>
      </c>
      <c r="AA141" s="10" t="s">
        <v>1801</v>
      </c>
      <c r="AB141" s="12" t="s">
        <v>1802</v>
      </c>
      <c r="AC141" s="97" t="s">
        <v>71</v>
      </c>
    </row>
    <row r="142" spans="1:29" s="28" customFormat="1" ht="100.8" hidden="1" x14ac:dyDescent="0.3">
      <c r="A142" s="33">
        <v>142</v>
      </c>
      <c r="B142" s="67">
        <v>175</v>
      </c>
      <c r="C142" s="27"/>
      <c r="D142" s="11" t="s">
        <v>1803</v>
      </c>
      <c r="E142" s="12" t="s">
        <v>1804</v>
      </c>
      <c r="F142" s="11">
        <v>2020</v>
      </c>
      <c r="G142" s="12" t="s">
        <v>1805</v>
      </c>
      <c r="H142" s="13">
        <v>44136</v>
      </c>
      <c r="I142" s="12" t="s">
        <v>76</v>
      </c>
      <c r="J142" s="11">
        <v>4.577</v>
      </c>
      <c r="K142" s="11" t="s">
        <v>38</v>
      </c>
      <c r="L142" s="11">
        <v>21</v>
      </c>
      <c r="M142" s="11" t="s">
        <v>39</v>
      </c>
      <c r="N142" s="11" t="s">
        <v>40</v>
      </c>
      <c r="O142" s="40" t="s">
        <v>1806</v>
      </c>
      <c r="P142" s="11" t="s">
        <v>42</v>
      </c>
      <c r="Q142" s="11" t="s">
        <v>43</v>
      </c>
      <c r="R142" s="11" t="s">
        <v>131</v>
      </c>
      <c r="S142" s="11" t="s">
        <v>309</v>
      </c>
      <c r="T142" s="10" t="s">
        <v>1807</v>
      </c>
      <c r="U142" s="10" t="s">
        <v>1808</v>
      </c>
      <c r="V142" s="10" t="s">
        <v>1809</v>
      </c>
      <c r="W142" s="10" t="s">
        <v>1810</v>
      </c>
      <c r="X142" s="10" t="s">
        <v>1811</v>
      </c>
      <c r="Y142" s="10" t="s">
        <v>1812</v>
      </c>
      <c r="Z142" s="11">
        <v>8</v>
      </c>
      <c r="AA142" s="10" t="s">
        <v>1813</v>
      </c>
      <c r="AB142" s="10" t="s">
        <v>1814</v>
      </c>
      <c r="AC142" s="97" t="s">
        <v>71</v>
      </c>
    </row>
    <row r="143" spans="1:29" s="28" customFormat="1" ht="57.6" hidden="1" x14ac:dyDescent="0.3">
      <c r="A143" s="33">
        <v>143</v>
      </c>
      <c r="B143" s="67">
        <v>176</v>
      </c>
      <c r="C143" s="27"/>
      <c r="D143" s="11" t="s">
        <v>1815</v>
      </c>
      <c r="E143" s="12" t="s">
        <v>1816</v>
      </c>
      <c r="F143" s="11">
        <v>2020</v>
      </c>
      <c r="G143" s="12" t="s">
        <v>1817</v>
      </c>
      <c r="H143" s="13">
        <v>44136</v>
      </c>
      <c r="I143" s="12" t="s">
        <v>1818</v>
      </c>
      <c r="J143" s="11">
        <v>2.1890000000000001</v>
      </c>
      <c r="K143" s="11" t="s">
        <v>38</v>
      </c>
      <c r="L143" s="11">
        <v>0</v>
      </c>
      <c r="M143" s="11" t="s">
        <v>39</v>
      </c>
      <c r="N143" s="11" t="s">
        <v>40</v>
      </c>
      <c r="O143" s="40" t="s">
        <v>1819</v>
      </c>
      <c r="P143" s="11" t="s">
        <v>42</v>
      </c>
      <c r="Q143" s="11" t="s">
        <v>43</v>
      </c>
      <c r="R143" s="11" t="s">
        <v>98</v>
      </c>
      <c r="S143" s="11" t="s">
        <v>61</v>
      </c>
      <c r="T143" s="10" t="s">
        <v>1820</v>
      </c>
      <c r="U143" s="10" t="s">
        <v>1821</v>
      </c>
      <c r="V143" s="10" t="s">
        <v>1822</v>
      </c>
      <c r="W143" s="10" t="s">
        <v>1823</v>
      </c>
      <c r="X143" s="10" t="s">
        <v>1824</v>
      </c>
      <c r="Y143" s="10" t="s">
        <v>1825</v>
      </c>
      <c r="Z143" s="11">
        <v>6</v>
      </c>
      <c r="AA143" s="10" t="s">
        <v>1826</v>
      </c>
      <c r="AB143" s="10" t="s">
        <v>1827</v>
      </c>
      <c r="AC143" s="97" t="s">
        <v>71</v>
      </c>
    </row>
    <row r="144" spans="1:29" s="28" customFormat="1" ht="72" hidden="1" x14ac:dyDescent="0.3">
      <c r="A144" s="177">
        <v>144</v>
      </c>
      <c r="B144" s="67">
        <v>177</v>
      </c>
      <c r="C144" s="27"/>
      <c r="D144" s="11" t="s">
        <v>1828</v>
      </c>
      <c r="E144" s="12" t="s">
        <v>1829</v>
      </c>
      <c r="F144" s="11">
        <v>2020</v>
      </c>
      <c r="G144" s="12" t="s">
        <v>1830</v>
      </c>
      <c r="H144" s="13">
        <v>44136</v>
      </c>
      <c r="I144" s="12" t="s">
        <v>1333</v>
      </c>
      <c r="J144" s="11">
        <v>3.605</v>
      </c>
      <c r="K144" s="11" t="s">
        <v>38</v>
      </c>
      <c r="L144" s="11">
        <v>1</v>
      </c>
      <c r="M144" s="11" t="s">
        <v>39</v>
      </c>
      <c r="N144" s="11" t="s">
        <v>110</v>
      </c>
      <c r="O144" s="40" t="s">
        <v>1831</v>
      </c>
      <c r="P144" s="11" t="s">
        <v>42</v>
      </c>
      <c r="Q144" s="11" t="s">
        <v>80</v>
      </c>
      <c r="R144" s="11" t="s">
        <v>98</v>
      </c>
      <c r="S144" s="11" t="s">
        <v>61</v>
      </c>
      <c r="T144" s="10" t="s">
        <v>1832</v>
      </c>
      <c r="U144" s="10" t="s">
        <v>1833</v>
      </c>
      <c r="V144" s="10" t="s">
        <v>1834</v>
      </c>
      <c r="W144" s="10" t="s">
        <v>1835</v>
      </c>
      <c r="X144" s="10" t="s">
        <v>1836</v>
      </c>
      <c r="Y144" s="60" t="s">
        <v>1837</v>
      </c>
      <c r="Z144" s="11">
        <v>8</v>
      </c>
      <c r="AA144" s="10" t="s">
        <v>1838</v>
      </c>
      <c r="AB144" s="10" t="s">
        <v>1839</v>
      </c>
      <c r="AC144" s="97" t="s">
        <v>71</v>
      </c>
    </row>
    <row r="145" spans="1:29" s="28" customFormat="1" ht="100.8" hidden="1" x14ac:dyDescent="0.3">
      <c r="A145" s="33">
        <v>145</v>
      </c>
      <c r="B145" s="67">
        <v>178</v>
      </c>
      <c r="C145" s="27"/>
      <c r="D145" s="11" t="s">
        <v>1840</v>
      </c>
      <c r="E145" s="12" t="s">
        <v>1841</v>
      </c>
      <c r="F145" s="11">
        <v>2020</v>
      </c>
      <c r="G145" s="12" t="s">
        <v>1842</v>
      </c>
      <c r="H145" s="13">
        <v>44136</v>
      </c>
      <c r="I145" s="12" t="s">
        <v>1843</v>
      </c>
      <c r="J145" s="11">
        <v>3.3250000000000002</v>
      </c>
      <c r="K145" s="11" t="s">
        <v>38</v>
      </c>
      <c r="L145" s="11">
        <v>0</v>
      </c>
      <c r="M145" s="11" t="s">
        <v>39</v>
      </c>
      <c r="N145" s="11" t="s">
        <v>40</v>
      </c>
      <c r="O145" s="40" t="s">
        <v>1844</v>
      </c>
      <c r="P145" s="11" t="s">
        <v>42</v>
      </c>
      <c r="Q145" s="11" t="s">
        <v>43</v>
      </c>
      <c r="R145" s="11" t="s">
        <v>98</v>
      </c>
      <c r="S145" s="11" t="s">
        <v>61</v>
      </c>
      <c r="T145" s="10" t="s">
        <v>1845</v>
      </c>
      <c r="U145" s="10" t="s">
        <v>1846</v>
      </c>
      <c r="V145" s="10" t="s">
        <v>1847</v>
      </c>
      <c r="W145" s="10" t="s">
        <v>1848</v>
      </c>
      <c r="X145" s="10" t="s">
        <v>1849</v>
      </c>
      <c r="Y145" s="10" t="s">
        <v>1850</v>
      </c>
      <c r="Z145" s="11">
        <v>6</v>
      </c>
      <c r="AA145" s="10" t="s">
        <v>1851</v>
      </c>
      <c r="AB145" s="10" t="s">
        <v>1852</v>
      </c>
      <c r="AC145" s="97" t="s">
        <v>71</v>
      </c>
    </row>
    <row r="146" spans="1:29" s="28" customFormat="1" ht="100.8" hidden="1" x14ac:dyDescent="0.3">
      <c r="A146" s="33">
        <v>146</v>
      </c>
      <c r="B146" s="67">
        <v>179</v>
      </c>
      <c r="C146" s="27"/>
      <c r="D146" s="11" t="s">
        <v>1853</v>
      </c>
      <c r="E146" s="12" t="s">
        <v>1854</v>
      </c>
      <c r="F146" s="11">
        <v>2020</v>
      </c>
      <c r="G146" s="12" t="s">
        <v>1855</v>
      </c>
      <c r="H146" s="13">
        <v>44136</v>
      </c>
      <c r="I146" s="12" t="s">
        <v>213</v>
      </c>
      <c r="J146" s="11">
        <v>2.6589999999999998</v>
      </c>
      <c r="K146" s="11" t="s">
        <v>38</v>
      </c>
      <c r="L146" s="11">
        <v>0</v>
      </c>
      <c r="M146" s="11" t="s">
        <v>39</v>
      </c>
      <c r="N146" s="11" t="s">
        <v>40</v>
      </c>
      <c r="O146" s="40" t="s">
        <v>1856</v>
      </c>
      <c r="P146" s="11" t="s">
        <v>42</v>
      </c>
      <c r="Q146" s="11" t="s">
        <v>43</v>
      </c>
      <c r="R146" s="11" t="s">
        <v>44</v>
      </c>
      <c r="S146" s="11" t="s">
        <v>309</v>
      </c>
      <c r="T146" s="11"/>
      <c r="U146" s="10" t="s">
        <v>1857</v>
      </c>
      <c r="V146" s="10" t="s">
        <v>1858</v>
      </c>
      <c r="W146" s="10" t="s">
        <v>1859</v>
      </c>
      <c r="X146" s="10" t="s">
        <v>1860</v>
      </c>
      <c r="Y146" s="10" t="s">
        <v>1861</v>
      </c>
      <c r="Z146" s="11">
        <v>7</v>
      </c>
      <c r="AA146" s="10" t="s">
        <v>1862</v>
      </c>
      <c r="AB146" s="11" t="s">
        <v>1863</v>
      </c>
      <c r="AC146" s="97" t="s">
        <v>53</v>
      </c>
    </row>
    <row r="147" spans="1:29" s="28" customFormat="1" ht="115.2" hidden="1" x14ac:dyDescent="0.3">
      <c r="A147" s="33">
        <v>147</v>
      </c>
      <c r="B147" s="67">
        <v>180</v>
      </c>
      <c r="C147" s="27"/>
      <c r="D147" s="12" t="s">
        <v>1864</v>
      </c>
      <c r="E147" s="12" t="s">
        <v>1865</v>
      </c>
      <c r="F147" s="12">
        <v>2020</v>
      </c>
      <c r="G147" s="12" t="s">
        <v>1866</v>
      </c>
      <c r="H147" s="86">
        <v>44136</v>
      </c>
      <c r="I147" s="12" t="s">
        <v>213</v>
      </c>
      <c r="J147" s="11">
        <v>2.6589999999999998</v>
      </c>
      <c r="K147" s="12" t="s">
        <v>38</v>
      </c>
      <c r="L147" s="12">
        <v>0</v>
      </c>
      <c r="M147" s="12" t="s">
        <v>39</v>
      </c>
      <c r="N147" s="11" t="s">
        <v>40</v>
      </c>
      <c r="O147" s="40" t="s">
        <v>1867</v>
      </c>
      <c r="P147" s="11" t="s">
        <v>42</v>
      </c>
      <c r="Q147" s="11" t="s">
        <v>43</v>
      </c>
      <c r="R147" s="12" t="s">
        <v>98</v>
      </c>
      <c r="S147" s="12" t="s">
        <v>61</v>
      </c>
      <c r="T147" s="10" t="s">
        <v>1868</v>
      </c>
      <c r="U147" s="10" t="s">
        <v>1869</v>
      </c>
      <c r="V147" s="10" t="s">
        <v>1870</v>
      </c>
      <c r="W147" s="10" t="s">
        <v>1871</v>
      </c>
      <c r="X147" s="10" t="s">
        <v>1872</v>
      </c>
      <c r="Y147" s="10" t="s">
        <v>1873</v>
      </c>
      <c r="Z147" s="12">
        <v>6</v>
      </c>
      <c r="AA147" s="10" t="s">
        <v>1874</v>
      </c>
      <c r="AB147" s="12" t="s">
        <v>1875</v>
      </c>
      <c r="AC147" s="97" t="s">
        <v>71</v>
      </c>
    </row>
    <row r="148" spans="1:29" s="27" customFormat="1" ht="100.8" hidden="1" x14ac:dyDescent="0.3">
      <c r="A148" s="33">
        <v>148</v>
      </c>
      <c r="B148" s="85">
        <v>181</v>
      </c>
      <c r="D148" s="11" t="s">
        <v>1876</v>
      </c>
      <c r="E148" s="12" t="s">
        <v>1877</v>
      </c>
      <c r="F148" s="11">
        <v>2020</v>
      </c>
      <c r="G148" s="12" t="s">
        <v>1878</v>
      </c>
      <c r="H148" s="13">
        <v>44136</v>
      </c>
      <c r="I148" s="12" t="s">
        <v>76</v>
      </c>
      <c r="J148" s="11">
        <v>4.577</v>
      </c>
      <c r="K148" s="11" t="s">
        <v>38</v>
      </c>
      <c r="L148" s="11">
        <v>1</v>
      </c>
      <c r="M148" s="11" t="s">
        <v>39</v>
      </c>
      <c r="N148" s="11" t="s">
        <v>40</v>
      </c>
      <c r="O148" s="40" t="s">
        <v>1879</v>
      </c>
      <c r="P148" s="11" t="s">
        <v>42</v>
      </c>
      <c r="Q148" s="11" t="s">
        <v>43</v>
      </c>
      <c r="R148" s="11" t="s">
        <v>44</v>
      </c>
      <c r="S148" s="11" t="s">
        <v>565</v>
      </c>
      <c r="T148" s="10" t="s">
        <v>1880</v>
      </c>
      <c r="U148" s="10" t="s">
        <v>1881</v>
      </c>
      <c r="V148" s="10" t="s">
        <v>1882</v>
      </c>
      <c r="W148" s="10" t="s">
        <v>1883</v>
      </c>
      <c r="X148" s="10" t="s">
        <v>1884</v>
      </c>
      <c r="Y148" s="60" t="s">
        <v>1885</v>
      </c>
      <c r="Z148" s="11">
        <v>6</v>
      </c>
      <c r="AA148" s="10" t="s">
        <v>1886</v>
      </c>
      <c r="AB148" s="12" t="s">
        <v>1887</v>
      </c>
      <c r="AC148" s="97" t="s">
        <v>53</v>
      </c>
    </row>
    <row r="149" spans="1:29" s="28" customFormat="1" ht="115.2" hidden="1" x14ac:dyDescent="0.3">
      <c r="A149" s="33">
        <v>149</v>
      </c>
      <c r="B149" s="67">
        <v>182</v>
      </c>
      <c r="C149" s="27"/>
      <c r="D149" s="11" t="s">
        <v>1888</v>
      </c>
      <c r="E149" s="12" t="s">
        <v>1889</v>
      </c>
      <c r="F149" s="11">
        <v>2020</v>
      </c>
      <c r="G149" s="12" t="s">
        <v>1890</v>
      </c>
      <c r="H149" s="13">
        <v>44136</v>
      </c>
      <c r="I149" s="11" t="s">
        <v>1891</v>
      </c>
      <c r="J149" s="11"/>
      <c r="K149" s="11" t="s">
        <v>459</v>
      </c>
      <c r="L149" s="11">
        <v>0</v>
      </c>
      <c r="M149" s="11" t="s">
        <v>39</v>
      </c>
      <c r="N149" s="11" t="s">
        <v>40</v>
      </c>
      <c r="O149" s="40" t="s">
        <v>1892</v>
      </c>
      <c r="P149" s="11" t="s">
        <v>42</v>
      </c>
      <c r="Q149" s="11" t="s">
        <v>43</v>
      </c>
      <c r="R149" s="11" t="s">
        <v>44</v>
      </c>
      <c r="S149" s="11" t="s">
        <v>565</v>
      </c>
      <c r="T149" s="10" t="s">
        <v>1893</v>
      </c>
      <c r="U149" s="10" t="s">
        <v>1894</v>
      </c>
      <c r="V149" s="10" t="s">
        <v>1895</v>
      </c>
      <c r="W149" s="11" t="s">
        <v>86</v>
      </c>
      <c r="X149" s="10" t="s">
        <v>1896</v>
      </c>
      <c r="Y149" s="60" t="s">
        <v>1897</v>
      </c>
      <c r="Z149" s="11">
        <v>8</v>
      </c>
      <c r="AA149" s="10" t="s">
        <v>1898</v>
      </c>
      <c r="AB149" s="12" t="s">
        <v>1899</v>
      </c>
      <c r="AC149" s="97" t="s">
        <v>53</v>
      </c>
    </row>
    <row r="150" spans="1:29" s="28" customFormat="1" ht="129.6" hidden="1" x14ac:dyDescent="0.3">
      <c r="A150" s="33">
        <v>150</v>
      </c>
      <c r="B150" s="67">
        <v>183</v>
      </c>
      <c r="C150" s="27"/>
      <c r="D150" s="11" t="s">
        <v>1900</v>
      </c>
      <c r="E150" s="10" t="s">
        <v>1901</v>
      </c>
      <c r="F150" s="11">
        <v>2020</v>
      </c>
      <c r="G150" s="12" t="s">
        <v>1902</v>
      </c>
      <c r="H150" s="13">
        <v>44136</v>
      </c>
      <c r="I150" s="12" t="s">
        <v>1903</v>
      </c>
      <c r="J150" s="11"/>
      <c r="K150" s="11"/>
      <c r="L150" s="11"/>
      <c r="M150" s="11" t="s">
        <v>39</v>
      </c>
      <c r="N150" s="11" t="s">
        <v>40</v>
      </c>
      <c r="O150" s="40" t="s">
        <v>1904</v>
      </c>
      <c r="P150" s="11" t="s">
        <v>42</v>
      </c>
      <c r="Q150" s="11" t="s">
        <v>43</v>
      </c>
      <c r="R150" s="11" t="s">
        <v>44</v>
      </c>
      <c r="S150" s="11"/>
      <c r="T150" s="11" t="s">
        <v>86</v>
      </c>
      <c r="U150" s="10" t="s">
        <v>1905</v>
      </c>
      <c r="V150" s="10" t="s">
        <v>1906</v>
      </c>
      <c r="W150" s="10" t="s">
        <v>1907</v>
      </c>
      <c r="X150" s="10" t="s">
        <v>1908</v>
      </c>
      <c r="Y150" s="10" t="s">
        <v>1909</v>
      </c>
      <c r="Z150" s="11">
        <v>7</v>
      </c>
      <c r="AA150" s="10" t="s">
        <v>1910</v>
      </c>
      <c r="AB150" s="11" t="s">
        <v>1911</v>
      </c>
      <c r="AC150" s="97" t="s">
        <v>53</v>
      </c>
    </row>
    <row r="151" spans="1:29" s="28" customFormat="1" ht="175.95" hidden="1" customHeight="1" x14ac:dyDescent="0.3">
      <c r="A151" s="33">
        <v>151</v>
      </c>
      <c r="B151" s="67">
        <v>184</v>
      </c>
      <c r="C151" s="27"/>
      <c r="D151" s="11" t="s">
        <v>1912</v>
      </c>
      <c r="E151" s="12" t="s">
        <v>1913</v>
      </c>
      <c r="F151" s="11">
        <v>2020</v>
      </c>
      <c r="G151" s="12" t="s">
        <v>1914</v>
      </c>
      <c r="H151" s="13">
        <v>44136</v>
      </c>
      <c r="I151" s="12" t="s">
        <v>213</v>
      </c>
      <c r="J151" s="11">
        <v>2.6589999999999998</v>
      </c>
      <c r="K151" s="11" t="s">
        <v>38</v>
      </c>
      <c r="L151" s="11">
        <v>5</v>
      </c>
      <c r="M151" s="11" t="s">
        <v>39</v>
      </c>
      <c r="N151" s="11" t="s">
        <v>40</v>
      </c>
      <c r="O151" s="40" t="s">
        <v>1915</v>
      </c>
      <c r="P151" s="11" t="s">
        <v>42</v>
      </c>
      <c r="Q151" s="11" t="s">
        <v>43</v>
      </c>
      <c r="R151" s="11" t="s">
        <v>44</v>
      </c>
      <c r="S151" s="11" t="s">
        <v>565</v>
      </c>
      <c r="T151" s="10" t="s">
        <v>1916</v>
      </c>
      <c r="U151" s="10" t="s">
        <v>1917</v>
      </c>
      <c r="V151" s="10" t="s">
        <v>1918</v>
      </c>
      <c r="W151" s="10" t="s">
        <v>1919</v>
      </c>
      <c r="X151" s="10" t="s">
        <v>1920</v>
      </c>
      <c r="Y151" s="10" t="s">
        <v>1921</v>
      </c>
      <c r="Z151" s="11">
        <v>7</v>
      </c>
      <c r="AA151" s="10" t="s">
        <v>1922</v>
      </c>
      <c r="AB151" s="12" t="s">
        <v>1923</v>
      </c>
      <c r="AC151" s="97" t="s">
        <v>53</v>
      </c>
    </row>
    <row r="152" spans="1:29" s="28" customFormat="1" ht="72" hidden="1" x14ac:dyDescent="0.3">
      <c r="A152" s="33">
        <v>152</v>
      </c>
      <c r="B152" s="67">
        <v>185</v>
      </c>
      <c r="C152" s="27"/>
      <c r="D152" s="11" t="s">
        <v>1924</v>
      </c>
      <c r="E152" s="12" t="s">
        <v>1925</v>
      </c>
      <c r="F152" s="11">
        <v>2020</v>
      </c>
      <c r="G152" s="12" t="s">
        <v>1926</v>
      </c>
      <c r="H152" s="13">
        <v>44136</v>
      </c>
      <c r="I152" s="12" t="s">
        <v>1927</v>
      </c>
      <c r="J152" s="11">
        <v>2.2189999999999999</v>
      </c>
      <c r="K152" s="11" t="s">
        <v>146</v>
      </c>
      <c r="L152" s="11">
        <v>5</v>
      </c>
      <c r="M152" s="11" t="s">
        <v>39</v>
      </c>
      <c r="N152" s="11" t="s">
        <v>40</v>
      </c>
      <c r="O152" s="40" t="s">
        <v>1928</v>
      </c>
      <c r="P152" s="11" t="s">
        <v>42</v>
      </c>
      <c r="Q152" s="11" t="s">
        <v>43</v>
      </c>
      <c r="R152" s="11" t="s">
        <v>166</v>
      </c>
      <c r="S152" s="11" t="s">
        <v>1929</v>
      </c>
      <c r="T152" s="10" t="s">
        <v>1930</v>
      </c>
      <c r="U152" s="60" t="s">
        <v>1931</v>
      </c>
      <c r="V152" s="102" t="s">
        <v>1932</v>
      </c>
      <c r="W152" s="11" t="s">
        <v>86</v>
      </c>
      <c r="X152" s="10" t="s">
        <v>1933</v>
      </c>
      <c r="Y152" s="10" t="s">
        <v>1934</v>
      </c>
      <c r="Z152" s="11">
        <v>7</v>
      </c>
      <c r="AA152" s="102" t="s">
        <v>1935</v>
      </c>
      <c r="AB152" s="10" t="s">
        <v>1936</v>
      </c>
      <c r="AC152" s="97" t="s">
        <v>71</v>
      </c>
    </row>
    <row r="153" spans="1:29" s="28" customFormat="1" ht="86.4" hidden="1" x14ac:dyDescent="0.3">
      <c r="A153" s="33">
        <v>153</v>
      </c>
      <c r="B153" s="67">
        <v>186</v>
      </c>
      <c r="C153" s="27"/>
      <c r="D153" s="11" t="s">
        <v>1937</v>
      </c>
      <c r="E153" s="12" t="s">
        <v>1938</v>
      </c>
      <c r="F153" s="11">
        <v>2020</v>
      </c>
      <c r="G153" s="12" t="s">
        <v>1939</v>
      </c>
      <c r="H153" s="13">
        <v>44136</v>
      </c>
      <c r="I153" s="12" t="s">
        <v>1333</v>
      </c>
      <c r="J153" s="11">
        <v>3.605</v>
      </c>
      <c r="K153" s="11" t="s">
        <v>38</v>
      </c>
      <c r="L153" s="11">
        <v>15</v>
      </c>
      <c r="M153" s="11" t="s">
        <v>39</v>
      </c>
      <c r="N153" s="11" t="s">
        <v>40</v>
      </c>
      <c r="O153" s="40" t="s">
        <v>1940</v>
      </c>
      <c r="P153" s="11" t="s">
        <v>42</v>
      </c>
      <c r="Q153" s="90" t="s">
        <v>43</v>
      </c>
      <c r="R153" s="11" t="s">
        <v>1748</v>
      </c>
      <c r="S153" s="11"/>
      <c r="T153" s="10" t="s">
        <v>1941</v>
      </c>
      <c r="U153" s="10" t="s">
        <v>1942</v>
      </c>
      <c r="V153" s="10" t="s">
        <v>1943</v>
      </c>
      <c r="W153" s="10" t="s">
        <v>1944</v>
      </c>
      <c r="X153" s="10" t="s">
        <v>1945</v>
      </c>
      <c r="Y153" s="10" t="s">
        <v>1946</v>
      </c>
      <c r="Z153" s="11">
        <v>8</v>
      </c>
      <c r="AA153" s="10" t="s">
        <v>1947</v>
      </c>
      <c r="AB153" s="12" t="s">
        <v>1948</v>
      </c>
      <c r="AC153" s="97" t="s">
        <v>53</v>
      </c>
    </row>
    <row r="154" spans="1:29" s="28" customFormat="1" ht="72" hidden="1" x14ac:dyDescent="0.3">
      <c r="A154" s="33">
        <v>154</v>
      </c>
      <c r="B154" s="67">
        <v>187</v>
      </c>
      <c r="C154" s="27"/>
      <c r="D154" s="11" t="s">
        <v>1949</v>
      </c>
      <c r="E154" s="12" t="s">
        <v>1950</v>
      </c>
      <c r="F154" s="11">
        <v>2019</v>
      </c>
      <c r="G154" s="12" t="s">
        <v>1951</v>
      </c>
      <c r="H154" s="13">
        <v>44136</v>
      </c>
      <c r="I154" s="12" t="s">
        <v>1952</v>
      </c>
      <c r="J154" s="11">
        <v>5.8460000000000001</v>
      </c>
      <c r="K154" s="11" t="s">
        <v>38</v>
      </c>
      <c r="L154" s="11">
        <v>42</v>
      </c>
      <c r="M154" s="11" t="s">
        <v>39</v>
      </c>
      <c r="N154" s="11" t="s">
        <v>40</v>
      </c>
      <c r="O154" s="40" t="s">
        <v>1953</v>
      </c>
      <c r="P154" s="11" t="s">
        <v>42</v>
      </c>
      <c r="Q154" s="11" t="s">
        <v>43</v>
      </c>
      <c r="R154" s="11" t="s">
        <v>149</v>
      </c>
      <c r="S154" s="11" t="s">
        <v>1954</v>
      </c>
      <c r="T154" s="11" t="s">
        <v>86</v>
      </c>
      <c r="U154" s="10" t="s">
        <v>1955</v>
      </c>
      <c r="V154" s="10" t="s">
        <v>1956</v>
      </c>
      <c r="W154" s="10" t="s">
        <v>1957</v>
      </c>
      <c r="X154" s="10" t="s">
        <v>1958</v>
      </c>
      <c r="Y154" s="10" t="s">
        <v>1959</v>
      </c>
      <c r="Z154" s="11">
        <v>6</v>
      </c>
      <c r="AA154" s="10" t="s">
        <v>1960</v>
      </c>
      <c r="AB154" s="10" t="s">
        <v>1961</v>
      </c>
      <c r="AC154" s="97" t="s">
        <v>71</v>
      </c>
    </row>
    <row r="155" spans="1:29" s="28" customFormat="1" ht="86.4" hidden="1" x14ac:dyDescent="0.3">
      <c r="A155" s="33">
        <v>155</v>
      </c>
      <c r="B155" s="67">
        <v>188</v>
      </c>
      <c r="C155" s="27"/>
      <c r="D155" s="11" t="s">
        <v>1962</v>
      </c>
      <c r="E155" s="12" t="s">
        <v>1963</v>
      </c>
      <c r="F155" s="11">
        <v>2019</v>
      </c>
      <c r="G155" s="12" t="s">
        <v>1964</v>
      </c>
      <c r="H155" s="13">
        <v>44136</v>
      </c>
      <c r="I155" s="12" t="s">
        <v>1952</v>
      </c>
      <c r="J155" s="11">
        <v>5.8460000000000001</v>
      </c>
      <c r="K155" s="11" t="s">
        <v>38</v>
      </c>
      <c r="L155" s="11">
        <v>129</v>
      </c>
      <c r="M155" s="11" t="s">
        <v>39</v>
      </c>
      <c r="N155" s="11" t="s">
        <v>40</v>
      </c>
      <c r="O155" s="40" t="s">
        <v>1965</v>
      </c>
      <c r="P155" s="11" t="s">
        <v>42</v>
      </c>
      <c r="Q155" s="11" t="s">
        <v>43</v>
      </c>
      <c r="R155" s="11" t="s">
        <v>98</v>
      </c>
      <c r="S155" s="11" t="s">
        <v>61</v>
      </c>
      <c r="T155" s="10" t="s">
        <v>1966</v>
      </c>
      <c r="U155" s="10" t="s">
        <v>1967</v>
      </c>
      <c r="V155" s="10" t="s">
        <v>1968</v>
      </c>
      <c r="W155" s="10" t="s">
        <v>1969</v>
      </c>
      <c r="X155" s="10" t="s">
        <v>1970</v>
      </c>
      <c r="Y155" s="10" t="s">
        <v>1971</v>
      </c>
      <c r="Z155" s="11">
        <v>6</v>
      </c>
      <c r="AA155" s="10" t="s">
        <v>1972</v>
      </c>
      <c r="AB155" s="10" t="s">
        <v>1973</v>
      </c>
      <c r="AC155" s="97" t="s">
        <v>71</v>
      </c>
    </row>
    <row r="156" spans="1:29" s="28" customFormat="1" ht="86.4" hidden="1" x14ac:dyDescent="0.3">
      <c r="A156" s="33">
        <v>156</v>
      </c>
      <c r="B156" s="67">
        <v>189</v>
      </c>
      <c r="C156" s="27"/>
      <c r="D156" s="11" t="s">
        <v>1974</v>
      </c>
      <c r="E156" s="12" t="s">
        <v>1975</v>
      </c>
      <c r="F156" s="11">
        <v>2020</v>
      </c>
      <c r="G156" s="12" t="s">
        <v>1976</v>
      </c>
      <c r="H156" s="13">
        <v>44136</v>
      </c>
      <c r="I156" s="12" t="s">
        <v>1333</v>
      </c>
      <c r="J156" s="11">
        <v>3.605</v>
      </c>
      <c r="K156" s="11" t="s">
        <v>38</v>
      </c>
      <c r="L156" s="11">
        <v>0</v>
      </c>
      <c r="M156" s="11" t="s">
        <v>39</v>
      </c>
      <c r="N156" s="11" t="s">
        <v>40</v>
      </c>
      <c r="O156" s="40" t="s">
        <v>1977</v>
      </c>
      <c r="P156" s="11" t="s">
        <v>42</v>
      </c>
      <c r="Q156" s="11" t="s">
        <v>43</v>
      </c>
      <c r="R156" s="11" t="s">
        <v>228</v>
      </c>
      <c r="S156" s="11" t="s">
        <v>309</v>
      </c>
      <c r="T156" s="10" t="s">
        <v>1978</v>
      </c>
      <c r="U156" s="10" t="s">
        <v>1979</v>
      </c>
      <c r="V156" s="10" t="s">
        <v>1980</v>
      </c>
      <c r="W156" s="11" t="s">
        <v>86</v>
      </c>
      <c r="X156" s="10" t="s">
        <v>1981</v>
      </c>
      <c r="Y156" s="10" t="s">
        <v>1982</v>
      </c>
      <c r="Z156" s="11">
        <v>6</v>
      </c>
      <c r="AA156" s="10" t="s">
        <v>1983</v>
      </c>
      <c r="AB156" s="10" t="s">
        <v>1984</v>
      </c>
      <c r="AC156" s="97" t="s">
        <v>53</v>
      </c>
    </row>
    <row r="157" spans="1:29" s="28" customFormat="1" ht="43.2" hidden="1" x14ac:dyDescent="0.3">
      <c r="A157" s="33">
        <v>157</v>
      </c>
      <c r="B157" s="67">
        <v>190</v>
      </c>
      <c r="C157" s="27"/>
      <c r="D157" s="11" t="s">
        <v>1985</v>
      </c>
      <c r="E157" s="12" t="s">
        <v>1986</v>
      </c>
      <c r="F157" s="11">
        <v>2019</v>
      </c>
      <c r="G157" s="12" t="s">
        <v>1987</v>
      </c>
      <c r="H157" s="13">
        <v>44136</v>
      </c>
      <c r="I157" s="11" t="s">
        <v>1988</v>
      </c>
      <c r="J157" s="11">
        <v>2.7229999999999999</v>
      </c>
      <c r="K157" s="11" t="s">
        <v>38</v>
      </c>
      <c r="L157" s="11">
        <v>83</v>
      </c>
      <c r="M157" s="11" t="s">
        <v>39</v>
      </c>
      <c r="N157" s="11" t="s">
        <v>40</v>
      </c>
      <c r="O157" s="40" t="s">
        <v>1989</v>
      </c>
      <c r="P157" s="11" t="s">
        <v>42</v>
      </c>
      <c r="Q157" s="11" t="s">
        <v>43</v>
      </c>
      <c r="R157" s="11" t="s">
        <v>98</v>
      </c>
      <c r="S157" s="11" t="s">
        <v>61</v>
      </c>
      <c r="T157" s="10" t="s">
        <v>1990</v>
      </c>
      <c r="U157" s="11"/>
      <c r="V157" s="10" t="s">
        <v>1991</v>
      </c>
      <c r="W157" s="10" t="s">
        <v>1992</v>
      </c>
      <c r="X157" s="10" t="s">
        <v>1993</v>
      </c>
      <c r="Y157" s="10" t="s">
        <v>1994</v>
      </c>
      <c r="Z157" s="11">
        <v>6</v>
      </c>
      <c r="AA157" s="10" t="s">
        <v>1995</v>
      </c>
      <c r="AB157" s="10" t="s">
        <v>1996</v>
      </c>
      <c r="AC157" s="97" t="s">
        <v>71</v>
      </c>
    </row>
    <row r="158" spans="1:29" s="28" customFormat="1" ht="100.8" hidden="1" x14ac:dyDescent="0.3">
      <c r="A158" s="33">
        <v>158</v>
      </c>
      <c r="B158" s="67">
        <v>191</v>
      </c>
      <c r="C158" s="27"/>
      <c r="D158" s="11" t="s">
        <v>1997</v>
      </c>
      <c r="E158" s="12" t="s">
        <v>1998</v>
      </c>
      <c r="F158" s="11">
        <v>2019</v>
      </c>
      <c r="G158" s="12" t="s">
        <v>1999</v>
      </c>
      <c r="H158" s="13">
        <v>44136</v>
      </c>
      <c r="I158" s="11" t="s">
        <v>145</v>
      </c>
      <c r="J158" s="11" t="s">
        <v>86</v>
      </c>
      <c r="K158" s="11" t="s">
        <v>146</v>
      </c>
      <c r="L158" s="11">
        <v>15</v>
      </c>
      <c r="M158" s="11" t="s">
        <v>39</v>
      </c>
      <c r="N158" s="11" t="s">
        <v>40</v>
      </c>
      <c r="O158" s="40" t="s">
        <v>2000</v>
      </c>
      <c r="P158" s="11" t="s">
        <v>42</v>
      </c>
      <c r="Q158" s="11" t="s">
        <v>43</v>
      </c>
      <c r="R158" s="11" t="s">
        <v>98</v>
      </c>
      <c r="S158" s="11" t="s">
        <v>61</v>
      </c>
      <c r="T158" s="12" t="s">
        <v>2001</v>
      </c>
      <c r="U158" s="10" t="s">
        <v>2002</v>
      </c>
      <c r="V158" s="10" t="s">
        <v>2003</v>
      </c>
      <c r="W158" s="10" t="s">
        <v>2004</v>
      </c>
      <c r="X158" s="11" t="s">
        <v>86</v>
      </c>
      <c r="Y158" s="10" t="s">
        <v>2005</v>
      </c>
      <c r="Z158" s="11">
        <v>6</v>
      </c>
      <c r="AA158" s="10" t="s">
        <v>2006</v>
      </c>
      <c r="AB158" s="10" t="s">
        <v>2007</v>
      </c>
      <c r="AC158" s="97" t="s">
        <v>71</v>
      </c>
    </row>
    <row r="159" spans="1:29" s="28" customFormat="1" ht="57.6" hidden="1" x14ac:dyDescent="0.3">
      <c r="A159" s="33">
        <v>159</v>
      </c>
      <c r="B159" s="67">
        <v>192</v>
      </c>
      <c r="C159" s="27"/>
      <c r="D159" s="11" t="s">
        <v>2008</v>
      </c>
      <c r="E159" s="12" t="s">
        <v>2009</v>
      </c>
      <c r="F159" s="11">
        <v>2019</v>
      </c>
      <c r="G159" s="12" t="s">
        <v>2010</v>
      </c>
      <c r="H159" s="13">
        <v>44136</v>
      </c>
      <c r="I159" s="12" t="s">
        <v>1333</v>
      </c>
      <c r="J159" s="11">
        <v>3.605</v>
      </c>
      <c r="K159" s="11" t="s">
        <v>38</v>
      </c>
      <c r="L159" s="11">
        <v>10</v>
      </c>
      <c r="M159" s="11" t="s">
        <v>39</v>
      </c>
      <c r="N159" s="11" t="s">
        <v>40</v>
      </c>
      <c r="O159" s="40" t="s">
        <v>2011</v>
      </c>
      <c r="P159" s="11" t="s">
        <v>42</v>
      </c>
      <c r="Q159" s="11" t="s">
        <v>43</v>
      </c>
      <c r="R159" s="11" t="s">
        <v>708</v>
      </c>
      <c r="S159" s="11" t="s">
        <v>215</v>
      </c>
      <c r="T159" s="10" t="s">
        <v>2012</v>
      </c>
      <c r="U159" s="10" t="s">
        <v>2013</v>
      </c>
      <c r="V159" s="10" t="s">
        <v>2014</v>
      </c>
      <c r="W159" s="10" t="s">
        <v>2015</v>
      </c>
      <c r="X159" s="10" t="s">
        <v>2016</v>
      </c>
      <c r="Y159" s="10" t="s">
        <v>2017</v>
      </c>
      <c r="Z159" s="11">
        <v>6</v>
      </c>
      <c r="AA159" s="10" t="s">
        <v>2018</v>
      </c>
      <c r="AB159" s="10" t="s">
        <v>2019</v>
      </c>
      <c r="AC159" s="97" t="s">
        <v>71</v>
      </c>
    </row>
    <row r="160" spans="1:29" s="28" customFormat="1" ht="115.2" hidden="1" x14ac:dyDescent="0.3">
      <c r="A160" s="33">
        <v>160</v>
      </c>
      <c r="B160" s="67">
        <v>193</v>
      </c>
      <c r="C160" s="27"/>
      <c r="D160" s="11" t="s">
        <v>2020</v>
      </c>
      <c r="E160" s="12" t="s">
        <v>2021</v>
      </c>
      <c r="F160" s="11">
        <v>2019</v>
      </c>
      <c r="G160" s="12" t="s">
        <v>2022</v>
      </c>
      <c r="H160" s="13">
        <v>44166</v>
      </c>
      <c r="I160" s="12" t="s">
        <v>76</v>
      </c>
      <c r="J160" s="11">
        <v>4.577</v>
      </c>
      <c r="K160" s="11" t="s">
        <v>38</v>
      </c>
      <c r="L160" s="11">
        <v>88</v>
      </c>
      <c r="M160" s="11" t="s">
        <v>39</v>
      </c>
      <c r="N160" s="11" t="s">
        <v>40</v>
      </c>
      <c r="O160" s="40" t="s">
        <v>2023</v>
      </c>
      <c r="P160" s="11" t="s">
        <v>42</v>
      </c>
      <c r="Q160" s="11" t="s">
        <v>2024</v>
      </c>
      <c r="R160" s="11" t="s">
        <v>44</v>
      </c>
      <c r="S160" s="11" t="s">
        <v>309</v>
      </c>
      <c r="T160" s="10" t="s">
        <v>2025</v>
      </c>
      <c r="U160" s="10" t="s">
        <v>2026</v>
      </c>
      <c r="V160" s="10" t="s">
        <v>2027</v>
      </c>
      <c r="W160" s="11"/>
      <c r="X160" s="60" t="s">
        <v>2028</v>
      </c>
      <c r="Y160" s="60" t="s">
        <v>2029</v>
      </c>
      <c r="Z160" s="11">
        <v>7</v>
      </c>
      <c r="AA160" s="10" t="s">
        <v>2030</v>
      </c>
      <c r="AB160" s="12" t="s">
        <v>2031</v>
      </c>
      <c r="AC160" s="97" t="s">
        <v>379</v>
      </c>
    </row>
    <row r="161" spans="1:29" s="28" customFormat="1" ht="72" hidden="1" x14ac:dyDescent="0.3">
      <c r="A161" s="33">
        <v>161</v>
      </c>
      <c r="B161" s="67">
        <v>194</v>
      </c>
      <c r="C161" s="27"/>
      <c r="D161" s="11" t="s">
        <v>2032</v>
      </c>
      <c r="E161" s="12" t="s">
        <v>2033</v>
      </c>
      <c r="F161" s="11">
        <v>2019</v>
      </c>
      <c r="G161" s="12" t="s">
        <v>2034</v>
      </c>
      <c r="H161" s="13">
        <v>44166</v>
      </c>
      <c r="I161" s="11" t="s">
        <v>538</v>
      </c>
      <c r="J161" s="11">
        <v>2.5760000000000001</v>
      </c>
      <c r="K161" s="11" t="s">
        <v>146</v>
      </c>
      <c r="L161" s="11">
        <v>5</v>
      </c>
      <c r="M161" s="11" t="s">
        <v>39</v>
      </c>
      <c r="N161" s="11" t="s">
        <v>40</v>
      </c>
      <c r="O161" s="57" t="s">
        <v>2035</v>
      </c>
      <c r="P161" s="11" t="s">
        <v>42</v>
      </c>
      <c r="Q161" s="11" t="s">
        <v>43</v>
      </c>
      <c r="R161" s="11" t="s">
        <v>2036</v>
      </c>
      <c r="S161" s="11" t="s">
        <v>113</v>
      </c>
      <c r="T161" s="102" t="s">
        <v>2037</v>
      </c>
      <c r="U161" s="10" t="s">
        <v>2038</v>
      </c>
      <c r="V161" s="10" t="s">
        <v>2039</v>
      </c>
      <c r="W161" s="10" t="s">
        <v>2040</v>
      </c>
      <c r="X161" s="11" t="s">
        <v>86</v>
      </c>
      <c r="Y161" s="10" t="s">
        <v>2041</v>
      </c>
      <c r="Z161" s="11">
        <v>8</v>
      </c>
      <c r="AA161" s="10" t="s">
        <v>2042</v>
      </c>
      <c r="AB161" s="12" t="s">
        <v>2043</v>
      </c>
      <c r="AC161" s="97" t="s">
        <v>71</v>
      </c>
    </row>
    <row r="162" spans="1:29" s="28" customFormat="1" ht="115.2" hidden="1" x14ac:dyDescent="0.3">
      <c r="A162" s="33">
        <v>162</v>
      </c>
      <c r="B162" s="67">
        <v>195</v>
      </c>
      <c r="C162" s="27"/>
      <c r="D162" s="11" t="s">
        <v>2044</v>
      </c>
      <c r="E162" s="12" t="s">
        <v>2045</v>
      </c>
      <c r="F162" s="11">
        <v>2019</v>
      </c>
      <c r="G162" s="12" t="s">
        <v>2046</v>
      </c>
      <c r="H162" s="13">
        <v>44166</v>
      </c>
      <c r="I162" s="12" t="s">
        <v>2047</v>
      </c>
      <c r="J162" s="11">
        <v>3.0230000000000001</v>
      </c>
      <c r="K162" s="11" t="s">
        <v>38</v>
      </c>
      <c r="L162" s="11">
        <v>73</v>
      </c>
      <c r="M162" s="11" t="s">
        <v>39</v>
      </c>
      <c r="N162" s="11" t="s">
        <v>40</v>
      </c>
      <c r="O162" s="40" t="s">
        <v>2048</v>
      </c>
      <c r="P162" s="11" t="s">
        <v>42</v>
      </c>
      <c r="Q162" s="11" t="s">
        <v>43</v>
      </c>
      <c r="R162" s="11" t="s">
        <v>98</v>
      </c>
      <c r="S162" s="11" t="s">
        <v>61</v>
      </c>
      <c r="T162" s="11" t="s">
        <v>86</v>
      </c>
      <c r="U162" s="10" t="s">
        <v>2049</v>
      </c>
      <c r="V162" s="10" t="s">
        <v>2050</v>
      </c>
      <c r="W162" s="10" t="s">
        <v>2051</v>
      </c>
      <c r="X162" s="10" t="s">
        <v>2052</v>
      </c>
      <c r="Y162" s="10" t="s">
        <v>2053</v>
      </c>
      <c r="Z162" s="11">
        <v>6</v>
      </c>
      <c r="AA162" s="10" t="s">
        <v>2054</v>
      </c>
      <c r="AB162" s="11"/>
      <c r="AC162" s="97" t="s">
        <v>71</v>
      </c>
    </row>
    <row r="163" spans="1:29" s="28" customFormat="1" ht="100.8" hidden="1" x14ac:dyDescent="0.3">
      <c r="A163" s="33">
        <v>163</v>
      </c>
      <c r="B163" s="67">
        <v>196</v>
      </c>
      <c r="C163" s="27"/>
      <c r="D163" s="11" t="s">
        <v>2055</v>
      </c>
      <c r="E163" s="12" t="s">
        <v>2056</v>
      </c>
      <c r="F163" s="11">
        <v>2019</v>
      </c>
      <c r="G163" s="11" t="s">
        <v>2057</v>
      </c>
      <c r="H163" s="13">
        <v>44166</v>
      </c>
      <c r="I163" s="12" t="s">
        <v>2058</v>
      </c>
      <c r="J163" s="11">
        <v>2.4950000000000001</v>
      </c>
      <c r="K163" s="11" t="s">
        <v>146</v>
      </c>
      <c r="L163" s="11">
        <v>10</v>
      </c>
      <c r="M163" s="11" t="s">
        <v>39</v>
      </c>
      <c r="N163" s="11" t="s">
        <v>40</v>
      </c>
      <c r="O163" s="40" t="s">
        <v>2059</v>
      </c>
      <c r="P163" s="11" t="s">
        <v>42</v>
      </c>
      <c r="Q163" s="11" t="s">
        <v>43</v>
      </c>
      <c r="R163" s="11" t="s">
        <v>98</v>
      </c>
      <c r="S163" s="11" t="s">
        <v>61</v>
      </c>
      <c r="T163" s="10" t="s">
        <v>2060</v>
      </c>
      <c r="U163" s="10" t="s">
        <v>2061</v>
      </c>
      <c r="V163" s="10" t="s">
        <v>2062</v>
      </c>
      <c r="W163" s="10" t="s">
        <v>2063</v>
      </c>
      <c r="X163" s="10" t="s">
        <v>2064</v>
      </c>
      <c r="Y163" s="10" t="s">
        <v>2065</v>
      </c>
      <c r="Z163" s="11">
        <v>6</v>
      </c>
      <c r="AA163" s="10" t="s">
        <v>2066</v>
      </c>
      <c r="AB163" s="10" t="s">
        <v>2067</v>
      </c>
      <c r="AC163" s="97" t="s">
        <v>71</v>
      </c>
    </row>
    <row r="164" spans="1:29" s="28" customFormat="1" ht="86.4" hidden="1" x14ac:dyDescent="0.3">
      <c r="A164" s="33">
        <v>164</v>
      </c>
      <c r="B164" s="67">
        <v>197</v>
      </c>
      <c r="C164" s="27"/>
      <c r="D164" s="11" t="s">
        <v>2068</v>
      </c>
      <c r="E164" s="12" t="s">
        <v>2069</v>
      </c>
      <c r="F164" s="11">
        <v>2019</v>
      </c>
      <c r="G164" s="12" t="s">
        <v>2070</v>
      </c>
      <c r="H164" s="13">
        <v>44166</v>
      </c>
      <c r="I164" s="12" t="s">
        <v>1721</v>
      </c>
      <c r="J164" s="11">
        <v>7.2460000000000004</v>
      </c>
      <c r="K164" s="11" t="s">
        <v>38</v>
      </c>
      <c r="L164" s="11">
        <v>84</v>
      </c>
      <c r="M164" s="11" t="s">
        <v>39</v>
      </c>
      <c r="N164" s="11" t="s">
        <v>40</v>
      </c>
      <c r="O164" s="40" t="s">
        <v>2071</v>
      </c>
      <c r="P164" s="11" t="s">
        <v>42</v>
      </c>
      <c r="Q164" s="11" t="s">
        <v>43</v>
      </c>
      <c r="R164" s="11" t="s">
        <v>98</v>
      </c>
      <c r="S164" s="11" t="s">
        <v>61</v>
      </c>
      <c r="T164" s="10" t="s">
        <v>2072</v>
      </c>
      <c r="U164" s="10" t="s">
        <v>2073</v>
      </c>
      <c r="V164" s="10" t="s">
        <v>2074</v>
      </c>
      <c r="W164" s="19" t="s">
        <v>2075</v>
      </c>
      <c r="X164" s="10" t="s">
        <v>2076</v>
      </c>
      <c r="Y164" s="10" t="s">
        <v>2077</v>
      </c>
      <c r="Z164" s="11">
        <v>6</v>
      </c>
      <c r="AA164" s="10" t="s">
        <v>2078</v>
      </c>
      <c r="AB164" s="10" t="s">
        <v>2079</v>
      </c>
      <c r="AC164" s="97" t="s">
        <v>71</v>
      </c>
    </row>
    <row r="165" spans="1:29" s="28" customFormat="1" ht="72" hidden="1" x14ac:dyDescent="0.3">
      <c r="A165" s="33">
        <v>165</v>
      </c>
      <c r="B165" s="67">
        <v>198</v>
      </c>
      <c r="C165" s="27"/>
      <c r="D165" s="11" t="s">
        <v>2080</v>
      </c>
      <c r="E165" s="12" t="s">
        <v>2081</v>
      </c>
      <c r="F165" s="11">
        <v>2019</v>
      </c>
      <c r="G165" s="11" t="s">
        <v>2082</v>
      </c>
      <c r="H165" s="13">
        <v>44166</v>
      </c>
      <c r="I165" s="12" t="s">
        <v>1721</v>
      </c>
      <c r="J165" s="11">
        <v>7.2460000000000004</v>
      </c>
      <c r="K165" s="11" t="s">
        <v>38</v>
      </c>
      <c r="L165" s="11">
        <v>12</v>
      </c>
      <c r="M165" s="11" t="s">
        <v>39</v>
      </c>
      <c r="N165" s="11" t="s">
        <v>40</v>
      </c>
      <c r="O165" s="40" t="s">
        <v>2083</v>
      </c>
      <c r="P165" s="11" t="s">
        <v>42</v>
      </c>
      <c r="Q165" s="11" t="s">
        <v>43</v>
      </c>
      <c r="R165" s="11" t="s">
        <v>470</v>
      </c>
      <c r="S165" s="11" t="s">
        <v>215</v>
      </c>
      <c r="T165" s="11" t="s">
        <v>86</v>
      </c>
      <c r="U165" s="10" t="s">
        <v>2084</v>
      </c>
      <c r="V165" s="10" t="s">
        <v>2085</v>
      </c>
      <c r="W165" s="10" t="s">
        <v>2086</v>
      </c>
      <c r="X165" s="10" t="s">
        <v>2087</v>
      </c>
      <c r="Y165" s="10" t="s">
        <v>2088</v>
      </c>
      <c r="Z165" s="11">
        <v>9</v>
      </c>
      <c r="AA165" s="10" t="s">
        <v>2089</v>
      </c>
      <c r="AB165" s="10" t="s">
        <v>2090</v>
      </c>
      <c r="AC165" s="97" t="s">
        <v>71</v>
      </c>
    </row>
    <row r="166" spans="1:29" s="28" customFormat="1" ht="86.4" hidden="1" x14ac:dyDescent="0.3">
      <c r="A166" s="33">
        <v>166</v>
      </c>
      <c r="B166" s="67">
        <v>199</v>
      </c>
      <c r="C166" s="27"/>
      <c r="D166" s="11" t="s">
        <v>2091</v>
      </c>
      <c r="E166" s="12" t="s">
        <v>2092</v>
      </c>
      <c r="F166" s="11">
        <v>2019</v>
      </c>
      <c r="G166" s="12" t="s">
        <v>2093</v>
      </c>
      <c r="H166" s="13">
        <v>44166</v>
      </c>
      <c r="I166" s="12" t="s">
        <v>226</v>
      </c>
      <c r="J166" s="11">
        <v>4.1349999999999998</v>
      </c>
      <c r="K166" s="11" t="s">
        <v>38</v>
      </c>
      <c r="L166" s="11">
        <v>33</v>
      </c>
      <c r="M166" s="11" t="s">
        <v>39</v>
      </c>
      <c r="N166" s="11" t="s">
        <v>40</v>
      </c>
      <c r="O166" s="40" t="s">
        <v>2094</v>
      </c>
      <c r="P166" s="11" t="s">
        <v>42</v>
      </c>
      <c r="Q166" s="11" t="s">
        <v>43</v>
      </c>
      <c r="R166" s="11" t="s">
        <v>746</v>
      </c>
      <c r="S166" s="11" t="s">
        <v>113</v>
      </c>
      <c r="T166" s="11" t="s">
        <v>86</v>
      </c>
      <c r="U166" s="102" t="s">
        <v>2095</v>
      </c>
      <c r="V166" s="10" t="s">
        <v>2096</v>
      </c>
      <c r="W166" s="11" t="s">
        <v>86</v>
      </c>
      <c r="X166" s="10" t="s">
        <v>2097</v>
      </c>
      <c r="Y166" s="10" t="s">
        <v>2098</v>
      </c>
      <c r="Z166" s="11">
        <v>7</v>
      </c>
      <c r="AA166" s="10" t="s">
        <v>2099</v>
      </c>
      <c r="AB166" s="11" t="s">
        <v>2100</v>
      </c>
      <c r="AC166" s="97" t="s">
        <v>71</v>
      </c>
    </row>
    <row r="167" spans="1:29" s="28" customFormat="1" ht="115.2" hidden="1" x14ac:dyDescent="0.3">
      <c r="A167" s="33">
        <v>167</v>
      </c>
      <c r="B167" s="67">
        <v>200</v>
      </c>
      <c r="C167" s="27"/>
      <c r="D167" s="11" t="s">
        <v>2101</v>
      </c>
      <c r="E167" s="12" t="s">
        <v>2102</v>
      </c>
      <c r="F167" s="11">
        <v>2019</v>
      </c>
      <c r="G167" s="12" t="s">
        <v>2103</v>
      </c>
      <c r="H167" s="13">
        <v>44166</v>
      </c>
      <c r="I167" s="12" t="s">
        <v>76</v>
      </c>
      <c r="J167" s="11">
        <v>4.577</v>
      </c>
      <c r="K167" s="11" t="s">
        <v>38</v>
      </c>
      <c r="L167" s="11">
        <v>282</v>
      </c>
      <c r="M167" s="11" t="s">
        <v>39</v>
      </c>
      <c r="N167" s="11" t="s">
        <v>40</v>
      </c>
      <c r="O167" s="40" t="s">
        <v>2104</v>
      </c>
      <c r="P167" s="11" t="s">
        <v>42</v>
      </c>
      <c r="Q167" s="11" t="s">
        <v>43</v>
      </c>
      <c r="R167" s="11" t="s">
        <v>2105</v>
      </c>
      <c r="S167" s="11"/>
      <c r="T167" s="10" t="s">
        <v>2106</v>
      </c>
      <c r="U167" s="10" t="s">
        <v>2107</v>
      </c>
      <c r="V167" s="10" t="s">
        <v>2108</v>
      </c>
      <c r="W167" s="28" t="s">
        <v>2109</v>
      </c>
      <c r="X167" s="10" t="s">
        <v>2110</v>
      </c>
      <c r="Y167" s="60" t="s">
        <v>2111</v>
      </c>
      <c r="Z167" s="11">
        <v>7</v>
      </c>
      <c r="AA167" s="10" t="s">
        <v>2112</v>
      </c>
      <c r="AB167" s="10" t="s">
        <v>2113</v>
      </c>
      <c r="AC167" s="97" t="s">
        <v>71</v>
      </c>
    </row>
    <row r="168" spans="1:29" s="28" customFormat="1" ht="144" hidden="1" x14ac:dyDescent="0.3">
      <c r="A168" s="33">
        <v>168</v>
      </c>
      <c r="B168" s="67">
        <v>201</v>
      </c>
      <c r="C168" s="27"/>
      <c r="D168" s="11" t="s">
        <v>2114</v>
      </c>
      <c r="E168" s="12" t="s">
        <v>2115</v>
      </c>
      <c r="F168" s="11">
        <v>2019</v>
      </c>
      <c r="G168" s="12" t="s">
        <v>2116</v>
      </c>
      <c r="H168" s="13">
        <v>44166</v>
      </c>
      <c r="I168" s="12" t="s">
        <v>226</v>
      </c>
      <c r="J168" s="11">
        <v>4.1349999999999998</v>
      </c>
      <c r="K168" s="11" t="s">
        <v>38</v>
      </c>
      <c r="L168" s="11">
        <v>20</v>
      </c>
      <c r="M168" s="11" t="s">
        <v>39</v>
      </c>
      <c r="N168" s="11" t="s">
        <v>40</v>
      </c>
      <c r="O168" s="40" t="s">
        <v>2117</v>
      </c>
      <c r="P168" s="11" t="s">
        <v>42</v>
      </c>
      <c r="Q168" s="11" t="s">
        <v>43</v>
      </c>
      <c r="R168" s="11" t="s">
        <v>2118</v>
      </c>
      <c r="S168" s="11" t="s">
        <v>113</v>
      </c>
      <c r="T168" s="11" t="s">
        <v>86</v>
      </c>
      <c r="U168" s="10" t="s">
        <v>2119</v>
      </c>
      <c r="V168" s="10" t="s">
        <v>2120</v>
      </c>
      <c r="W168" s="12" t="s">
        <v>86</v>
      </c>
      <c r="X168" s="10" t="s">
        <v>2121</v>
      </c>
      <c r="Y168" s="10" t="s">
        <v>2122</v>
      </c>
      <c r="Z168" s="11">
        <v>8</v>
      </c>
      <c r="AA168" s="10" t="s">
        <v>2123</v>
      </c>
      <c r="AB168" s="12" t="s">
        <v>2124</v>
      </c>
      <c r="AC168" s="97" t="s">
        <v>71</v>
      </c>
    </row>
    <row r="169" spans="1:29" s="28" customFormat="1" ht="57.6" hidden="1" x14ac:dyDescent="0.3">
      <c r="A169" s="33">
        <v>169</v>
      </c>
      <c r="B169" s="67">
        <v>202</v>
      </c>
      <c r="C169" s="27"/>
      <c r="D169" s="11" t="s">
        <v>2125</v>
      </c>
      <c r="E169" s="12" t="s">
        <v>2126</v>
      </c>
      <c r="F169" s="11">
        <v>2019</v>
      </c>
      <c r="G169" s="12" t="s">
        <v>2127</v>
      </c>
      <c r="H169" s="13">
        <v>44166</v>
      </c>
      <c r="I169" s="12" t="s">
        <v>226</v>
      </c>
      <c r="J169" s="11">
        <v>4.1349999999999998</v>
      </c>
      <c r="K169" s="11" t="s">
        <v>38</v>
      </c>
      <c r="L169" s="11">
        <v>41</v>
      </c>
      <c r="M169" s="11" t="s">
        <v>39</v>
      </c>
      <c r="N169" s="11" t="s">
        <v>40</v>
      </c>
      <c r="O169" s="40" t="s">
        <v>2128</v>
      </c>
      <c r="P169" s="11" t="s">
        <v>42</v>
      </c>
      <c r="Q169" s="11" t="s">
        <v>43</v>
      </c>
      <c r="R169" s="11" t="s">
        <v>801</v>
      </c>
      <c r="S169" s="11" t="s">
        <v>215</v>
      </c>
      <c r="T169" s="10" t="s">
        <v>2129</v>
      </c>
      <c r="U169" s="10" t="s">
        <v>2130</v>
      </c>
      <c r="V169" s="10" t="s">
        <v>2131</v>
      </c>
      <c r="W169" s="11" t="s">
        <v>86</v>
      </c>
      <c r="X169" s="10" t="s">
        <v>2132</v>
      </c>
      <c r="Y169" s="11" t="s">
        <v>86</v>
      </c>
      <c r="Z169" s="11">
        <v>6</v>
      </c>
      <c r="AA169" s="10" t="s">
        <v>2133</v>
      </c>
      <c r="AB169" s="12" t="s">
        <v>2134</v>
      </c>
      <c r="AC169" s="97" t="s">
        <v>71</v>
      </c>
    </row>
    <row r="170" spans="1:29" s="28" customFormat="1" ht="158.4" hidden="1" x14ac:dyDescent="0.3">
      <c r="A170" s="33">
        <v>170</v>
      </c>
      <c r="B170" s="67">
        <v>203</v>
      </c>
      <c r="C170" s="27"/>
      <c r="D170" s="11" t="s">
        <v>2135</v>
      </c>
      <c r="E170" s="12" t="s">
        <v>2136</v>
      </c>
      <c r="F170" s="11">
        <v>2017</v>
      </c>
      <c r="G170" s="12" t="s">
        <v>1247</v>
      </c>
      <c r="H170" s="13">
        <v>44166</v>
      </c>
      <c r="I170" s="12" t="s">
        <v>1333</v>
      </c>
      <c r="J170" s="11">
        <v>3.605</v>
      </c>
      <c r="K170" s="11" t="s">
        <v>38</v>
      </c>
      <c r="L170" s="11">
        <v>93</v>
      </c>
      <c r="M170" s="11" t="s">
        <v>39</v>
      </c>
      <c r="N170" s="11" t="s">
        <v>40</v>
      </c>
      <c r="O170" s="40" t="s">
        <v>2137</v>
      </c>
      <c r="P170" s="11" t="s">
        <v>42</v>
      </c>
      <c r="Q170" s="11" t="s">
        <v>43</v>
      </c>
      <c r="R170" s="11" t="s">
        <v>44</v>
      </c>
      <c r="S170" s="11" t="s">
        <v>309</v>
      </c>
      <c r="T170" s="11" t="s">
        <v>86</v>
      </c>
      <c r="U170" s="10" t="s">
        <v>2138</v>
      </c>
      <c r="V170" s="10" t="s">
        <v>2139</v>
      </c>
      <c r="W170" s="10" t="s">
        <v>2140</v>
      </c>
      <c r="X170" s="10" t="s">
        <v>2141</v>
      </c>
      <c r="Y170" s="60" t="s">
        <v>2142</v>
      </c>
      <c r="Z170" s="11">
        <v>9</v>
      </c>
      <c r="AA170" s="10" t="s">
        <v>2143</v>
      </c>
      <c r="AB170" s="12" t="s">
        <v>2144</v>
      </c>
      <c r="AC170" s="97" t="s">
        <v>53</v>
      </c>
    </row>
    <row r="171" spans="1:29" s="28" customFormat="1" ht="86.4" hidden="1" x14ac:dyDescent="0.3">
      <c r="A171" s="33">
        <v>171</v>
      </c>
      <c r="B171" s="67">
        <v>204</v>
      </c>
      <c r="C171" s="27"/>
      <c r="D171" s="11" t="s">
        <v>2145</v>
      </c>
      <c r="E171" s="12" t="s">
        <v>2146</v>
      </c>
      <c r="F171" s="11">
        <v>2019</v>
      </c>
      <c r="G171" s="12" t="s">
        <v>2147</v>
      </c>
      <c r="H171" s="13">
        <v>44166</v>
      </c>
      <c r="I171" s="12" t="s">
        <v>2148</v>
      </c>
      <c r="J171" s="11">
        <v>2.8250000000000002</v>
      </c>
      <c r="K171" s="11" t="s">
        <v>38</v>
      </c>
      <c r="L171" s="11">
        <v>41</v>
      </c>
      <c r="M171" s="11" t="s">
        <v>39</v>
      </c>
      <c r="N171" s="11" t="s">
        <v>40</v>
      </c>
      <c r="O171" s="40" t="s">
        <v>2149</v>
      </c>
      <c r="P171" s="11" t="s">
        <v>42</v>
      </c>
      <c r="Q171" s="11" t="s">
        <v>43</v>
      </c>
      <c r="R171" s="11" t="s">
        <v>149</v>
      </c>
      <c r="S171" s="11"/>
      <c r="T171" s="11" t="s">
        <v>86</v>
      </c>
      <c r="U171" s="10" t="s">
        <v>2150</v>
      </c>
      <c r="V171" s="10" t="s">
        <v>2151</v>
      </c>
      <c r="W171" s="11" t="s">
        <v>86</v>
      </c>
      <c r="X171" s="11" t="s">
        <v>86</v>
      </c>
      <c r="Y171" s="10" t="s">
        <v>2152</v>
      </c>
      <c r="Z171" s="11">
        <v>7</v>
      </c>
      <c r="AA171" s="10" t="s">
        <v>2153</v>
      </c>
      <c r="AB171" s="10" t="s">
        <v>2154</v>
      </c>
      <c r="AC171" s="97" t="s">
        <v>71</v>
      </c>
    </row>
    <row r="172" spans="1:29" s="28" customFormat="1" ht="100.8" hidden="1" x14ac:dyDescent="0.3">
      <c r="A172" s="177">
        <v>172</v>
      </c>
      <c r="B172" s="67">
        <v>205</v>
      </c>
      <c r="C172" s="27"/>
      <c r="D172" s="11" t="s">
        <v>2155</v>
      </c>
      <c r="E172" s="12" t="s">
        <v>2156</v>
      </c>
      <c r="F172" s="11">
        <v>2020</v>
      </c>
      <c r="G172" s="11" t="s">
        <v>2157</v>
      </c>
      <c r="H172" s="13">
        <v>44136</v>
      </c>
      <c r="I172" s="12" t="s">
        <v>2158</v>
      </c>
      <c r="J172" s="11">
        <v>3.7450000000000001</v>
      </c>
      <c r="K172" s="11" t="s">
        <v>38</v>
      </c>
      <c r="L172" s="11">
        <v>5</v>
      </c>
      <c r="M172" s="11" t="s">
        <v>39</v>
      </c>
      <c r="N172" s="11" t="s">
        <v>110</v>
      </c>
      <c r="O172" s="40" t="s">
        <v>2159</v>
      </c>
      <c r="P172" s="11" t="s">
        <v>42</v>
      </c>
      <c r="Q172" s="11" t="s">
        <v>80</v>
      </c>
      <c r="R172" s="11" t="s">
        <v>1102</v>
      </c>
      <c r="S172" s="12" t="s">
        <v>2160</v>
      </c>
      <c r="T172" s="10" t="s">
        <v>2161</v>
      </c>
      <c r="U172" s="10" t="s">
        <v>2162</v>
      </c>
      <c r="V172" s="10" t="s">
        <v>2163</v>
      </c>
      <c r="W172" s="11" t="s">
        <v>86</v>
      </c>
      <c r="X172" s="10" t="s">
        <v>2164</v>
      </c>
      <c r="Y172" s="60" t="s">
        <v>2165</v>
      </c>
      <c r="Z172" s="11">
        <v>9</v>
      </c>
      <c r="AA172" s="10" t="s">
        <v>2166</v>
      </c>
      <c r="AB172" s="10" t="s">
        <v>2167</v>
      </c>
      <c r="AC172" s="97" t="s">
        <v>53</v>
      </c>
    </row>
    <row r="173" spans="1:29" s="28" customFormat="1" ht="86.4" hidden="1" x14ac:dyDescent="0.3">
      <c r="A173" s="33">
        <v>173</v>
      </c>
      <c r="B173" s="67">
        <v>206</v>
      </c>
      <c r="C173" s="27"/>
      <c r="D173" s="11" t="s">
        <v>2168</v>
      </c>
      <c r="E173" s="12" t="s">
        <v>2169</v>
      </c>
      <c r="F173" s="11">
        <v>2018</v>
      </c>
      <c r="G173" s="12" t="s">
        <v>2170</v>
      </c>
      <c r="H173" s="13">
        <v>44166</v>
      </c>
      <c r="I173" s="12" t="s">
        <v>421</v>
      </c>
      <c r="J173" s="11">
        <v>4.7249999999999996</v>
      </c>
      <c r="K173" s="11" t="s">
        <v>38</v>
      </c>
      <c r="L173" s="11">
        <v>18</v>
      </c>
      <c r="M173" s="11" t="s">
        <v>39</v>
      </c>
      <c r="N173" s="11" t="s">
        <v>40</v>
      </c>
      <c r="O173" s="40" t="s">
        <v>2171</v>
      </c>
      <c r="P173" s="11" t="s">
        <v>42</v>
      </c>
      <c r="Q173" s="11" t="s">
        <v>2172</v>
      </c>
      <c r="R173" s="11" t="s">
        <v>44</v>
      </c>
      <c r="S173" s="11"/>
      <c r="T173" s="10" t="s">
        <v>2173</v>
      </c>
      <c r="U173" s="10" t="s">
        <v>2174</v>
      </c>
      <c r="V173" s="10" t="s">
        <v>2175</v>
      </c>
      <c r="W173" s="11" t="s">
        <v>86</v>
      </c>
      <c r="X173" s="10" t="s">
        <v>2176</v>
      </c>
      <c r="Y173" s="10" t="s">
        <v>2177</v>
      </c>
      <c r="Z173" s="11">
        <v>8</v>
      </c>
      <c r="AA173" s="10" t="s">
        <v>2178</v>
      </c>
      <c r="AB173" s="11" t="s">
        <v>2179</v>
      </c>
      <c r="AC173" s="97" t="s">
        <v>53</v>
      </c>
    </row>
    <row r="174" spans="1:29" s="28" customFormat="1" ht="57.6" hidden="1" x14ac:dyDescent="0.3">
      <c r="A174" s="177">
        <v>174</v>
      </c>
      <c r="B174" s="67">
        <v>207</v>
      </c>
      <c r="C174" s="27"/>
      <c r="D174" s="11" t="s">
        <v>2180</v>
      </c>
      <c r="E174" s="12" t="s">
        <v>2181</v>
      </c>
      <c r="F174" s="11">
        <v>2020</v>
      </c>
      <c r="G174" s="12" t="s">
        <v>2182</v>
      </c>
      <c r="H174" s="13">
        <v>44136</v>
      </c>
      <c r="I174" s="11" t="s">
        <v>2158</v>
      </c>
      <c r="J174" s="11">
        <v>3.7450000000000001</v>
      </c>
      <c r="K174" s="11" t="s">
        <v>38</v>
      </c>
      <c r="L174" s="11">
        <v>4</v>
      </c>
      <c r="M174" s="11" t="s">
        <v>39</v>
      </c>
      <c r="N174" s="11" t="s">
        <v>110</v>
      </c>
      <c r="O174" s="40" t="s">
        <v>2183</v>
      </c>
      <c r="P174" s="11" t="s">
        <v>42</v>
      </c>
      <c r="Q174" s="11" t="s">
        <v>80</v>
      </c>
      <c r="R174" s="11" t="s">
        <v>44</v>
      </c>
      <c r="S174" s="11"/>
      <c r="T174" s="10" t="s">
        <v>2184</v>
      </c>
      <c r="U174" s="10" t="s">
        <v>2185</v>
      </c>
      <c r="V174" s="10" t="s">
        <v>2186</v>
      </c>
      <c r="W174" s="10" t="s">
        <v>2187</v>
      </c>
      <c r="X174" s="10" t="s">
        <v>2188</v>
      </c>
      <c r="Y174" s="10" t="s">
        <v>2189</v>
      </c>
      <c r="Z174" s="11">
        <v>7</v>
      </c>
      <c r="AA174" s="10" t="s">
        <v>2190</v>
      </c>
      <c r="AB174" s="11" t="s">
        <v>2191</v>
      </c>
      <c r="AC174" s="97" t="s">
        <v>53</v>
      </c>
    </row>
    <row r="175" spans="1:29" s="28" customFormat="1" ht="100.8" hidden="1" x14ac:dyDescent="0.3">
      <c r="A175" s="33">
        <v>175</v>
      </c>
      <c r="B175" s="67">
        <v>208</v>
      </c>
      <c r="C175" s="27"/>
      <c r="D175" s="11" t="s">
        <v>2192</v>
      </c>
      <c r="E175" s="12" t="s">
        <v>2193</v>
      </c>
      <c r="F175" s="11">
        <v>2018</v>
      </c>
      <c r="G175" s="11" t="s">
        <v>2194</v>
      </c>
      <c r="H175" s="13">
        <v>44166</v>
      </c>
      <c r="I175" s="12" t="s">
        <v>2195</v>
      </c>
      <c r="J175" s="11">
        <v>2.4969999999999999</v>
      </c>
      <c r="K175" s="11" t="s">
        <v>38</v>
      </c>
      <c r="L175" s="11">
        <v>7</v>
      </c>
      <c r="M175" s="11" t="s">
        <v>39</v>
      </c>
      <c r="N175" s="11" t="s">
        <v>40</v>
      </c>
      <c r="O175" s="40" t="s">
        <v>2196</v>
      </c>
      <c r="P175" s="11" t="s">
        <v>42</v>
      </c>
      <c r="Q175" s="11" t="s">
        <v>43</v>
      </c>
      <c r="R175" s="11" t="s">
        <v>149</v>
      </c>
      <c r="S175" s="11" t="s">
        <v>215</v>
      </c>
      <c r="T175" s="10" t="s">
        <v>2197</v>
      </c>
      <c r="U175" s="10" t="s">
        <v>2198</v>
      </c>
      <c r="V175" s="10" t="s">
        <v>2199</v>
      </c>
      <c r="W175" s="19" t="s">
        <v>2200</v>
      </c>
      <c r="X175" s="10" t="s">
        <v>2201</v>
      </c>
      <c r="Y175" s="10" t="s">
        <v>2202</v>
      </c>
      <c r="Z175" s="11">
        <v>7</v>
      </c>
      <c r="AA175" s="10" t="s">
        <v>2203</v>
      </c>
      <c r="AB175" s="10" t="s">
        <v>2204</v>
      </c>
      <c r="AC175" s="97" t="s">
        <v>71</v>
      </c>
    </row>
    <row r="176" spans="1:29" s="28" customFormat="1" ht="100.8" hidden="1" x14ac:dyDescent="0.3">
      <c r="A176" s="33">
        <v>176</v>
      </c>
      <c r="B176" s="67">
        <v>209</v>
      </c>
      <c r="C176" s="27"/>
      <c r="D176" s="11" t="s">
        <v>2205</v>
      </c>
      <c r="E176" s="12" t="s">
        <v>2206</v>
      </c>
      <c r="F176" s="11">
        <v>2018</v>
      </c>
      <c r="G176" s="11" t="s">
        <v>2057</v>
      </c>
      <c r="H176" s="13">
        <v>44166</v>
      </c>
      <c r="I176" s="12" t="s">
        <v>1307</v>
      </c>
      <c r="J176" s="11"/>
      <c r="K176" s="11" t="s">
        <v>146</v>
      </c>
      <c r="L176" s="11">
        <v>11</v>
      </c>
      <c r="M176" s="11" t="s">
        <v>39</v>
      </c>
      <c r="N176" s="11" t="s">
        <v>40</v>
      </c>
      <c r="O176" s="40" t="s">
        <v>2207</v>
      </c>
      <c r="P176" s="11" t="s">
        <v>42</v>
      </c>
      <c r="Q176" s="11" t="s">
        <v>43</v>
      </c>
      <c r="R176" s="11" t="s">
        <v>98</v>
      </c>
      <c r="S176" s="11" t="s">
        <v>61</v>
      </c>
      <c r="T176" s="10" t="s">
        <v>2208</v>
      </c>
      <c r="U176" s="10" t="s">
        <v>2209</v>
      </c>
      <c r="V176" s="10" t="s">
        <v>2210</v>
      </c>
      <c r="W176" s="10" t="s">
        <v>2211</v>
      </c>
      <c r="X176" s="10" t="s">
        <v>2212</v>
      </c>
      <c r="Y176" s="19" t="s">
        <v>2213</v>
      </c>
      <c r="Z176" s="11">
        <v>7</v>
      </c>
      <c r="AA176" s="10" t="s">
        <v>2214</v>
      </c>
      <c r="AB176" s="10" t="s">
        <v>2215</v>
      </c>
      <c r="AC176" s="97" t="s">
        <v>71</v>
      </c>
    </row>
    <row r="177" spans="1:29" s="28" customFormat="1" ht="57.6" hidden="1" x14ac:dyDescent="0.3">
      <c r="A177" s="177">
        <v>177</v>
      </c>
      <c r="B177" s="67">
        <v>210</v>
      </c>
      <c r="C177" s="27"/>
      <c r="D177" s="11" t="s">
        <v>2216</v>
      </c>
      <c r="E177" s="12" t="s">
        <v>2217</v>
      </c>
      <c r="F177" s="11">
        <v>2020</v>
      </c>
      <c r="G177" s="12" t="s">
        <v>2218</v>
      </c>
      <c r="H177" s="13">
        <v>44136</v>
      </c>
      <c r="I177" s="11" t="s">
        <v>2158</v>
      </c>
      <c r="J177" s="11">
        <v>3.7450000000000001</v>
      </c>
      <c r="K177" s="11" t="s">
        <v>38</v>
      </c>
      <c r="L177" s="11">
        <v>7</v>
      </c>
      <c r="M177" s="11" t="s">
        <v>39</v>
      </c>
      <c r="N177" s="11" t="s">
        <v>110</v>
      </c>
      <c r="O177" s="40" t="s">
        <v>2219</v>
      </c>
      <c r="P177" s="11" t="s">
        <v>42</v>
      </c>
      <c r="Q177" s="11" t="s">
        <v>80</v>
      </c>
      <c r="R177" s="11" t="s">
        <v>149</v>
      </c>
      <c r="S177" s="11" t="s">
        <v>62</v>
      </c>
      <c r="T177" s="10" t="s">
        <v>2220</v>
      </c>
      <c r="U177" s="10" t="s">
        <v>2221</v>
      </c>
      <c r="V177" s="10" t="s">
        <v>2222</v>
      </c>
      <c r="W177" s="10" t="s">
        <v>2223</v>
      </c>
      <c r="X177" s="10" t="s">
        <v>2224</v>
      </c>
      <c r="Y177" s="10" t="s">
        <v>2225</v>
      </c>
      <c r="Z177" s="11">
        <v>8</v>
      </c>
      <c r="AA177" s="10" t="s">
        <v>2226</v>
      </c>
      <c r="AB177" s="12" t="s">
        <v>2227</v>
      </c>
      <c r="AC177" s="97" t="s">
        <v>71</v>
      </c>
    </row>
    <row r="178" spans="1:29" s="28" customFormat="1" ht="115.2" hidden="1" x14ac:dyDescent="0.3">
      <c r="A178" s="177">
        <v>178</v>
      </c>
      <c r="B178" s="67">
        <v>211</v>
      </c>
      <c r="C178" s="27"/>
      <c r="D178" s="11" t="s">
        <v>2228</v>
      </c>
      <c r="E178" s="12" t="s">
        <v>2229</v>
      </c>
      <c r="F178" s="11">
        <v>2020</v>
      </c>
      <c r="G178" s="12" t="s">
        <v>2230</v>
      </c>
      <c r="H178" s="13">
        <v>44136</v>
      </c>
      <c r="I178" s="11" t="s">
        <v>2158</v>
      </c>
      <c r="J178" s="11">
        <v>3.7450000000000001</v>
      </c>
      <c r="K178" s="11" t="s">
        <v>38</v>
      </c>
      <c r="L178" s="11">
        <v>6</v>
      </c>
      <c r="M178" s="11" t="s">
        <v>39</v>
      </c>
      <c r="N178" s="11" t="s">
        <v>110</v>
      </c>
      <c r="O178" s="40" t="s">
        <v>2231</v>
      </c>
      <c r="P178" s="11" t="s">
        <v>42</v>
      </c>
      <c r="Q178" s="11" t="s">
        <v>80</v>
      </c>
      <c r="R178" s="11" t="s">
        <v>44</v>
      </c>
      <c r="S178" s="12" t="s">
        <v>2232</v>
      </c>
      <c r="T178" s="10" t="s">
        <v>2233</v>
      </c>
      <c r="U178" s="10" t="s">
        <v>2234</v>
      </c>
      <c r="V178" s="10" t="s">
        <v>2235</v>
      </c>
      <c r="W178" s="11" t="s">
        <v>86</v>
      </c>
      <c r="X178" s="10" t="s">
        <v>2236</v>
      </c>
      <c r="Y178" s="10" t="s">
        <v>2237</v>
      </c>
      <c r="Z178" s="11">
        <v>6</v>
      </c>
      <c r="AA178" s="10" t="s">
        <v>2238</v>
      </c>
      <c r="AB178" s="12" t="s">
        <v>2239</v>
      </c>
      <c r="AC178" s="97" t="s">
        <v>379</v>
      </c>
    </row>
    <row r="179" spans="1:29" s="28" customFormat="1" ht="72" hidden="1" x14ac:dyDescent="0.3">
      <c r="A179" s="177">
        <v>179</v>
      </c>
      <c r="B179" s="67">
        <v>212</v>
      </c>
      <c r="C179" s="27"/>
      <c r="D179" s="11" t="s">
        <v>2240</v>
      </c>
      <c r="E179" s="12" t="s">
        <v>2241</v>
      </c>
      <c r="F179" s="11">
        <v>2019</v>
      </c>
      <c r="G179" s="12" t="s">
        <v>2242</v>
      </c>
      <c r="H179" s="13">
        <v>44136</v>
      </c>
      <c r="I179" s="11" t="s">
        <v>2158</v>
      </c>
      <c r="J179" s="11">
        <v>3.7450000000000001</v>
      </c>
      <c r="K179" s="11" t="s">
        <v>38</v>
      </c>
      <c r="L179" s="11">
        <v>7</v>
      </c>
      <c r="M179" s="11" t="s">
        <v>39</v>
      </c>
      <c r="N179" s="11" t="s">
        <v>110</v>
      </c>
      <c r="O179" s="40" t="s">
        <v>2243</v>
      </c>
      <c r="P179" s="11" t="s">
        <v>626</v>
      </c>
      <c r="Q179" s="11" t="s">
        <v>80</v>
      </c>
      <c r="R179" s="11" t="s">
        <v>44</v>
      </c>
      <c r="S179" s="12" t="s">
        <v>2244</v>
      </c>
      <c r="T179" s="10" t="s">
        <v>2245</v>
      </c>
      <c r="U179" s="11" t="s">
        <v>86</v>
      </c>
      <c r="V179" s="10" t="s">
        <v>2246</v>
      </c>
      <c r="W179" s="11" t="s">
        <v>86</v>
      </c>
      <c r="X179" s="11" t="s">
        <v>86</v>
      </c>
      <c r="Y179" s="10" t="s">
        <v>2247</v>
      </c>
      <c r="Z179" s="11">
        <v>7</v>
      </c>
      <c r="AA179" s="10" t="s">
        <v>2248</v>
      </c>
      <c r="AB179" s="11"/>
      <c r="AC179" s="97" t="s">
        <v>379</v>
      </c>
    </row>
    <row r="180" spans="1:29" s="28" customFormat="1" ht="129.6" hidden="1" x14ac:dyDescent="0.3">
      <c r="A180" s="33">
        <v>180</v>
      </c>
      <c r="B180" s="67">
        <v>213</v>
      </c>
      <c r="C180" s="27"/>
      <c r="D180" s="11" t="s">
        <v>2249</v>
      </c>
      <c r="E180" s="12" t="s">
        <v>2250</v>
      </c>
      <c r="F180" s="11">
        <v>2018</v>
      </c>
      <c r="G180" s="12" t="s">
        <v>2251</v>
      </c>
      <c r="H180" s="13">
        <v>44166</v>
      </c>
      <c r="I180" s="12" t="s">
        <v>2252</v>
      </c>
      <c r="J180" s="11">
        <v>3.4239999999999999</v>
      </c>
      <c r="K180" s="11" t="s">
        <v>38</v>
      </c>
      <c r="L180" s="11">
        <v>173</v>
      </c>
      <c r="M180" s="11" t="s">
        <v>39</v>
      </c>
      <c r="N180" s="11" t="s">
        <v>40</v>
      </c>
      <c r="O180" s="40" t="s">
        <v>2253</v>
      </c>
      <c r="P180" s="11" t="s">
        <v>42</v>
      </c>
      <c r="Q180" s="11" t="s">
        <v>43</v>
      </c>
      <c r="R180" s="11" t="s">
        <v>44</v>
      </c>
      <c r="S180" s="11"/>
      <c r="T180" s="10" t="s">
        <v>2254</v>
      </c>
      <c r="U180" s="10" t="s">
        <v>2255</v>
      </c>
      <c r="V180" s="10" t="s">
        <v>2256</v>
      </c>
      <c r="W180" s="10" t="s">
        <v>2257</v>
      </c>
      <c r="X180" s="10" t="s">
        <v>2258</v>
      </c>
      <c r="Y180" s="60" t="s">
        <v>2259</v>
      </c>
      <c r="Z180" s="11">
        <v>8</v>
      </c>
      <c r="AA180" s="10" t="s">
        <v>2260</v>
      </c>
      <c r="AB180" s="10" t="s">
        <v>2261</v>
      </c>
      <c r="AC180" s="97" t="s">
        <v>53</v>
      </c>
    </row>
    <row r="181" spans="1:29" s="28" customFormat="1" ht="72" hidden="1" x14ac:dyDescent="0.3">
      <c r="A181" s="33">
        <v>181</v>
      </c>
      <c r="B181" s="67">
        <v>214</v>
      </c>
      <c r="C181" s="27"/>
      <c r="D181" s="11" t="s">
        <v>2262</v>
      </c>
      <c r="E181" s="10" t="s">
        <v>2263</v>
      </c>
      <c r="F181" s="11">
        <v>2018</v>
      </c>
      <c r="G181" s="12" t="s">
        <v>2264</v>
      </c>
      <c r="H181" s="13">
        <v>44166</v>
      </c>
      <c r="I181" s="12" t="s">
        <v>2252</v>
      </c>
      <c r="J181" s="11">
        <v>3.4239999999999999</v>
      </c>
      <c r="K181" s="11" t="s">
        <v>38</v>
      </c>
      <c r="L181" s="11">
        <v>61</v>
      </c>
      <c r="M181" s="11" t="s">
        <v>39</v>
      </c>
      <c r="N181" s="11" t="s">
        <v>40</v>
      </c>
      <c r="O181" s="40" t="s">
        <v>2265</v>
      </c>
      <c r="P181" s="11" t="s">
        <v>42</v>
      </c>
      <c r="Q181" s="11" t="s">
        <v>43</v>
      </c>
      <c r="R181" s="11" t="s">
        <v>2266</v>
      </c>
      <c r="S181" s="11" t="s">
        <v>113</v>
      </c>
      <c r="T181" s="11" t="s">
        <v>86</v>
      </c>
      <c r="U181" s="10" t="s">
        <v>2267</v>
      </c>
      <c r="V181" s="10" t="s">
        <v>2268</v>
      </c>
      <c r="W181" s="11" t="s">
        <v>86</v>
      </c>
      <c r="X181" s="10" t="s">
        <v>2269</v>
      </c>
      <c r="Y181" s="10" t="s">
        <v>2270</v>
      </c>
      <c r="Z181" s="11">
        <v>7</v>
      </c>
      <c r="AA181" s="10" t="s">
        <v>2271</v>
      </c>
      <c r="AB181" s="12" t="s">
        <v>2272</v>
      </c>
      <c r="AC181" s="97" t="s">
        <v>71</v>
      </c>
    </row>
    <row r="182" spans="1:29" s="28" customFormat="1" ht="86.4" hidden="1" x14ac:dyDescent="0.3">
      <c r="A182" s="33">
        <v>182</v>
      </c>
      <c r="B182" s="67">
        <v>215</v>
      </c>
      <c r="C182" s="27"/>
      <c r="D182" s="12" t="s">
        <v>2273</v>
      </c>
      <c r="E182" s="10" t="s">
        <v>2274</v>
      </c>
      <c r="F182" s="12">
        <v>2018</v>
      </c>
      <c r="G182" s="12" t="s">
        <v>2275</v>
      </c>
      <c r="H182" s="86">
        <v>44166</v>
      </c>
      <c r="I182" s="12" t="s">
        <v>1721</v>
      </c>
      <c r="J182" s="12">
        <v>7.2460000000000004</v>
      </c>
      <c r="K182" s="12" t="s">
        <v>38</v>
      </c>
      <c r="L182" s="12">
        <v>37</v>
      </c>
      <c r="M182" s="12" t="s">
        <v>39</v>
      </c>
      <c r="N182" s="11" t="s">
        <v>40</v>
      </c>
      <c r="O182" s="40" t="s">
        <v>2276</v>
      </c>
      <c r="P182" s="11" t="s">
        <v>42</v>
      </c>
      <c r="Q182" s="11" t="s">
        <v>43</v>
      </c>
      <c r="R182" s="12" t="s">
        <v>98</v>
      </c>
      <c r="S182" s="12" t="s">
        <v>61</v>
      </c>
      <c r="T182" s="10" t="s">
        <v>2277</v>
      </c>
      <c r="U182" s="10" t="s">
        <v>2278</v>
      </c>
      <c r="V182" s="10" t="s">
        <v>2279</v>
      </c>
      <c r="W182" s="10" t="s">
        <v>2280</v>
      </c>
      <c r="X182" s="10" t="s">
        <v>2281</v>
      </c>
      <c r="Y182" s="10" t="s">
        <v>2282</v>
      </c>
      <c r="Z182" s="12">
        <v>6</v>
      </c>
      <c r="AA182" s="10" t="s">
        <v>2283</v>
      </c>
      <c r="AB182" s="10" t="s">
        <v>2284</v>
      </c>
      <c r="AC182" s="97" t="s">
        <v>71</v>
      </c>
    </row>
    <row r="183" spans="1:29" s="27" customFormat="1" ht="57.6" hidden="1" x14ac:dyDescent="0.3">
      <c r="A183" s="33">
        <v>183</v>
      </c>
      <c r="B183" s="67">
        <v>216</v>
      </c>
      <c r="D183" s="11" t="s">
        <v>2285</v>
      </c>
      <c r="E183" s="12" t="s">
        <v>2286</v>
      </c>
      <c r="F183" s="11">
        <v>2019</v>
      </c>
      <c r="G183" s="11" t="s">
        <v>2287</v>
      </c>
      <c r="H183" s="13">
        <v>44166</v>
      </c>
      <c r="I183" s="11" t="s">
        <v>2158</v>
      </c>
      <c r="J183" s="11">
        <v>3.7450000000000001</v>
      </c>
      <c r="K183" s="11" t="s">
        <v>38</v>
      </c>
      <c r="L183" s="11">
        <v>9</v>
      </c>
      <c r="M183" s="11" t="s">
        <v>39</v>
      </c>
      <c r="N183" s="11" t="s">
        <v>40</v>
      </c>
      <c r="O183" s="40" t="s">
        <v>2288</v>
      </c>
      <c r="P183" s="11" t="s">
        <v>42</v>
      </c>
      <c r="Q183" s="11" t="s">
        <v>2289</v>
      </c>
      <c r="R183" s="11" t="s">
        <v>2290</v>
      </c>
      <c r="S183" s="11" t="s">
        <v>113</v>
      </c>
      <c r="T183" s="11" t="s">
        <v>86</v>
      </c>
      <c r="U183" s="99" t="s">
        <v>2291</v>
      </c>
      <c r="V183" s="10" t="s">
        <v>2292</v>
      </c>
      <c r="W183" s="11" t="s">
        <v>86</v>
      </c>
      <c r="X183" s="11" t="s">
        <v>86</v>
      </c>
      <c r="Y183" s="60" t="s">
        <v>2293</v>
      </c>
      <c r="Z183" s="11">
        <v>8</v>
      </c>
      <c r="AA183" s="99" t="s">
        <v>2294</v>
      </c>
      <c r="AB183" s="11" t="s">
        <v>2295</v>
      </c>
      <c r="AC183" s="97" t="s">
        <v>71</v>
      </c>
    </row>
    <row r="184" spans="1:29" s="28" customFormat="1" ht="72" hidden="1" x14ac:dyDescent="0.3">
      <c r="A184" s="33">
        <v>184</v>
      </c>
      <c r="B184" s="67">
        <v>217</v>
      </c>
      <c r="C184" s="27"/>
      <c r="D184" s="11" t="s">
        <v>2296</v>
      </c>
      <c r="E184" s="12" t="s">
        <v>2297</v>
      </c>
      <c r="F184" s="11">
        <v>2018</v>
      </c>
      <c r="G184" s="12" t="s">
        <v>2298</v>
      </c>
      <c r="H184" s="13">
        <v>44166</v>
      </c>
      <c r="I184" s="12" t="s">
        <v>2299</v>
      </c>
      <c r="J184" s="11">
        <v>4.6970000000000001</v>
      </c>
      <c r="K184" s="11" t="s">
        <v>38</v>
      </c>
      <c r="L184" s="11">
        <v>7</v>
      </c>
      <c r="M184" s="11" t="s">
        <v>39</v>
      </c>
      <c r="N184" s="11" t="s">
        <v>40</v>
      </c>
      <c r="O184" s="40" t="s">
        <v>2300</v>
      </c>
      <c r="P184" s="11" t="s">
        <v>42</v>
      </c>
      <c r="Q184" s="11" t="s">
        <v>43</v>
      </c>
      <c r="R184" s="11" t="s">
        <v>827</v>
      </c>
      <c r="S184" s="11" t="s">
        <v>215</v>
      </c>
      <c r="T184" s="11" t="s">
        <v>86</v>
      </c>
      <c r="U184" s="11" t="s">
        <v>86</v>
      </c>
      <c r="V184" s="10" t="s">
        <v>2301</v>
      </c>
      <c r="W184" s="11" t="s">
        <v>86</v>
      </c>
      <c r="X184" s="10" t="s">
        <v>2302</v>
      </c>
      <c r="Y184" s="10" t="s">
        <v>2303</v>
      </c>
      <c r="Z184" s="11">
        <v>6</v>
      </c>
      <c r="AA184" s="10" t="s">
        <v>2304</v>
      </c>
      <c r="AB184" s="12" t="s">
        <v>2305</v>
      </c>
      <c r="AC184" s="97" t="s">
        <v>71</v>
      </c>
    </row>
    <row r="185" spans="1:29" s="28" customFormat="1" ht="144" hidden="1" x14ac:dyDescent="0.3">
      <c r="A185" s="33">
        <v>185</v>
      </c>
      <c r="B185" s="67">
        <v>218</v>
      </c>
      <c r="D185" s="11" t="s">
        <v>2306</v>
      </c>
      <c r="E185" s="12" t="s">
        <v>2307</v>
      </c>
      <c r="F185" s="11">
        <v>2018</v>
      </c>
      <c r="G185" s="12" t="s">
        <v>2308</v>
      </c>
      <c r="H185" s="13">
        <v>44166</v>
      </c>
      <c r="I185" s="12" t="s">
        <v>1609</v>
      </c>
      <c r="J185" s="11">
        <v>4.6900000000000004</v>
      </c>
      <c r="K185" s="11" t="s">
        <v>38</v>
      </c>
      <c r="L185" s="11">
        <v>151</v>
      </c>
      <c r="M185" s="11" t="s">
        <v>39</v>
      </c>
      <c r="N185" s="11" t="s">
        <v>40</v>
      </c>
      <c r="O185" s="40" t="s">
        <v>2309</v>
      </c>
      <c r="P185" s="11" t="s">
        <v>42</v>
      </c>
      <c r="Q185" s="11" t="s">
        <v>43</v>
      </c>
      <c r="R185" s="11" t="s">
        <v>44</v>
      </c>
      <c r="S185" s="11" t="s">
        <v>2310</v>
      </c>
      <c r="T185" s="11" t="s">
        <v>86</v>
      </c>
      <c r="U185" s="10" t="s">
        <v>2311</v>
      </c>
      <c r="V185" s="10" t="s">
        <v>2312</v>
      </c>
      <c r="W185" s="10" t="s">
        <v>2313</v>
      </c>
      <c r="X185" s="11" t="s">
        <v>86</v>
      </c>
      <c r="Y185" s="10" t="s">
        <v>2314</v>
      </c>
      <c r="Z185" s="11">
        <v>9</v>
      </c>
      <c r="AA185" s="10" t="s">
        <v>2315</v>
      </c>
      <c r="AB185" s="12" t="s">
        <v>2316</v>
      </c>
      <c r="AC185" s="97" t="s">
        <v>53</v>
      </c>
    </row>
    <row r="186" spans="1:29" s="28" customFormat="1" ht="72" hidden="1" x14ac:dyDescent="0.3">
      <c r="A186" s="33">
        <v>186</v>
      </c>
      <c r="B186" s="67">
        <v>219</v>
      </c>
      <c r="C186" s="27"/>
      <c r="D186" s="11" t="s">
        <v>2317</v>
      </c>
      <c r="E186" s="12" t="s">
        <v>2318</v>
      </c>
      <c r="F186" s="11">
        <v>2018</v>
      </c>
      <c r="G186" s="12" t="s">
        <v>2319</v>
      </c>
      <c r="H186" s="13">
        <v>44166</v>
      </c>
      <c r="I186" s="12" t="s">
        <v>1609</v>
      </c>
      <c r="J186" s="11">
        <v>4.6900000000000004</v>
      </c>
      <c r="K186" s="11" t="s">
        <v>38</v>
      </c>
      <c r="L186" s="11">
        <v>79</v>
      </c>
      <c r="M186" s="11" t="s">
        <v>39</v>
      </c>
      <c r="N186" s="11" t="s">
        <v>40</v>
      </c>
      <c r="O186" s="40" t="s">
        <v>2320</v>
      </c>
      <c r="P186" s="11" t="s">
        <v>42</v>
      </c>
      <c r="Q186" s="11" t="s">
        <v>43</v>
      </c>
      <c r="R186" s="11" t="s">
        <v>98</v>
      </c>
      <c r="S186" s="11" t="s">
        <v>61</v>
      </c>
      <c r="T186" s="11" t="s">
        <v>86</v>
      </c>
      <c r="U186" s="10" t="s">
        <v>2321</v>
      </c>
      <c r="V186" s="10" t="s">
        <v>2322</v>
      </c>
      <c r="W186" s="10" t="s">
        <v>2323</v>
      </c>
      <c r="X186" s="10" t="s">
        <v>2324</v>
      </c>
      <c r="Y186" s="10" t="s">
        <v>2325</v>
      </c>
      <c r="Z186" s="11">
        <v>6</v>
      </c>
      <c r="AA186" s="10" t="s">
        <v>2326</v>
      </c>
      <c r="AB186" s="10" t="s">
        <v>2327</v>
      </c>
      <c r="AC186" s="97" t="s">
        <v>71</v>
      </c>
    </row>
    <row r="187" spans="1:29" s="28" customFormat="1" ht="72" hidden="1" x14ac:dyDescent="0.3">
      <c r="A187" s="33">
        <v>187</v>
      </c>
      <c r="B187" s="67">
        <v>220</v>
      </c>
      <c r="C187" s="27"/>
      <c r="D187" s="11" t="s">
        <v>2328</v>
      </c>
      <c r="E187" s="12" t="s">
        <v>2329</v>
      </c>
      <c r="F187" s="11">
        <v>2019</v>
      </c>
      <c r="G187" s="12" t="s">
        <v>2330</v>
      </c>
      <c r="H187" s="13">
        <v>44166</v>
      </c>
      <c r="I187" s="11" t="s">
        <v>2158</v>
      </c>
      <c r="J187" s="11">
        <v>3.7450000000000001</v>
      </c>
      <c r="K187" s="11" t="s">
        <v>38</v>
      </c>
      <c r="L187" s="11">
        <v>5</v>
      </c>
      <c r="M187" s="11" t="s">
        <v>39</v>
      </c>
      <c r="N187" s="11" t="s">
        <v>40</v>
      </c>
      <c r="O187" s="40" t="s">
        <v>2331</v>
      </c>
      <c r="P187" s="11" t="s">
        <v>42</v>
      </c>
      <c r="Q187" s="11" t="s">
        <v>2172</v>
      </c>
      <c r="R187" s="11" t="s">
        <v>98</v>
      </c>
      <c r="S187" s="11" t="s">
        <v>61</v>
      </c>
      <c r="T187" s="11"/>
      <c r="U187" s="12" t="s">
        <v>2332</v>
      </c>
      <c r="V187" s="10" t="s">
        <v>2333</v>
      </c>
      <c r="W187" s="10" t="s">
        <v>2334</v>
      </c>
      <c r="X187" s="10" t="s">
        <v>2335</v>
      </c>
      <c r="Y187" s="11" t="s">
        <v>86</v>
      </c>
      <c r="Z187" s="11">
        <v>6</v>
      </c>
      <c r="AA187" s="10" t="s">
        <v>2336</v>
      </c>
      <c r="AB187" s="12" t="s">
        <v>2337</v>
      </c>
      <c r="AC187" s="97" t="s">
        <v>71</v>
      </c>
    </row>
    <row r="188" spans="1:29" s="28" customFormat="1" ht="72" hidden="1" x14ac:dyDescent="0.3">
      <c r="A188" s="33">
        <v>188</v>
      </c>
      <c r="B188" s="67">
        <v>221</v>
      </c>
      <c r="C188" s="27"/>
      <c r="D188" s="11" t="s">
        <v>2338</v>
      </c>
      <c r="E188" s="12" t="s">
        <v>2339</v>
      </c>
      <c r="F188" s="11">
        <v>2018</v>
      </c>
      <c r="G188" s="12" t="s">
        <v>2340</v>
      </c>
      <c r="H188" s="13">
        <v>44166</v>
      </c>
      <c r="I188" s="12" t="s">
        <v>1952</v>
      </c>
      <c r="J188" s="11">
        <v>5.8460000000000001</v>
      </c>
      <c r="K188" s="11" t="s">
        <v>38</v>
      </c>
      <c r="L188" s="11">
        <v>75</v>
      </c>
      <c r="M188" s="11" t="s">
        <v>39</v>
      </c>
      <c r="N188" s="11" t="s">
        <v>40</v>
      </c>
      <c r="O188" s="40" t="s">
        <v>2341</v>
      </c>
      <c r="P188" s="11" t="s">
        <v>42</v>
      </c>
      <c r="Q188" s="11" t="s">
        <v>43</v>
      </c>
      <c r="R188" s="11" t="s">
        <v>149</v>
      </c>
      <c r="S188" s="11" t="s">
        <v>61</v>
      </c>
      <c r="T188" s="10" t="s">
        <v>2342</v>
      </c>
      <c r="U188" s="10" t="s">
        <v>2343</v>
      </c>
      <c r="V188" s="10" t="s">
        <v>2344</v>
      </c>
      <c r="W188" s="10" t="s">
        <v>2345</v>
      </c>
      <c r="X188" s="27" t="s">
        <v>2346</v>
      </c>
      <c r="Y188" s="10" t="s">
        <v>2347</v>
      </c>
      <c r="Z188" s="11">
        <v>7</v>
      </c>
      <c r="AA188" s="10" t="s">
        <v>2348</v>
      </c>
      <c r="AB188" s="10" t="s">
        <v>2349</v>
      </c>
      <c r="AC188" s="97" t="s">
        <v>71</v>
      </c>
    </row>
    <row r="189" spans="1:29" s="28" customFormat="1" ht="72" hidden="1" x14ac:dyDescent="0.3">
      <c r="A189" s="33">
        <v>189</v>
      </c>
      <c r="B189" s="67">
        <v>222</v>
      </c>
      <c r="C189" s="27"/>
      <c r="D189" s="11" t="s">
        <v>2350</v>
      </c>
      <c r="E189" s="12" t="s">
        <v>2351</v>
      </c>
      <c r="F189" s="11">
        <v>2018</v>
      </c>
      <c r="G189" s="12" t="s">
        <v>2352</v>
      </c>
      <c r="H189" s="13">
        <v>44166</v>
      </c>
      <c r="I189" s="12" t="s">
        <v>226</v>
      </c>
      <c r="J189" s="11">
        <v>4.1349999999999998</v>
      </c>
      <c r="K189" s="11" t="s">
        <v>38</v>
      </c>
      <c r="L189" s="11">
        <v>23</v>
      </c>
      <c r="M189" s="11" t="s">
        <v>39</v>
      </c>
      <c r="N189" s="11" t="s">
        <v>40</v>
      </c>
      <c r="O189" s="40" t="s">
        <v>2353</v>
      </c>
      <c r="P189" s="11" t="s">
        <v>42</v>
      </c>
      <c r="Q189" s="11" t="s">
        <v>43</v>
      </c>
      <c r="R189" s="11" t="s">
        <v>801</v>
      </c>
      <c r="S189" s="11" t="s">
        <v>215</v>
      </c>
      <c r="T189" s="11" t="s">
        <v>86</v>
      </c>
      <c r="U189" s="10" t="s">
        <v>2354</v>
      </c>
      <c r="V189" s="10" t="s">
        <v>2355</v>
      </c>
      <c r="W189" s="10" t="s">
        <v>2356</v>
      </c>
      <c r="X189" s="10" t="s">
        <v>2357</v>
      </c>
      <c r="Y189" s="10" t="s">
        <v>2358</v>
      </c>
      <c r="Z189" s="11">
        <v>6</v>
      </c>
      <c r="AA189" s="96" t="s">
        <v>2359</v>
      </c>
      <c r="AB189" s="10" t="s">
        <v>2360</v>
      </c>
      <c r="AC189" s="97" t="s">
        <v>71</v>
      </c>
    </row>
    <row r="190" spans="1:29" s="28" customFormat="1" ht="129.6" hidden="1" x14ac:dyDescent="0.3">
      <c r="A190" s="33">
        <v>190</v>
      </c>
      <c r="B190" s="67">
        <v>223</v>
      </c>
      <c r="C190" s="27"/>
      <c r="D190" s="11" t="s">
        <v>2361</v>
      </c>
      <c r="E190" s="12" t="s">
        <v>2362</v>
      </c>
      <c r="F190" s="11">
        <v>2018</v>
      </c>
      <c r="G190" s="12" t="s">
        <v>2363</v>
      </c>
      <c r="H190" s="13">
        <v>44166</v>
      </c>
      <c r="I190" s="11" t="s">
        <v>538</v>
      </c>
      <c r="J190" s="11">
        <v>2.5760000000000001</v>
      </c>
      <c r="K190" s="11" t="s">
        <v>38</v>
      </c>
      <c r="L190" s="11">
        <v>17</v>
      </c>
      <c r="M190" s="11" t="s">
        <v>39</v>
      </c>
      <c r="N190" s="11" t="s">
        <v>40</v>
      </c>
      <c r="O190" s="57" t="s">
        <v>2364</v>
      </c>
      <c r="P190" s="11" t="s">
        <v>42</v>
      </c>
      <c r="Q190" s="11" t="s">
        <v>43</v>
      </c>
      <c r="R190" s="11" t="s">
        <v>470</v>
      </c>
      <c r="S190" s="11" t="s">
        <v>113</v>
      </c>
      <c r="T190" s="10" t="s">
        <v>2365</v>
      </c>
      <c r="U190" s="10" t="s">
        <v>2366</v>
      </c>
      <c r="V190" s="10" t="s">
        <v>2367</v>
      </c>
      <c r="W190" s="10" t="s">
        <v>2368</v>
      </c>
      <c r="X190" s="10" t="s">
        <v>2369</v>
      </c>
      <c r="Y190" s="10" t="s">
        <v>2370</v>
      </c>
      <c r="Z190" s="11">
        <v>8</v>
      </c>
      <c r="AA190" s="10" t="s">
        <v>2371</v>
      </c>
      <c r="AB190" s="12" t="s">
        <v>2372</v>
      </c>
      <c r="AC190" s="97" t="s">
        <v>71</v>
      </c>
    </row>
    <row r="191" spans="1:29" s="28" customFormat="1" ht="86.4" hidden="1" x14ac:dyDescent="0.3">
      <c r="A191" s="33">
        <v>191</v>
      </c>
      <c r="B191" s="67">
        <v>224</v>
      </c>
      <c r="C191" s="27"/>
      <c r="D191" s="11" t="s">
        <v>2373</v>
      </c>
      <c r="E191" s="12" t="s">
        <v>2374</v>
      </c>
      <c r="F191" s="11">
        <v>2018</v>
      </c>
      <c r="G191" s="12" t="s">
        <v>2375</v>
      </c>
      <c r="H191" s="13">
        <v>44166</v>
      </c>
      <c r="I191" s="12" t="s">
        <v>76</v>
      </c>
      <c r="J191" s="11">
        <v>4.577</v>
      </c>
      <c r="K191" s="11" t="s">
        <v>38</v>
      </c>
      <c r="L191" s="11">
        <v>76</v>
      </c>
      <c r="M191" s="11" t="s">
        <v>39</v>
      </c>
      <c r="N191" s="11" t="s">
        <v>40</v>
      </c>
      <c r="O191" s="40" t="s">
        <v>2376</v>
      </c>
      <c r="P191" s="11" t="s">
        <v>42</v>
      </c>
      <c r="Q191" s="11" t="s">
        <v>43</v>
      </c>
      <c r="R191" s="11" t="s">
        <v>149</v>
      </c>
      <c r="S191" s="11" t="s">
        <v>215</v>
      </c>
      <c r="T191" s="11" t="s">
        <v>2377</v>
      </c>
      <c r="U191" s="10" t="s">
        <v>2378</v>
      </c>
      <c r="V191" s="10" t="s">
        <v>2379</v>
      </c>
      <c r="W191" s="11" t="s">
        <v>86</v>
      </c>
      <c r="X191" s="82" t="s">
        <v>2380</v>
      </c>
      <c r="Y191" s="10" t="s">
        <v>2381</v>
      </c>
      <c r="Z191" s="11">
        <v>6</v>
      </c>
      <c r="AA191" s="10" t="s">
        <v>2382</v>
      </c>
      <c r="AB191" s="10" t="s">
        <v>2383</v>
      </c>
      <c r="AC191" s="97" t="s">
        <v>71</v>
      </c>
    </row>
    <row r="192" spans="1:29" s="28" customFormat="1" ht="72" hidden="1" x14ac:dyDescent="0.3">
      <c r="A192" s="33">
        <v>192</v>
      </c>
      <c r="B192" s="67">
        <v>225</v>
      </c>
      <c r="C192" s="27"/>
      <c r="D192" s="11" t="s">
        <v>2384</v>
      </c>
      <c r="E192" s="12" t="s">
        <v>2385</v>
      </c>
      <c r="F192" s="11">
        <v>2018</v>
      </c>
      <c r="G192" s="12" t="s">
        <v>2386</v>
      </c>
      <c r="H192" s="13">
        <v>44256</v>
      </c>
      <c r="I192" s="11" t="s">
        <v>2387</v>
      </c>
      <c r="J192" s="11">
        <v>3.7450000000000001</v>
      </c>
      <c r="K192" s="11" t="s">
        <v>38</v>
      </c>
      <c r="L192" s="11">
        <v>10</v>
      </c>
      <c r="M192" s="11" t="s">
        <v>39</v>
      </c>
      <c r="N192" s="11" t="s">
        <v>58</v>
      </c>
      <c r="O192" s="40" t="s">
        <v>2388</v>
      </c>
      <c r="P192" s="11" t="s">
        <v>42</v>
      </c>
      <c r="Q192" s="11" t="s">
        <v>60</v>
      </c>
      <c r="R192" s="11" t="s">
        <v>827</v>
      </c>
      <c r="S192" s="11" t="s">
        <v>86</v>
      </c>
      <c r="T192" s="11" t="s">
        <v>86</v>
      </c>
      <c r="U192" s="10" t="s">
        <v>2389</v>
      </c>
      <c r="V192" s="10" t="s">
        <v>2390</v>
      </c>
      <c r="W192" s="11" t="s">
        <v>86</v>
      </c>
      <c r="X192" s="11" t="s">
        <v>86</v>
      </c>
      <c r="Y192" s="10" t="s">
        <v>2391</v>
      </c>
      <c r="Z192" s="11">
        <v>7</v>
      </c>
      <c r="AA192" s="10" t="s">
        <v>2392</v>
      </c>
      <c r="AB192" s="11"/>
      <c r="AC192" s="15"/>
    </row>
    <row r="193" spans="1:29" s="28" customFormat="1" ht="72" hidden="1" x14ac:dyDescent="0.3">
      <c r="A193" s="33">
        <v>193</v>
      </c>
      <c r="B193" s="67">
        <v>226</v>
      </c>
      <c r="C193" s="27"/>
      <c r="D193" s="11" t="s">
        <v>2393</v>
      </c>
      <c r="E193" s="12" t="s">
        <v>2394</v>
      </c>
      <c r="F193" s="11">
        <v>2018</v>
      </c>
      <c r="G193" s="11" t="s">
        <v>2395</v>
      </c>
      <c r="H193" s="13">
        <v>44256</v>
      </c>
      <c r="I193" s="11" t="s">
        <v>2387</v>
      </c>
      <c r="J193" s="11">
        <v>3.7450000000000001</v>
      </c>
      <c r="K193" s="11" t="s">
        <v>38</v>
      </c>
      <c r="L193" s="11">
        <v>6</v>
      </c>
      <c r="M193" s="11" t="s">
        <v>39</v>
      </c>
      <c r="N193" s="11" t="s">
        <v>58</v>
      </c>
      <c r="O193" s="40" t="s">
        <v>2396</v>
      </c>
      <c r="P193" s="11" t="s">
        <v>42</v>
      </c>
      <c r="Q193" s="11" t="s">
        <v>60</v>
      </c>
      <c r="R193" s="11" t="s">
        <v>746</v>
      </c>
      <c r="S193" s="11" t="s">
        <v>166</v>
      </c>
      <c r="T193" s="11" t="s">
        <v>86</v>
      </c>
      <c r="U193" s="10" t="s">
        <v>2397</v>
      </c>
      <c r="V193" s="10" t="s">
        <v>2398</v>
      </c>
      <c r="W193" s="12" t="s">
        <v>86</v>
      </c>
      <c r="X193" s="10" t="s">
        <v>2399</v>
      </c>
      <c r="Y193" s="10" t="s">
        <v>2400</v>
      </c>
      <c r="Z193" s="11">
        <v>7</v>
      </c>
      <c r="AA193" s="10" t="s">
        <v>2401</v>
      </c>
      <c r="AB193" s="11" t="s">
        <v>2402</v>
      </c>
      <c r="AC193" s="15"/>
    </row>
    <row r="194" spans="1:29" s="28" customFormat="1" ht="72" hidden="1" x14ac:dyDescent="0.3">
      <c r="A194" s="33">
        <v>194</v>
      </c>
      <c r="B194" s="67">
        <v>227</v>
      </c>
      <c r="C194" s="27"/>
      <c r="D194" s="11" t="s">
        <v>2403</v>
      </c>
      <c r="E194" s="12" t="s">
        <v>2404</v>
      </c>
      <c r="F194" s="11">
        <v>2014</v>
      </c>
      <c r="G194" s="12" t="s">
        <v>2405</v>
      </c>
      <c r="H194" s="13">
        <v>44256</v>
      </c>
      <c r="I194" s="12" t="s">
        <v>1333</v>
      </c>
      <c r="J194" s="11">
        <v>3.93</v>
      </c>
      <c r="K194" s="11" t="s">
        <v>38</v>
      </c>
      <c r="L194" s="11">
        <v>36</v>
      </c>
      <c r="M194" s="11" t="s">
        <v>39</v>
      </c>
      <c r="N194" s="12" t="s">
        <v>58</v>
      </c>
      <c r="O194" s="40" t="s">
        <v>2406</v>
      </c>
      <c r="P194" s="11" t="s">
        <v>42</v>
      </c>
      <c r="Q194" s="11" t="s">
        <v>60</v>
      </c>
      <c r="R194" s="11" t="s">
        <v>149</v>
      </c>
      <c r="S194" s="11" t="s">
        <v>215</v>
      </c>
      <c r="T194" s="10" t="s">
        <v>2407</v>
      </c>
      <c r="U194" s="11"/>
      <c r="V194" s="10" t="s">
        <v>2408</v>
      </c>
      <c r="W194" s="11" t="s">
        <v>86</v>
      </c>
      <c r="X194" s="10" t="s">
        <v>2409</v>
      </c>
      <c r="Y194" s="10" t="s">
        <v>2410</v>
      </c>
      <c r="Z194" s="11">
        <v>6</v>
      </c>
      <c r="AA194" s="10" t="s">
        <v>2411</v>
      </c>
      <c r="AB194" s="11" t="s">
        <v>2412</v>
      </c>
      <c r="AC194" s="15"/>
    </row>
    <row r="195" spans="1:29" s="28" customFormat="1" ht="43.2" hidden="1" x14ac:dyDescent="0.3">
      <c r="A195" s="33">
        <v>195</v>
      </c>
      <c r="B195" s="67">
        <v>228</v>
      </c>
      <c r="C195" s="27"/>
      <c r="D195" s="11" t="s">
        <v>2413</v>
      </c>
      <c r="E195" s="12" t="s">
        <v>2414</v>
      </c>
      <c r="F195" s="13">
        <v>42491</v>
      </c>
      <c r="G195" s="12" t="s">
        <v>2415</v>
      </c>
      <c r="H195" s="13">
        <v>43891</v>
      </c>
      <c r="I195" s="11" t="s">
        <v>2158</v>
      </c>
      <c r="J195" s="11">
        <v>4.0979999999999999</v>
      </c>
      <c r="K195" s="11" t="s">
        <v>38</v>
      </c>
      <c r="L195" s="11">
        <v>1661</v>
      </c>
      <c r="M195" s="9" t="s">
        <v>2416</v>
      </c>
      <c r="N195" s="6"/>
      <c r="O195" s="23" t="s">
        <v>2417</v>
      </c>
      <c r="P195" s="14" t="s">
        <v>578</v>
      </c>
      <c r="Q195" s="14" t="s">
        <v>1297</v>
      </c>
      <c r="R195" s="14" t="s">
        <v>149</v>
      </c>
      <c r="S195" s="14" t="s">
        <v>86</v>
      </c>
      <c r="T195" s="17" t="s">
        <v>2418</v>
      </c>
      <c r="U195" s="17" t="s">
        <v>2419</v>
      </c>
      <c r="V195" s="17" t="s">
        <v>2420</v>
      </c>
      <c r="W195" s="14" t="s">
        <v>86</v>
      </c>
      <c r="X195" s="17" t="s">
        <v>2421</v>
      </c>
      <c r="Y195" s="18" t="s">
        <v>2422</v>
      </c>
      <c r="Z195" s="15">
        <v>6</v>
      </c>
      <c r="AA195" s="18" t="s">
        <v>2423</v>
      </c>
      <c r="AB195" s="7"/>
      <c r="AC195" s="97" t="s">
        <v>71</v>
      </c>
    </row>
    <row r="196" spans="1:29" s="28" customFormat="1" ht="86.4" hidden="1" x14ac:dyDescent="0.3">
      <c r="A196" s="33">
        <v>196</v>
      </c>
      <c r="B196" s="67">
        <v>229</v>
      </c>
      <c r="C196" s="27"/>
      <c r="D196" s="11" t="s">
        <v>2424</v>
      </c>
      <c r="E196" s="12" t="s">
        <v>2425</v>
      </c>
      <c r="F196" s="11">
        <v>2017</v>
      </c>
      <c r="G196" s="12" t="s">
        <v>2426</v>
      </c>
      <c r="H196" s="13">
        <v>44256</v>
      </c>
      <c r="I196" s="12" t="s">
        <v>2427</v>
      </c>
      <c r="J196" s="11">
        <v>4.1449999999999996</v>
      </c>
      <c r="K196" s="11" t="s">
        <v>38</v>
      </c>
      <c r="L196" s="11">
        <v>131</v>
      </c>
      <c r="M196" s="11" t="s">
        <v>39</v>
      </c>
      <c r="N196" s="11" t="s">
        <v>58</v>
      </c>
      <c r="O196" s="40" t="s">
        <v>2428</v>
      </c>
      <c r="P196" s="11" t="s">
        <v>42</v>
      </c>
      <c r="Q196" s="11" t="s">
        <v>60</v>
      </c>
      <c r="R196" s="11" t="s">
        <v>166</v>
      </c>
      <c r="S196" s="11" t="s">
        <v>113</v>
      </c>
      <c r="T196" s="11" t="s">
        <v>86</v>
      </c>
      <c r="U196" s="10" t="s">
        <v>2429</v>
      </c>
      <c r="V196" s="10" t="s">
        <v>2430</v>
      </c>
      <c r="W196" s="10" t="s">
        <v>2431</v>
      </c>
      <c r="X196" s="60" t="s">
        <v>2432</v>
      </c>
      <c r="Y196" s="10" t="s">
        <v>2433</v>
      </c>
      <c r="Z196" s="11">
        <v>7</v>
      </c>
      <c r="AA196" s="10" t="s">
        <v>2434</v>
      </c>
      <c r="AB196" s="12" t="s">
        <v>2435</v>
      </c>
      <c r="AC196" s="15"/>
    </row>
    <row r="197" spans="1:29" s="28" customFormat="1" ht="115.2" hidden="1" x14ac:dyDescent="0.3">
      <c r="A197" s="33">
        <v>197</v>
      </c>
      <c r="B197" s="67">
        <v>230</v>
      </c>
      <c r="C197" s="27"/>
      <c r="D197" s="11" t="s">
        <v>2436</v>
      </c>
      <c r="E197" s="10" t="s">
        <v>2437</v>
      </c>
      <c r="F197" s="19" t="s">
        <v>2438</v>
      </c>
      <c r="G197" s="12" t="s">
        <v>2439</v>
      </c>
      <c r="H197" s="13">
        <v>43862</v>
      </c>
      <c r="I197" s="12" t="s">
        <v>2440</v>
      </c>
      <c r="J197" s="11">
        <v>4.2690000000000001</v>
      </c>
      <c r="K197" s="11" t="s">
        <v>38</v>
      </c>
      <c r="L197" s="11">
        <v>54</v>
      </c>
      <c r="M197" s="11" t="s">
        <v>39</v>
      </c>
      <c r="N197" s="11" t="s">
        <v>77</v>
      </c>
      <c r="O197" s="20" t="s">
        <v>2441</v>
      </c>
      <c r="P197" s="11" t="s">
        <v>42</v>
      </c>
      <c r="Q197" s="11" t="s">
        <v>80</v>
      </c>
      <c r="R197" s="12" t="s">
        <v>228</v>
      </c>
      <c r="S197" s="10" t="s">
        <v>2442</v>
      </c>
      <c r="T197" s="10" t="s">
        <v>2443</v>
      </c>
      <c r="U197" s="10" t="s">
        <v>2444</v>
      </c>
      <c r="V197" s="10" t="s">
        <v>2445</v>
      </c>
      <c r="W197" s="11" t="s">
        <v>2446</v>
      </c>
      <c r="X197" s="10" t="s">
        <v>2447</v>
      </c>
      <c r="Y197" s="10" t="s">
        <v>2448</v>
      </c>
      <c r="Z197" s="11">
        <v>8</v>
      </c>
      <c r="AA197" s="10" t="s">
        <v>2449</v>
      </c>
      <c r="AB197" s="12" t="s">
        <v>2450</v>
      </c>
      <c r="AC197" s="97" t="s">
        <v>53</v>
      </c>
    </row>
    <row r="198" spans="1:29" s="28" customFormat="1" ht="158.4" hidden="1" x14ac:dyDescent="0.3">
      <c r="A198" s="177">
        <v>198</v>
      </c>
      <c r="B198" s="67">
        <v>231</v>
      </c>
      <c r="C198" s="27"/>
      <c r="D198" s="11" t="s">
        <v>2451</v>
      </c>
      <c r="E198" s="12" t="s">
        <v>2452</v>
      </c>
      <c r="F198" s="11">
        <v>2019</v>
      </c>
      <c r="G198" s="12" t="s">
        <v>2453</v>
      </c>
      <c r="H198" s="13">
        <v>44136</v>
      </c>
      <c r="I198" s="12" t="s">
        <v>2454</v>
      </c>
      <c r="J198" s="11">
        <v>4.6189999999999998</v>
      </c>
      <c r="K198" s="11" t="s">
        <v>38</v>
      </c>
      <c r="L198" s="11">
        <v>14</v>
      </c>
      <c r="M198" s="11" t="s">
        <v>39</v>
      </c>
      <c r="N198" s="11" t="s">
        <v>110</v>
      </c>
      <c r="O198" s="40" t="s">
        <v>2455</v>
      </c>
      <c r="P198" s="11" t="s">
        <v>42</v>
      </c>
      <c r="Q198" s="11" t="s">
        <v>80</v>
      </c>
      <c r="R198" s="11" t="s">
        <v>166</v>
      </c>
      <c r="S198" s="11" t="s">
        <v>215</v>
      </c>
      <c r="T198" s="10" t="s">
        <v>2456</v>
      </c>
      <c r="U198" s="10" t="s">
        <v>2457</v>
      </c>
      <c r="V198" s="10" t="s">
        <v>2458</v>
      </c>
      <c r="W198" s="10" t="s">
        <v>2459</v>
      </c>
      <c r="X198" s="10" t="s">
        <v>2460</v>
      </c>
      <c r="Y198" s="10" t="s">
        <v>2461</v>
      </c>
      <c r="Z198" s="11">
        <v>9</v>
      </c>
      <c r="AA198" s="10" t="s">
        <v>2462</v>
      </c>
      <c r="AB198" s="12" t="s">
        <v>2463</v>
      </c>
      <c r="AC198" s="97" t="s">
        <v>71</v>
      </c>
    </row>
    <row r="199" spans="1:29" s="28" customFormat="1" ht="100.8" hidden="1" x14ac:dyDescent="0.3">
      <c r="A199" s="33">
        <v>199</v>
      </c>
      <c r="B199" s="67">
        <v>232</v>
      </c>
      <c r="C199" s="27"/>
      <c r="D199" s="11" t="s">
        <v>2464</v>
      </c>
      <c r="E199" s="12" t="s">
        <v>2465</v>
      </c>
      <c r="F199" s="11">
        <v>2018</v>
      </c>
      <c r="G199" s="12" t="s">
        <v>2466</v>
      </c>
      <c r="H199" s="13">
        <v>44166</v>
      </c>
      <c r="I199" s="12" t="s">
        <v>226</v>
      </c>
      <c r="J199" s="11">
        <v>4.1349999999999998</v>
      </c>
      <c r="K199" s="11" t="s">
        <v>38</v>
      </c>
      <c r="L199" s="11">
        <v>220</v>
      </c>
      <c r="M199" s="11" t="s">
        <v>39</v>
      </c>
      <c r="N199" s="11" t="s">
        <v>40</v>
      </c>
      <c r="O199" s="40" t="s">
        <v>2467</v>
      </c>
      <c r="P199" s="11" t="s">
        <v>42</v>
      </c>
      <c r="Q199" s="11" t="s">
        <v>43</v>
      </c>
      <c r="R199" s="11" t="s">
        <v>228</v>
      </c>
      <c r="S199" s="11"/>
      <c r="T199" s="11" t="s">
        <v>86</v>
      </c>
      <c r="U199" s="10" t="s">
        <v>2468</v>
      </c>
      <c r="V199" s="10" t="s">
        <v>2469</v>
      </c>
      <c r="W199" s="11" t="s">
        <v>86</v>
      </c>
      <c r="X199" s="10" t="s">
        <v>2470</v>
      </c>
      <c r="Y199" s="10" t="s">
        <v>2471</v>
      </c>
      <c r="Z199" s="11">
        <v>8</v>
      </c>
      <c r="AA199" s="10" t="s">
        <v>2472</v>
      </c>
      <c r="AB199" s="12" t="s">
        <v>2473</v>
      </c>
      <c r="AC199" s="97" t="s">
        <v>53</v>
      </c>
    </row>
    <row r="200" spans="1:29" s="28" customFormat="1" ht="72" hidden="1" x14ac:dyDescent="0.3">
      <c r="A200" s="33">
        <v>200</v>
      </c>
      <c r="B200" s="67">
        <v>233</v>
      </c>
      <c r="C200" s="27"/>
      <c r="D200" s="11" t="s">
        <v>2474</v>
      </c>
      <c r="E200" s="12" t="s">
        <v>2475</v>
      </c>
      <c r="F200" s="11">
        <v>2017</v>
      </c>
      <c r="G200" s="11" t="s">
        <v>468</v>
      </c>
      <c r="H200" s="13">
        <v>44166</v>
      </c>
      <c r="I200" s="12" t="s">
        <v>1721</v>
      </c>
      <c r="J200" s="11">
        <v>7.2460000000000004</v>
      </c>
      <c r="K200" s="11" t="s">
        <v>38</v>
      </c>
      <c r="L200" s="11">
        <v>49</v>
      </c>
      <c r="M200" s="11" t="s">
        <v>39</v>
      </c>
      <c r="N200" s="11" t="s">
        <v>40</v>
      </c>
      <c r="O200" s="40" t="s">
        <v>2476</v>
      </c>
      <c r="P200" s="11" t="s">
        <v>42</v>
      </c>
      <c r="Q200" s="11" t="s">
        <v>43</v>
      </c>
      <c r="R200" s="11" t="s">
        <v>470</v>
      </c>
      <c r="S200" s="11" t="s">
        <v>113</v>
      </c>
      <c r="T200" s="11" t="s">
        <v>86</v>
      </c>
      <c r="U200" s="10" t="s">
        <v>2477</v>
      </c>
      <c r="V200" s="10" t="s">
        <v>2478</v>
      </c>
      <c r="W200" s="10" t="s">
        <v>2479</v>
      </c>
      <c r="X200" s="10" t="s">
        <v>2480</v>
      </c>
      <c r="Y200" s="10" t="s">
        <v>2481</v>
      </c>
      <c r="Z200" s="11">
        <v>9</v>
      </c>
      <c r="AA200" s="10" t="s">
        <v>2482</v>
      </c>
      <c r="AB200" s="10" t="s">
        <v>2483</v>
      </c>
      <c r="AC200" s="97" t="s">
        <v>71</v>
      </c>
    </row>
    <row r="201" spans="1:29" s="28" customFormat="1" ht="86.4" hidden="1" x14ac:dyDescent="0.3">
      <c r="A201" s="33">
        <v>201</v>
      </c>
      <c r="B201" s="67">
        <v>234</v>
      </c>
      <c r="C201" s="27"/>
      <c r="D201" s="11" t="s">
        <v>2484</v>
      </c>
      <c r="E201" s="12" t="s">
        <v>2485</v>
      </c>
      <c r="F201" s="11">
        <v>2017</v>
      </c>
      <c r="G201" s="11" t="s">
        <v>2486</v>
      </c>
      <c r="H201" s="13">
        <v>44166</v>
      </c>
      <c r="I201" s="12" t="s">
        <v>1609</v>
      </c>
      <c r="J201" s="11">
        <v>4.6900000000000004</v>
      </c>
      <c r="K201" s="11" t="s">
        <v>38</v>
      </c>
      <c r="L201" s="11">
        <v>16</v>
      </c>
      <c r="M201" s="11" t="s">
        <v>39</v>
      </c>
      <c r="N201" s="11" t="s">
        <v>40</v>
      </c>
      <c r="O201" s="40" t="s">
        <v>2487</v>
      </c>
      <c r="P201" s="11" t="s">
        <v>42</v>
      </c>
      <c r="Q201" s="11" t="s">
        <v>43</v>
      </c>
      <c r="R201" s="11" t="s">
        <v>746</v>
      </c>
      <c r="S201" s="11" t="s">
        <v>113</v>
      </c>
      <c r="T201" s="82" t="s">
        <v>2488</v>
      </c>
      <c r="U201" s="10" t="s">
        <v>2489</v>
      </c>
      <c r="V201" s="10" t="s">
        <v>2490</v>
      </c>
      <c r="W201" s="10" t="s">
        <v>2491</v>
      </c>
      <c r="X201" s="10" t="s">
        <v>2492</v>
      </c>
      <c r="Y201" s="10" t="s">
        <v>2493</v>
      </c>
      <c r="Z201" s="11">
        <v>9</v>
      </c>
      <c r="AA201" s="10" t="s">
        <v>2494</v>
      </c>
      <c r="AB201" s="12" t="s">
        <v>2495</v>
      </c>
      <c r="AC201" s="97" t="s">
        <v>71</v>
      </c>
    </row>
    <row r="202" spans="1:29" s="28" customFormat="1" ht="72" hidden="1" x14ac:dyDescent="0.3">
      <c r="A202" s="33">
        <v>202</v>
      </c>
      <c r="B202" s="67">
        <v>235</v>
      </c>
      <c r="C202" s="27"/>
      <c r="D202" s="11" t="s">
        <v>2496</v>
      </c>
      <c r="E202" s="12" t="s">
        <v>2497</v>
      </c>
      <c r="F202" s="11">
        <v>2017</v>
      </c>
      <c r="G202" s="12" t="s">
        <v>2498</v>
      </c>
      <c r="H202" s="13">
        <v>44166</v>
      </c>
      <c r="I202" s="12" t="s">
        <v>76</v>
      </c>
      <c r="J202" s="11">
        <v>4.577</v>
      </c>
      <c r="K202" s="11" t="s">
        <v>38</v>
      </c>
      <c r="L202" s="11">
        <v>30</v>
      </c>
      <c r="M202" s="11" t="s">
        <v>39</v>
      </c>
      <c r="N202" s="11" t="s">
        <v>40</v>
      </c>
      <c r="O202" s="40" t="s">
        <v>2499</v>
      </c>
      <c r="P202" s="11" t="s">
        <v>42</v>
      </c>
      <c r="Q202" s="11" t="s">
        <v>43</v>
      </c>
      <c r="R202" s="11" t="s">
        <v>2500</v>
      </c>
      <c r="S202" s="11" t="s">
        <v>2501</v>
      </c>
      <c r="T202" s="10" t="s">
        <v>2502</v>
      </c>
      <c r="U202" s="10" t="s">
        <v>2503</v>
      </c>
      <c r="V202" s="10" t="s">
        <v>2504</v>
      </c>
      <c r="W202" s="11" t="s">
        <v>86</v>
      </c>
      <c r="X202" s="11" t="s">
        <v>2505</v>
      </c>
      <c r="Y202" s="10" t="s">
        <v>2506</v>
      </c>
      <c r="Z202" s="11">
        <v>7</v>
      </c>
      <c r="AA202" s="10" t="s">
        <v>2507</v>
      </c>
      <c r="AB202" s="11" t="s">
        <v>2508</v>
      </c>
      <c r="AC202" s="97" t="s">
        <v>71</v>
      </c>
    </row>
    <row r="203" spans="1:29" s="28" customFormat="1" ht="100.8" hidden="1" x14ac:dyDescent="0.3">
      <c r="A203" s="33">
        <v>203</v>
      </c>
      <c r="B203" s="67">
        <v>236</v>
      </c>
      <c r="C203" s="27"/>
      <c r="D203" s="11" t="s">
        <v>2509</v>
      </c>
      <c r="E203" s="12" t="s">
        <v>2510</v>
      </c>
      <c r="F203" s="11">
        <v>2017</v>
      </c>
      <c r="G203" s="12" t="s">
        <v>2511</v>
      </c>
      <c r="H203" s="13">
        <v>44166</v>
      </c>
      <c r="I203" s="11" t="s">
        <v>2512</v>
      </c>
      <c r="J203" s="11">
        <v>3.137</v>
      </c>
      <c r="K203" s="11" t="s">
        <v>38</v>
      </c>
      <c r="L203" s="11">
        <v>23</v>
      </c>
      <c r="M203" s="11" t="s">
        <v>39</v>
      </c>
      <c r="N203" s="11" t="s">
        <v>40</v>
      </c>
      <c r="O203" s="40" t="s">
        <v>2513</v>
      </c>
      <c r="P203" s="11" t="s">
        <v>42</v>
      </c>
      <c r="Q203" s="11" t="s">
        <v>43</v>
      </c>
      <c r="R203" s="11" t="s">
        <v>470</v>
      </c>
      <c r="S203" s="11" t="s">
        <v>113</v>
      </c>
      <c r="T203" s="10" t="s">
        <v>2514</v>
      </c>
      <c r="U203" s="10" t="s">
        <v>2515</v>
      </c>
      <c r="V203" s="10" t="s">
        <v>2516</v>
      </c>
      <c r="W203" s="11" t="s">
        <v>86</v>
      </c>
      <c r="X203" s="11" t="s">
        <v>86</v>
      </c>
      <c r="Y203" s="10" t="s">
        <v>2517</v>
      </c>
      <c r="Z203" s="11">
        <v>7</v>
      </c>
      <c r="AA203" s="10" t="s">
        <v>2518</v>
      </c>
      <c r="AB203" s="10" t="s">
        <v>2519</v>
      </c>
      <c r="AC203" s="97" t="s">
        <v>71</v>
      </c>
    </row>
    <row r="204" spans="1:29" s="28" customFormat="1" ht="129.6" hidden="1" x14ac:dyDescent="0.3">
      <c r="A204" s="33">
        <v>204</v>
      </c>
      <c r="B204" s="67">
        <v>237</v>
      </c>
      <c r="C204" s="27"/>
      <c r="D204" s="11" t="s">
        <v>2520</v>
      </c>
      <c r="E204" s="12" t="s">
        <v>2521</v>
      </c>
      <c r="F204" s="11">
        <v>2017</v>
      </c>
      <c r="G204" s="11" t="s">
        <v>2522</v>
      </c>
      <c r="H204" s="13">
        <v>44166</v>
      </c>
      <c r="I204" s="12" t="s">
        <v>76</v>
      </c>
      <c r="J204" s="11">
        <v>4.577</v>
      </c>
      <c r="K204" s="11" t="s">
        <v>38</v>
      </c>
      <c r="L204" s="11">
        <v>125</v>
      </c>
      <c r="M204" s="11" t="s">
        <v>39</v>
      </c>
      <c r="N204" s="11" t="s">
        <v>40</v>
      </c>
      <c r="O204" s="40" t="s">
        <v>2523</v>
      </c>
      <c r="P204" s="11" t="s">
        <v>42</v>
      </c>
      <c r="Q204" s="11" t="s">
        <v>43</v>
      </c>
      <c r="R204" s="11" t="s">
        <v>2524</v>
      </c>
      <c r="S204" s="11" t="s">
        <v>113</v>
      </c>
      <c r="T204" s="10" t="s">
        <v>2525</v>
      </c>
      <c r="U204" s="12" t="s">
        <v>2526</v>
      </c>
      <c r="V204" s="10" t="s">
        <v>2527</v>
      </c>
      <c r="W204" s="10" t="s">
        <v>2528</v>
      </c>
      <c r="X204" s="10" t="s">
        <v>2529</v>
      </c>
      <c r="Y204" s="10" t="s">
        <v>2530</v>
      </c>
      <c r="Z204" s="11">
        <v>9</v>
      </c>
      <c r="AA204" s="102" t="s">
        <v>2531</v>
      </c>
      <c r="AB204" s="11" t="s">
        <v>2532</v>
      </c>
      <c r="AC204" s="97" t="s">
        <v>71</v>
      </c>
    </row>
    <row r="205" spans="1:29" s="28" customFormat="1" ht="86.4" hidden="1" x14ac:dyDescent="0.3">
      <c r="A205" s="33">
        <v>205</v>
      </c>
      <c r="B205" s="67">
        <v>238</v>
      </c>
      <c r="C205" s="27"/>
      <c r="D205" s="11" t="s">
        <v>2533</v>
      </c>
      <c r="E205" s="12" t="s">
        <v>2534</v>
      </c>
      <c r="F205" s="11">
        <v>2020</v>
      </c>
      <c r="G205" s="12" t="s">
        <v>2535</v>
      </c>
      <c r="H205" s="13">
        <v>44136</v>
      </c>
      <c r="I205" s="12" t="s">
        <v>2454</v>
      </c>
      <c r="J205" s="11">
        <v>4.6189999999999998</v>
      </c>
      <c r="K205" s="11" t="s">
        <v>38</v>
      </c>
      <c r="L205" s="11">
        <v>5</v>
      </c>
      <c r="M205" s="11" t="s">
        <v>39</v>
      </c>
      <c r="N205" s="11" t="s">
        <v>40</v>
      </c>
      <c r="O205" s="40" t="s">
        <v>2536</v>
      </c>
      <c r="P205" s="11" t="s">
        <v>42</v>
      </c>
      <c r="Q205" s="11" t="s">
        <v>43</v>
      </c>
      <c r="R205" s="11" t="s">
        <v>98</v>
      </c>
      <c r="S205" s="11" t="s">
        <v>61</v>
      </c>
      <c r="T205" s="10" t="s">
        <v>2537</v>
      </c>
      <c r="U205" s="10" t="s">
        <v>2538</v>
      </c>
      <c r="V205" s="10" t="s">
        <v>2539</v>
      </c>
      <c r="W205" s="10" t="s">
        <v>2540</v>
      </c>
      <c r="X205" s="10" t="s">
        <v>2541</v>
      </c>
      <c r="Y205" s="10" t="s">
        <v>2542</v>
      </c>
      <c r="Z205" s="11">
        <v>6</v>
      </c>
      <c r="AA205" s="10" t="s">
        <v>2543</v>
      </c>
      <c r="AB205" s="11" t="s">
        <v>2544</v>
      </c>
      <c r="AC205" s="97" t="s">
        <v>71</v>
      </c>
    </row>
    <row r="206" spans="1:29" s="28" customFormat="1" ht="158.4" hidden="1" x14ac:dyDescent="0.3">
      <c r="A206" s="33">
        <v>206</v>
      </c>
      <c r="B206" s="67">
        <v>239</v>
      </c>
      <c r="C206" s="27"/>
      <c r="D206" s="11" t="s">
        <v>2545</v>
      </c>
      <c r="E206" s="12" t="s">
        <v>2546</v>
      </c>
      <c r="F206" s="11">
        <v>2016</v>
      </c>
      <c r="G206" s="12" t="s">
        <v>2547</v>
      </c>
      <c r="H206" s="13">
        <v>44166</v>
      </c>
      <c r="I206" s="12" t="s">
        <v>226</v>
      </c>
      <c r="J206" s="11">
        <v>4.1349999999999998</v>
      </c>
      <c r="K206" s="11" t="s">
        <v>38</v>
      </c>
      <c r="L206" s="11">
        <v>196</v>
      </c>
      <c r="M206" s="11" t="s">
        <v>39</v>
      </c>
      <c r="N206" s="11" t="s">
        <v>40</v>
      </c>
      <c r="O206" s="40" t="s">
        <v>2548</v>
      </c>
      <c r="P206" s="11" t="s">
        <v>42</v>
      </c>
      <c r="Q206" s="11" t="s">
        <v>43</v>
      </c>
      <c r="R206" s="11" t="s">
        <v>44</v>
      </c>
      <c r="S206" s="11" t="s">
        <v>86</v>
      </c>
      <c r="T206" s="11" t="s">
        <v>86</v>
      </c>
      <c r="U206" s="19" t="s">
        <v>2549</v>
      </c>
      <c r="V206" s="10" t="s">
        <v>2550</v>
      </c>
      <c r="W206" s="11" t="s">
        <v>86</v>
      </c>
      <c r="X206" s="10" t="s">
        <v>2551</v>
      </c>
      <c r="Y206" s="10" t="s">
        <v>2552</v>
      </c>
      <c r="Z206" s="11">
        <v>9</v>
      </c>
      <c r="AA206" s="10" t="s">
        <v>2553</v>
      </c>
      <c r="AB206" s="12" t="s">
        <v>2554</v>
      </c>
      <c r="AC206" s="97" t="s">
        <v>53</v>
      </c>
    </row>
    <row r="207" spans="1:29" s="28" customFormat="1" ht="57.6" hidden="1" x14ac:dyDescent="0.3">
      <c r="A207" s="33">
        <v>207</v>
      </c>
      <c r="B207" s="67">
        <v>240</v>
      </c>
      <c r="C207" s="27"/>
      <c r="D207" s="11" t="s">
        <v>2555</v>
      </c>
      <c r="E207" s="12" t="s">
        <v>2556</v>
      </c>
      <c r="F207" s="11">
        <v>2017</v>
      </c>
      <c r="G207" s="12" t="s">
        <v>2557</v>
      </c>
      <c r="H207" s="13">
        <v>44166</v>
      </c>
      <c r="I207" s="11" t="s">
        <v>538</v>
      </c>
      <c r="J207" s="11">
        <v>2.5760000000000001</v>
      </c>
      <c r="K207" s="11" t="s">
        <v>146</v>
      </c>
      <c r="L207" s="11">
        <v>41</v>
      </c>
      <c r="M207" s="11" t="s">
        <v>39</v>
      </c>
      <c r="N207" s="11" t="s">
        <v>40</v>
      </c>
      <c r="O207" s="57" t="s">
        <v>2558</v>
      </c>
      <c r="P207" s="11" t="s">
        <v>42</v>
      </c>
      <c r="Q207" s="11" t="s">
        <v>43</v>
      </c>
      <c r="R207" s="11" t="s">
        <v>579</v>
      </c>
      <c r="S207" s="11" t="s">
        <v>2501</v>
      </c>
      <c r="T207" s="10" t="s">
        <v>2559</v>
      </c>
      <c r="U207" s="10" t="s">
        <v>2560</v>
      </c>
      <c r="V207" s="10" t="s">
        <v>2561</v>
      </c>
      <c r="W207" s="11"/>
      <c r="X207" s="10" t="s">
        <v>2562</v>
      </c>
      <c r="Y207" s="10" t="s">
        <v>2563</v>
      </c>
      <c r="Z207" s="11">
        <v>7</v>
      </c>
      <c r="AA207" s="10" t="s">
        <v>2564</v>
      </c>
      <c r="AB207" s="10" t="s">
        <v>2565</v>
      </c>
      <c r="AC207" s="97" t="s">
        <v>71</v>
      </c>
    </row>
    <row r="208" spans="1:29" s="28" customFormat="1" ht="100.8" hidden="1" x14ac:dyDescent="0.3">
      <c r="A208" s="33">
        <v>208</v>
      </c>
      <c r="B208" s="67">
        <v>241</v>
      </c>
      <c r="C208" s="27"/>
      <c r="D208" s="11" t="s">
        <v>2566</v>
      </c>
      <c r="E208" s="12" t="s">
        <v>2567</v>
      </c>
      <c r="F208" s="11">
        <v>2017</v>
      </c>
      <c r="G208" s="12" t="s">
        <v>2568</v>
      </c>
      <c r="H208" s="13">
        <v>44166</v>
      </c>
      <c r="I208" s="12" t="s">
        <v>1721</v>
      </c>
      <c r="J208" s="11">
        <v>7.2460000000000004</v>
      </c>
      <c r="K208" s="11" t="s">
        <v>38</v>
      </c>
      <c r="L208" s="11">
        <v>149</v>
      </c>
      <c r="M208" s="11" t="s">
        <v>39</v>
      </c>
      <c r="N208" s="11" t="s">
        <v>40</v>
      </c>
      <c r="O208" s="40" t="s">
        <v>2569</v>
      </c>
      <c r="P208" s="11" t="s">
        <v>42</v>
      </c>
      <c r="Q208" s="11" t="s">
        <v>43</v>
      </c>
      <c r="R208" s="11" t="s">
        <v>801</v>
      </c>
      <c r="S208" s="11" t="s">
        <v>215</v>
      </c>
      <c r="T208" s="11" t="s">
        <v>86</v>
      </c>
      <c r="U208" s="10" t="s">
        <v>2570</v>
      </c>
      <c r="V208" s="10" t="s">
        <v>2571</v>
      </c>
      <c r="W208" s="10" t="s">
        <v>2572</v>
      </c>
      <c r="X208" s="10" t="s">
        <v>2573</v>
      </c>
      <c r="Y208" s="10" t="s">
        <v>2574</v>
      </c>
      <c r="Z208" s="11">
        <v>7</v>
      </c>
      <c r="AA208" s="10" t="s">
        <v>2575</v>
      </c>
      <c r="AB208" s="12" t="s">
        <v>2576</v>
      </c>
      <c r="AC208" s="97" t="s">
        <v>71</v>
      </c>
    </row>
    <row r="209" spans="1:29" s="28" customFormat="1" ht="57.6" hidden="1" x14ac:dyDescent="0.3">
      <c r="A209" s="33">
        <v>209</v>
      </c>
      <c r="B209" s="67">
        <v>242</v>
      </c>
      <c r="C209" s="27"/>
      <c r="D209" s="11" t="s">
        <v>2577</v>
      </c>
      <c r="E209" s="12" t="s">
        <v>2578</v>
      </c>
      <c r="F209" s="11">
        <v>2017</v>
      </c>
      <c r="G209" s="11" t="s">
        <v>2082</v>
      </c>
      <c r="H209" s="13">
        <v>44166</v>
      </c>
      <c r="I209" s="12" t="s">
        <v>1597</v>
      </c>
      <c r="J209" s="11">
        <v>0.87</v>
      </c>
      <c r="K209" s="11" t="s">
        <v>624</v>
      </c>
      <c r="L209" s="11">
        <v>1</v>
      </c>
      <c r="M209" s="11" t="s">
        <v>39</v>
      </c>
      <c r="N209" s="11" t="s">
        <v>40</v>
      </c>
      <c r="O209" s="40" t="s">
        <v>2579</v>
      </c>
      <c r="P209" s="11" t="s">
        <v>42</v>
      </c>
      <c r="Q209" s="11" t="s">
        <v>43</v>
      </c>
      <c r="R209" s="11" t="s">
        <v>470</v>
      </c>
      <c r="S209" s="11" t="s">
        <v>113</v>
      </c>
      <c r="T209" s="11" t="s">
        <v>86</v>
      </c>
      <c r="U209" s="10" t="s">
        <v>2580</v>
      </c>
      <c r="V209" s="10" t="s">
        <v>2581</v>
      </c>
      <c r="W209" s="10" t="s">
        <v>2582</v>
      </c>
      <c r="X209" s="10" t="s">
        <v>2583</v>
      </c>
      <c r="Y209" s="10" t="s">
        <v>2584</v>
      </c>
      <c r="Z209" s="11">
        <v>7</v>
      </c>
      <c r="AA209" s="10" t="s">
        <v>2585</v>
      </c>
      <c r="AB209" s="11"/>
      <c r="AC209" s="97" t="s">
        <v>71</v>
      </c>
    </row>
    <row r="210" spans="1:29" s="28" customFormat="1" ht="86.4" hidden="1" x14ac:dyDescent="0.3">
      <c r="A210" s="33">
        <v>210</v>
      </c>
      <c r="B210" s="67">
        <v>243</v>
      </c>
      <c r="C210" s="27"/>
      <c r="D210" s="11" t="s">
        <v>2586</v>
      </c>
      <c r="E210" s="12" t="s">
        <v>2587</v>
      </c>
      <c r="F210" s="11">
        <v>2017</v>
      </c>
      <c r="G210" s="12" t="s">
        <v>2588</v>
      </c>
      <c r="H210" s="13">
        <v>44166</v>
      </c>
      <c r="I210" s="12" t="s">
        <v>2589</v>
      </c>
      <c r="J210" s="11">
        <v>4.8739999999999997</v>
      </c>
      <c r="K210" s="11" t="s">
        <v>38</v>
      </c>
      <c r="L210" s="11">
        <v>398</v>
      </c>
      <c r="M210" s="11" t="s">
        <v>39</v>
      </c>
      <c r="N210" s="11" t="s">
        <v>40</v>
      </c>
      <c r="O210" s="40" t="s">
        <v>2590</v>
      </c>
      <c r="P210" s="11" t="s">
        <v>42</v>
      </c>
      <c r="Q210" s="11" t="s">
        <v>43</v>
      </c>
      <c r="R210" s="11" t="s">
        <v>98</v>
      </c>
      <c r="S210" s="11" t="s">
        <v>61</v>
      </c>
      <c r="T210" s="10" t="s">
        <v>2591</v>
      </c>
      <c r="U210" s="10" t="s">
        <v>2592</v>
      </c>
      <c r="V210" s="10" t="s">
        <v>2593</v>
      </c>
      <c r="W210" s="60" t="s">
        <v>2594</v>
      </c>
      <c r="X210" s="10" t="s">
        <v>2595</v>
      </c>
      <c r="Y210" s="19" t="s">
        <v>2596</v>
      </c>
      <c r="Z210" s="11">
        <v>6</v>
      </c>
      <c r="AA210" s="10" t="s">
        <v>2597</v>
      </c>
      <c r="AB210" s="10" t="s">
        <v>2598</v>
      </c>
      <c r="AC210" s="97" t="s">
        <v>71</v>
      </c>
    </row>
    <row r="211" spans="1:29" s="28" customFormat="1" ht="115.2" hidden="1" x14ac:dyDescent="0.3">
      <c r="A211" s="33">
        <v>211</v>
      </c>
      <c r="B211" s="67">
        <v>244</v>
      </c>
      <c r="C211" s="27"/>
      <c r="D211" s="11" t="s">
        <v>2599</v>
      </c>
      <c r="E211" s="12" t="s">
        <v>2600</v>
      </c>
      <c r="F211" s="11">
        <v>2018</v>
      </c>
      <c r="G211" s="11" t="s">
        <v>2601</v>
      </c>
      <c r="H211" s="13">
        <v>44166</v>
      </c>
      <c r="I211" s="12" t="s">
        <v>2454</v>
      </c>
      <c r="J211" s="11">
        <v>4.6189999999999998</v>
      </c>
      <c r="K211" s="11" t="s">
        <v>38</v>
      </c>
      <c r="L211" s="11">
        <v>34</v>
      </c>
      <c r="M211" s="11" t="s">
        <v>39</v>
      </c>
      <c r="N211" s="11" t="s">
        <v>40</v>
      </c>
      <c r="O211" s="40" t="s">
        <v>2602</v>
      </c>
      <c r="P211" s="11" t="s">
        <v>42</v>
      </c>
      <c r="Q211" s="11" t="s">
        <v>43</v>
      </c>
      <c r="R211" s="11" t="s">
        <v>2603</v>
      </c>
      <c r="S211" s="11"/>
      <c r="T211" s="11" t="s">
        <v>86</v>
      </c>
      <c r="U211" s="10" t="s">
        <v>2604</v>
      </c>
      <c r="V211" s="10" t="s">
        <v>2605</v>
      </c>
      <c r="W211" s="10" t="s">
        <v>2606</v>
      </c>
      <c r="X211" s="10" t="s">
        <v>2607</v>
      </c>
      <c r="Y211" s="10" t="s">
        <v>2608</v>
      </c>
      <c r="Z211" s="11">
        <v>7</v>
      </c>
      <c r="AA211" s="10" t="s">
        <v>2609</v>
      </c>
      <c r="AB211" s="12" t="s">
        <v>2610</v>
      </c>
      <c r="AC211" s="97" t="s">
        <v>53</v>
      </c>
    </row>
    <row r="212" spans="1:29" s="28" customFormat="1" ht="115.2" hidden="1" x14ac:dyDescent="0.3">
      <c r="A212" s="33">
        <v>212</v>
      </c>
      <c r="B212" s="67">
        <v>245</v>
      </c>
      <c r="C212" s="27"/>
      <c r="D212" s="11" t="s">
        <v>2611</v>
      </c>
      <c r="E212" s="12" t="s">
        <v>2612</v>
      </c>
      <c r="F212" s="11">
        <v>2017</v>
      </c>
      <c r="G212" s="12" t="s">
        <v>2613</v>
      </c>
      <c r="H212" s="13">
        <v>44166</v>
      </c>
      <c r="I212" s="12" t="s">
        <v>2614</v>
      </c>
      <c r="J212" s="11"/>
      <c r="K212" s="11" t="s">
        <v>459</v>
      </c>
      <c r="L212" s="11">
        <v>8</v>
      </c>
      <c r="M212" s="11" t="s">
        <v>39</v>
      </c>
      <c r="N212" s="11" t="s">
        <v>40</v>
      </c>
      <c r="O212" s="40" t="s">
        <v>2615</v>
      </c>
      <c r="P212" s="11" t="s">
        <v>42</v>
      </c>
      <c r="Q212" s="11" t="s">
        <v>43</v>
      </c>
      <c r="R212" s="11" t="s">
        <v>470</v>
      </c>
      <c r="S212" s="11" t="s">
        <v>113</v>
      </c>
      <c r="T212" s="10" t="s">
        <v>2616</v>
      </c>
      <c r="U212" s="10" t="s">
        <v>2617</v>
      </c>
      <c r="V212" s="10" t="s">
        <v>2618</v>
      </c>
      <c r="W212" s="10" t="s">
        <v>2619</v>
      </c>
      <c r="X212" s="10" t="s">
        <v>2620</v>
      </c>
      <c r="Y212" s="10"/>
      <c r="Z212" s="11">
        <v>8</v>
      </c>
      <c r="AA212" s="10" t="s">
        <v>2621</v>
      </c>
      <c r="AB212" s="11" t="s">
        <v>2622</v>
      </c>
      <c r="AC212" s="97" t="s">
        <v>71</v>
      </c>
    </row>
    <row r="213" spans="1:29" s="28" customFormat="1" ht="187.2" hidden="1" x14ac:dyDescent="0.3">
      <c r="A213" s="33">
        <v>213</v>
      </c>
      <c r="B213" s="67">
        <v>246</v>
      </c>
      <c r="C213" s="27"/>
      <c r="D213" s="11" t="s">
        <v>2623</v>
      </c>
      <c r="E213" s="12" t="s">
        <v>2624</v>
      </c>
      <c r="F213" s="11">
        <v>2017</v>
      </c>
      <c r="G213" s="11" t="s">
        <v>2625</v>
      </c>
      <c r="H213" s="13">
        <v>44166</v>
      </c>
      <c r="I213" s="12" t="s">
        <v>2614</v>
      </c>
      <c r="J213" s="11"/>
      <c r="K213" s="11" t="s">
        <v>459</v>
      </c>
      <c r="L213" s="11">
        <v>32</v>
      </c>
      <c r="M213" s="11" t="s">
        <v>39</v>
      </c>
      <c r="N213" s="11" t="s">
        <v>40</v>
      </c>
      <c r="O213" s="40" t="s">
        <v>2626</v>
      </c>
      <c r="P213" s="11" t="s">
        <v>42</v>
      </c>
      <c r="Q213" s="11" t="s">
        <v>43</v>
      </c>
      <c r="R213" s="11" t="s">
        <v>44</v>
      </c>
      <c r="S213" s="11"/>
      <c r="T213" s="10" t="s">
        <v>2627</v>
      </c>
      <c r="U213" s="10" t="s">
        <v>2628</v>
      </c>
      <c r="V213" s="10" t="s">
        <v>2629</v>
      </c>
      <c r="W213" s="11"/>
      <c r="X213" s="10" t="s">
        <v>2630</v>
      </c>
      <c r="Y213" s="106" t="s">
        <v>2631</v>
      </c>
      <c r="Z213" s="11">
        <v>8</v>
      </c>
      <c r="AA213" s="10" t="s">
        <v>2632</v>
      </c>
      <c r="AB213" s="11" t="s">
        <v>2633</v>
      </c>
      <c r="AC213" s="97" t="s">
        <v>53</v>
      </c>
    </row>
    <row r="214" spans="1:29" s="28" customFormat="1" ht="115.2" hidden="1" x14ac:dyDescent="0.3">
      <c r="A214" s="33">
        <v>214</v>
      </c>
      <c r="B214" s="67">
        <v>247</v>
      </c>
      <c r="C214" s="27"/>
      <c r="D214" s="11" t="s">
        <v>2634</v>
      </c>
      <c r="E214" s="12" t="s">
        <v>2635</v>
      </c>
      <c r="F214" s="11">
        <v>2016</v>
      </c>
      <c r="G214" s="11" t="s">
        <v>2636</v>
      </c>
      <c r="H214" s="13">
        <v>44166</v>
      </c>
      <c r="I214" s="12" t="s">
        <v>213</v>
      </c>
      <c r="J214" s="11">
        <v>2.6589999999999998</v>
      </c>
      <c r="K214" s="11" t="s">
        <v>38</v>
      </c>
      <c r="L214" s="11">
        <v>102</v>
      </c>
      <c r="M214" s="11" t="s">
        <v>39</v>
      </c>
      <c r="N214" s="11" t="s">
        <v>40</v>
      </c>
      <c r="O214" s="40" t="s">
        <v>2637</v>
      </c>
      <c r="P214" s="11" t="s">
        <v>42</v>
      </c>
      <c r="Q214" s="11" t="s">
        <v>43</v>
      </c>
      <c r="R214" s="11" t="s">
        <v>591</v>
      </c>
      <c r="S214" s="11"/>
      <c r="T214" s="10" t="s">
        <v>2638</v>
      </c>
      <c r="U214" s="10" t="s">
        <v>2639</v>
      </c>
      <c r="V214" s="10" t="s">
        <v>2640</v>
      </c>
      <c r="W214" s="10" t="s">
        <v>2641</v>
      </c>
      <c r="X214" s="10" t="s">
        <v>2642</v>
      </c>
      <c r="Y214" s="10" t="s">
        <v>2643</v>
      </c>
      <c r="Z214" s="11">
        <v>8</v>
      </c>
      <c r="AA214" s="10" t="s">
        <v>2644</v>
      </c>
      <c r="AB214" s="19" t="s">
        <v>2645</v>
      </c>
      <c r="AC214" s="97" t="s">
        <v>71</v>
      </c>
    </row>
    <row r="215" spans="1:29" s="28" customFormat="1" ht="100.8" hidden="1" x14ac:dyDescent="0.3">
      <c r="A215" s="33">
        <v>215</v>
      </c>
      <c r="B215" s="67">
        <v>248</v>
      </c>
      <c r="C215" s="27"/>
      <c r="D215" s="11" t="s">
        <v>2646</v>
      </c>
      <c r="E215" s="12" t="s">
        <v>2647</v>
      </c>
      <c r="F215" s="11">
        <v>2017</v>
      </c>
      <c r="G215" s="12" t="s">
        <v>2648</v>
      </c>
      <c r="H215" s="13">
        <v>44166</v>
      </c>
      <c r="I215" s="12" t="s">
        <v>2454</v>
      </c>
      <c r="J215" s="11">
        <v>4.6189999999999998</v>
      </c>
      <c r="K215" s="11" t="s">
        <v>38</v>
      </c>
      <c r="L215" s="11">
        <v>283</v>
      </c>
      <c r="M215" s="11" t="s">
        <v>39</v>
      </c>
      <c r="N215" s="11" t="s">
        <v>40</v>
      </c>
      <c r="O215" s="40" t="s">
        <v>2649</v>
      </c>
      <c r="P215" s="11" t="s">
        <v>42</v>
      </c>
      <c r="Q215" s="11" t="s">
        <v>43</v>
      </c>
      <c r="R215" s="11" t="s">
        <v>2650</v>
      </c>
      <c r="S215" s="11" t="s">
        <v>61</v>
      </c>
      <c r="T215" s="10" t="s">
        <v>2651</v>
      </c>
      <c r="U215" s="10" t="s">
        <v>2652</v>
      </c>
      <c r="V215" s="102" t="s">
        <v>2653</v>
      </c>
      <c r="W215" s="10" t="s">
        <v>2654</v>
      </c>
      <c r="X215" s="10" t="s">
        <v>2655</v>
      </c>
      <c r="Y215" s="10" t="s">
        <v>2656</v>
      </c>
      <c r="Z215" s="11">
        <v>6</v>
      </c>
      <c r="AA215" s="10" t="s">
        <v>2657</v>
      </c>
      <c r="AB215" s="10" t="s">
        <v>2658</v>
      </c>
      <c r="AC215" s="97" t="s">
        <v>71</v>
      </c>
    </row>
    <row r="216" spans="1:29" s="28" customFormat="1" ht="72" hidden="1" x14ac:dyDescent="0.3">
      <c r="A216" s="33">
        <v>216</v>
      </c>
      <c r="B216" s="67">
        <v>249</v>
      </c>
      <c r="C216" s="27"/>
      <c r="D216" s="11" t="s">
        <v>2659</v>
      </c>
      <c r="E216" s="12" t="s">
        <v>2660</v>
      </c>
      <c r="F216" s="11">
        <v>2016</v>
      </c>
      <c r="G216" s="11" t="s">
        <v>468</v>
      </c>
      <c r="H216" s="13">
        <v>44166</v>
      </c>
      <c r="I216" s="12" t="s">
        <v>1597</v>
      </c>
      <c r="J216" s="11">
        <v>0.87</v>
      </c>
      <c r="K216" s="11" t="s">
        <v>624</v>
      </c>
      <c r="L216" s="11">
        <v>16</v>
      </c>
      <c r="M216" s="11" t="s">
        <v>39</v>
      </c>
      <c r="N216" s="11" t="s">
        <v>40</v>
      </c>
      <c r="O216" s="40" t="s">
        <v>2661</v>
      </c>
      <c r="P216" s="11" t="s">
        <v>42</v>
      </c>
      <c r="Q216" s="11" t="s">
        <v>43</v>
      </c>
      <c r="R216" s="11" t="s">
        <v>746</v>
      </c>
      <c r="S216" s="11" t="s">
        <v>113</v>
      </c>
      <c r="T216" s="11"/>
      <c r="U216" s="10" t="s">
        <v>2662</v>
      </c>
      <c r="V216" s="10" t="s">
        <v>2663</v>
      </c>
      <c r="W216" s="10" t="s">
        <v>2664</v>
      </c>
      <c r="X216" s="10" t="s">
        <v>2665</v>
      </c>
      <c r="Y216" s="10" t="s">
        <v>2666</v>
      </c>
      <c r="Z216" s="11">
        <v>7</v>
      </c>
      <c r="AA216" s="10" t="s">
        <v>2667</v>
      </c>
      <c r="AB216" s="11"/>
      <c r="AC216" s="97" t="s">
        <v>71</v>
      </c>
    </row>
    <row r="217" spans="1:29" s="28" customFormat="1" ht="72" hidden="1" x14ac:dyDescent="0.3">
      <c r="A217" s="33">
        <v>217</v>
      </c>
      <c r="B217" s="67">
        <v>250</v>
      </c>
      <c r="C217" s="27"/>
      <c r="D217" s="11" t="s">
        <v>2668</v>
      </c>
      <c r="E217" s="12" t="s">
        <v>2669</v>
      </c>
      <c r="F217" s="11">
        <v>2015</v>
      </c>
      <c r="G217" s="12" t="s">
        <v>2670</v>
      </c>
      <c r="H217" s="13">
        <v>44166</v>
      </c>
      <c r="I217" s="12" t="s">
        <v>2671</v>
      </c>
      <c r="J217" s="11">
        <v>3.9489999999999998</v>
      </c>
      <c r="K217" s="11" t="s">
        <v>38</v>
      </c>
      <c r="L217" s="11">
        <v>289</v>
      </c>
      <c r="M217" s="11" t="s">
        <v>39</v>
      </c>
      <c r="N217" s="11" t="s">
        <v>40</v>
      </c>
      <c r="O217" s="40" t="s">
        <v>2672</v>
      </c>
      <c r="P217" s="11" t="s">
        <v>42</v>
      </c>
      <c r="Q217" s="11" t="s">
        <v>43</v>
      </c>
      <c r="R217" s="11" t="s">
        <v>98</v>
      </c>
      <c r="S217" s="11" t="s">
        <v>61</v>
      </c>
      <c r="T217" s="10" t="s">
        <v>2673</v>
      </c>
      <c r="U217" s="10" t="s">
        <v>2674</v>
      </c>
      <c r="V217" s="10" t="s">
        <v>2675</v>
      </c>
      <c r="W217" s="10" t="s">
        <v>2676</v>
      </c>
      <c r="X217" s="10" t="s">
        <v>2677</v>
      </c>
      <c r="Y217" s="11" t="s">
        <v>86</v>
      </c>
      <c r="Z217" s="11">
        <v>6</v>
      </c>
      <c r="AA217" s="10" t="s">
        <v>2678</v>
      </c>
      <c r="AB217" s="12" t="s">
        <v>2679</v>
      </c>
      <c r="AC217" s="97" t="s">
        <v>71</v>
      </c>
    </row>
    <row r="218" spans="1:29" s="28" customFormat="1" ht="129.6" hidden="1" x14ac:dyDescent="0.3">
      <c r="A218" s="33">
        <v>218</v>
      </c>
      <c r="B218" s="67">
        <v>251</v>
      </c>
      <c r="C218" s="27"/>
      <c r="D218" s="11" t="s">
        <v>2680</v>
      </c>
      <c r="E218" s="12" t="s">
        <v>2681</v>
      </c>
      <c r="F218" s="11">
        <v>2014</v>
      </c>
      <c r="G218" s="12" t="s">
        <v>2682</v>
      </c>
      <c r="H218" s="13">
        <v>44166</v>
      </c>
      <c r="I218" s="12" t="s">
        <v>673</v>
      </c>
      <c r="J218" s="11">
        <v>4.7210000000000001</v>
      </c>
      <c r="K218" s="11" t="s">
        <v>38</v>
      </c>
      <c r="L218" s="11">
        <v>32</v>
      </c>
      <c r="M218" s="11" t="s">
        <v>39</v>
      </c>
      <c r="N218" s="11" t="s">
        <v>40</v>
      </c>
      <c r="O218" s="40" t="s">
        <v>2683</v>
      </c>
      <c r="P218" s="11" t="s">
        <v>42</v>
      </c>
      <c r="Q218" s="11" t="s">
        <v>43</v>
      </c>
      <c r="R218" s="11" t="s">
        <v>166</v>
      </c>
      <c r="S218" s="11"/>
      <c r="T218" s="10" t="s">
        <v>2684</v>
      </c>
      <c r="U218" s="10" t="s">
        <v>2685</v>
      </c>
      <c r="V218" s="10" t="s">
        <v>2686</v>
      </c>
      <c r="W218" s="10" t="s">
        <v>2687</v>
      </c>
      <c r="X218" s="10" t="s">
        <v>2688</v>
      </c>
      <c r="Y218" s="10" t="s">
        <v>2689</v>
      </c>
      <c r="Z218" s="11">
        <v>7</v>
      </c>
      <c r="AA218" s="10" t="s">
        <v>2690</v>
      </c>
      <c r="AB218" s="12" t="s">
        <v>2691</v>
      </c>
      <c r="AC218" s="97" t="s">
        <v>71</v>
      </c>
    </row>
    <row r="219" spans="1:29" s="28" customFormat="1" ht="115.2" hidden="1" x14ac:dyDescent="0.3">
      <c r="A219" s="33">
        <v>219</v>
      </c>
      <c r="B219" s="67">
        <v>252</v>
      </c>
      <c r="C219" s="27"/>
      <c r="D219" s="11" t="s">
        <v>2692</v>
      </c>
      <c r="E219" s="10" t="s">
        <v>2693</v>
      </c>
      <c r="F219" s="11">
        <v>2014</v>
      </c>
      <c r="G219" s="12" t="s">
        <v>2694</v>
      </c>
      <c r="H219" s="13">
        <v>44166</v>
      </c>
      <c r="I219" s="12" t="s">
        <v>383</v>
      </c>
      <c r="J219" s="11">
        <v>5.1340000000000003</v>
      </c>
      <c r="K219" s="11" t="s">
        <v>38</v>
      </c>
      <c r="L219" s="11">
        <v>627</v>
      </c>
      <c r="M219" s="11" t="s">
        <v>39</v>
      </c>
      <c r="N219" s="11" t="s">
        <v>40</v>
      </c>
      <c r="O219" s="40" t="s">
        <v>2695</v>
      </c>
      <c r="P219" s="11" t="s">
        <v>42</v>
      </c>
      <c r="Q219" s="11" t="s">
        <v>43</v>
      </c>
      <c r="R219" s="11" t="s">
        <v>149</v>
      </c>
      <c r="S219" s="11"/>
      <c r="T219" s="10" t="s">
        <v>2696</v>
      </c>
      <c r="U219" s="10" t="s">
        <v>2697</v>
      </c>
      <c r="V219" s="10" t="s">
        <v>2698</v>
      </c>
      <c r="W219" s="10" t="s">
        <v>2699</v>
      </c>
      <c r="X219" s="10" t="s">
        <v>2700</v>
      </c>
      <c r="Y219" s="11"/>
      <c r="Z219" s="11">
        <v>6</v>
      </c>
      <c r="AA219" s="10" t="s">
        <v>2701</v>
      </c>
      <c r="AB219" s="11"/>
      <c r="AC219" s="97" t="s">
        <v>71</v>
      </c>
    </row>
    <row r="220" spans="1:29" s="28" customFormat="1" ht="100.8" hidden="1" x14ac:dyDescent="0.3">
      <c r="A220" s="177">
        <v>220</v>
      </c>
      <c r="B220" s="67">
        <v>253</v>
      </c>
      <c r="C220" s="27"/>
      <c r="D220" s="11" t="s">
        <v>2702</v>
      </c>
      <c r="E220" s="12" t="s">
        <v>2703</v>
      </c>
      <c r="F220" s="11">
        <v>2020</v>
      </c>
      <c r="G220" s="12" t="s">
        <v>2704</v>
      </c>
      <c r="H220" s="13">
        <v>44136</v>
      </c>
      <c r="I220" s="12" t="s">
        <v>2440</v>
      </c>
      <c r="J220" s="11">
        <v>4.7249999999999996</v>
      </c>
      <c r="K220" s="11" t="s">
        <v>38</v>
      </c>
      <c r="L220" s="11">
        <v>1</v>
      </c>
      <c r="M220" s="11" t="s">
        <v>39</v>
      </c>
      <c r="N220" s="11" t="s">
        <v>110</v>
      </c>
      <c r="O220" s="40" t="s">
        <v>2705</v>
      </c>
      <c r="P220" s="11" t="s">
        <v>42</v>
      </c>
      <c r="Q220" s="11" t="s">
        <v>80</v>
      </c>
      <c r="R220" s="11" t="s">
        <v>149</v>
      </c>
      <c r="S220" s="10" t="s">
        <v>2706</v>
      </c>
      <c r="T220" s="10" t="s">
        <v>2707</v>
      </c>
      <c r="U220" s="10" t="s">
        <v>2708</v>
      </c>
      <c r="V220" s="10" t="s">
        <v>2709</v>
      </c>
      <c r="W220" s="10" t="s">
        <v>2710</v>
      </c>
      <c r="X220" s="10" t="s">
        <v>2711</v>
      </c>
      <c r="Y220" s="10" t="s">
        <v>2712</v>
      </c>
      <c r="Z220" s="11">
        <v>7</v>
      </c>
      <c r="AA220" s="10" t="s">
        <v>2713</v>
      </c>
      <c r="AB220" s="12" t="s">
        <v>2714</v>
      </c>
      <c r="AC220" s="97" t="s">
        <v>71</v>
      </c>
    </row>
    <row r="221" spans="1:29" s="28" customFormat="1" ht="115.2" hidden="1" x14ac:dyDescent="0.3">
      <c r="A221" s="33">
        <v>221</v>
      </c>
      <c r="B221" s="67">
        <v>254</v>
      </c>
      <c r="C221" s="27"/>
      <c r="D221" s="11" t="s">
        <v>2715</v>
      </c>
      <c r="E221" s="12" t="s">
        <v>2716</v>
      </c>
      <c r="F221" s="11">
        <v>2019</v>
      </c>
      <c r="G221" s="12" t="s">
        <v>2717</v>
      </c>
      <c r="H221" s="13">
        <v>44166</v>
      </c>
      <c r="I221" s="11" t="s">
        <v>538</v>
      </c>
      <c r="J221" s="11">
        <v>2.5760000000000001</v>
      </c>
      <c r="K221" s="11" t="s">
        <v>146</v>
      </c>
      <c r="L221" s="11">
        <v>9</v>
      </c>
      <c r="M221" s="11" t="s">
        <v>39</v>
      </c>
      <c r="N221" s="11" t="s">
        <v>40</v>
      </c>
      <c r="O221" s="57" t="s">
        <v>2718</v>
      </c>
      <c r="P221" s="11" t="s">
        <v>42</v>
      </c>
      <c r="Q221" s="11" t="s">
        <v>43</v>
      </c>
      <c r="R221" s="11" t="s">
        <v>98</v>
      </c>
      <c r="S221" s="11" t="s">
        <v>61</v>
      </c>
      <c r="T221" s="12" t="s">
        <v>86</v>
      </c>
      <c r="U221" s="10" t="s">
        <v>2719</v>
      </c>
      <c r="V221" s="10" t="s">
        <v>2720</v>
      </c>
      <c r="W221" s="11" t="s">
        <v>86</v>
      </c>
      <c r="X221" s="10" t="s">
        <v>2721</v>
      </c>
      <c r="Y221" s="10" t="s">
        <v>2722</v>
      </c>
      <c r="Z221" s="11">
        <v>6</v>
      </c>
      <c r="AA221" s="10" t="s">
        <v>2723</v>
      </c>
      <c r="AB221" s="12" t="s">
        <v>2724</v>
      </c>
      <c r="AC221" s="97" t="s">
        <v>71</v>
      </c>
    </row>
    <row r="222" spans="1:29" s="28" customFormat="1" ht="86.4" hidden="1" x14ac:dyDescent="0.3">
      <c r="A222" s="33">
        <v>222</v>
      </c>
      <c r="B222" s="67">
        <v>255</v>
      </c>
      <c r="C222" s="27"/>
      <c r="D222" s="11" t="s">
        <v>2725</v>
      </c>
      <c r="E222" s="12" t="s">
        <v>2726</v>
      </c>
      <c r="F222" s="11">
        <v>2019</v>
      </c>
      <c r="G222" s="12" t="s">
        <v>2727</v>
      </c>
      <c r="H222" s="13">
        <v>44166</v>
      </c>
      <c r="I222" s="12" t="s">
        <v>294</v>
      </c>
      <c r="J222" s="11">
        <v>3.3290000000000002</v>
      </c>
      <c r="K222" s="11" t="s">
        <v>38</v>
      </c>
      <c r="L222" s="11">
        <v>4</v>
      </c>
      <c r="M222" s="11" t="s">
        <v>39</v>
      </c>
      <c r="N222" s="11" t="s">
        <v>40</v>
      </c>
      <c r="O222" s="40" t="s">
        <v>2728</v>
      </c>
      <c r="P222" s="11" t="s">
        <v>42</v>
      </c>
      <c r="Q222" s="11" t="s">
        <v>43</v>
      </c>
      <c r="R222" s="11" t="s">
        <v>2500</v>
      </c>
      <c r="S222" s="11" t="s">
        <v>215</v>
      </c>
      <c r="T222" s="11" t="s">
        <v>86</v>
      </c>
      <c r="U222" s="10" t="s">
        <v>2729</v>
      </c>
      <c r="V222" s="10" t="s">
        <v>2730</v>
      </c>
      <c r="W222" s="11" t="s">
        <v>86</v>
      </c>
      <c r="X222" s="11" t="s">
        <v>86</v>
      </c>
      <c r="Y222" s="10" t="s">
        <v>2731</v>
      </c>
      <c r="Z222" s="11">
        <v>6</v>
      </c>
      <c r="AA222" s="10" t="s">
        <v>2732</v>
      </c>
      <c r="AB222" s="11" t="s">
        <v>2733</v>
      </c>
      <c r="AC222" s="97" t="s">
        <v>71</v>
      </c>
    </row>
    <row r="223" spans="1:29" s="28" customFormat="1" ht="57.6" hidden="1" x14ac:dyDescent="0.3">
      <c r="A223" s="33">
        <v>223</v>
      </c>
      <c r="B223" s="67">
        <v>256</v>
      </c>
      <c r="C223" s="27"/>
      <c r="D223" s="11" t="s">
        <v>2566</v>
      </c>
      <c r="E223" s="12" t="s">
        <v>2734</v>
      </c>
      <c r="F223" s="11">
        <v>2017</v>
      </c>
      <c r="G223" s="11" t="s">
        <v>2735</v>
      </c>
      <c r="H223" s="13">
        <v>44166</v>
      </c>
      <c r="I223" s="12" t="s">
        <v>2736</v>
      </c>
      <c r="J223" s="11"/>
      <c r="K223" s="11" t="s">
        <v>459</v>
      </c>
      <c r="L223" s="11">
        <v>0</v>
      </c>
      <c r="M223" s="11" t="s">
        <v>39</v>
      </c>
      <c r="N223" s="11" t="s">
        <v>40</v>
      </c>
      <c r="O223" s="40" t="s">
        <v>2737</v>
      </c>
      <c r="P223" s="11" t="s">
        <v>42</v>
      </c>
      <c r="Q223" s="11" t="s">
        <v>43</v>
      </c>
      <c r="R223" s="11" t="s">
        <v>2524</v>
      </c>
      <c r="S223" s="11" t="s">
        <v>215</v>
      </c>
      <c r="T223" s="11" t="s">
        <v>86</v>
      </c>
      <c r="U223" s="10" t="s">
        <v>2738</v>
      </c>
      <c r="V223" s="10" t="s">
        <v>2739</v>
      </c>
      <c r="W223" s="11" t="s">
        <v>86</v>
      </c>
      <c r="X223" s="11" t="s">
        <v>86</v>
      </c>
      <c r="Y223" s="102" t="s">
        <v>2740</v>
      </c>
      <c r="Z223" s="11">
        <v>7</v>
      </c>
      <c r="AA223" s="10" t="s">
        <v>2741</v>
      </c>
      <c r="AB223" s="11"/>
      <c r="AC223" s="97" t="s">
        <v>71</v>
      </c>
    </row>
    <row r="224" spans="1:29" s="28" customFormat="1" ht="100.8" hidden="1" x14ac:dyDescent="0.3">
      <c r="A224" s="33">
        <v>224</v>
      </c>
      <c r="B224" s="67">
        <v>257</v>
      </c>
      <c r="C224" s="27"/>
      <c r="D224" s="11" t="s">
        <v>1792</v>
      </c>
      <c r="E224" s="12" t="s">
        <v>2742</v>
      </c>
      <c r="F224" s="11">
        <v>2020</v>
      </c>
      <c r="G224" s="12" t="s">
        <v>2743</v>
      </c>
      <c r="H224" s="13">
        <v>44166</v>
      </c>
      <c r="I224" s="12" t="s">
        <v>2744</v>
      </c>
      <c r="J224" s="11"/>
      <c r="K224" s="11" t="s">
        <v>146</v>
      </c>
      <c r="L224" s="11">
        <v>8</v>
      </c>
      <c r="M224" s="11" t="s">
        <v>39</v>
      </c>
      <c r="N224" s="11" t="s">
        <v>40</v>
      </c>
      <c r="O224" s="40" t="s">
        <v>2745</v>
      </c>
      <c r="P224" s="11" t="s">
        <v>42</v>
      </c>
      <c r="Q224" s="11" t="s">
        <v>2746</v>
      </c>
      <c r="R224" s="11" t="s">
        <v>131</v>
      </c>
      <c r="S224" s="11" t="s">
        <v>309</v>
      </c>
      <c r="T224" s="10" t="s">
        <v>2747</v>
      </c>
      <c r="U224" s="10" t="s">
        <v>2748</v>
      </c>
      <c r="V224" s="10" t="s">
        <v>2749</v>
      </c>
      <c r="W224" s="10" t="s">
        <v>2750</v>
      </c>
      <c r="X224" s="19" t="s">
        <v>2751</v>
      </c>
      <c r="Y224" s="10" t="s">
        <v>2752</v>
      </c>
      <c r="Z224" s="11">
        <v>7</v>
      </c>
      <c r="AA224" s="10" t="s">
        <v>2753</v>
      </c>
      <c r="AB224" s="12" t="s">
        <v>2754</v>
      </c>
      <c r="AC224" s="97" t="s">
        <v>53</v>
      </c>
    </row>
    <row r="225" spans="1:29" s="28" customFormat="1" ht="72" hidden="1" x14ac:dyDescent="0.3">
      <c r="A225" s="33">
        <v>225</v>
      </c>
      <c r="B225" s="67">
        <v>258</v>
      </c>
      <c r="C225" s="27"/>
      <c r="D225" s="11" t="s">
        <v>2755</v>
      </c>
      <c r="E225" s="12" t="s">
        <v>2756</v>
      </c>
      <c r="F225" s="11">
        <v>2020</v>
      </c>
      <c r="G225" s="12" t="s">
        <v>2757</v>
      </c>
      <c r="H225" s="13">
        <v>44166</v>
      </c>
      <c r="I225" s="11" t="s">
        <v>1660</v>
      </c>
      <c r="J225" s="11"/>
      <c r="K225" s="11" t="s">
        <v>38</v>
      </c>
      <c r="L225" s="11">
        <v>0</v>
      </c>
      <c r="M225" s="11" t="s">
        <v>39</v>
      </c>
      <c r="N225" s="11" t="s">
        <v>40</v>
      </c>
      <c r="O225" s="40" t="s">
        <v>2758</v>
      </c>
      <c r="P225" s="11" t="s">
        <v>42</v>
      </c>
      <c r="Q225" s="11" t="s">
        <v>43</v>
      </c>
      <c r="R225" s="11" t="s">
        <v>2500</v>
      </c>
      <c r="S225" s="11" t="s">
        <v>215</v>
      </c>
      <c r="T225" s="11"/>
      <c r="U225" s="10" t="s">
        <v>2759</v>
      </c>
      <c r="V225" s="10" t="s">
        <v>2760</v>
      </c>
      <c r="W225" s="10" t="s">
        <v>2761</v>
      </c>
      <c r="X225" s="10" t="s">
        <v>2762</v>
      </c>
      <c r="Y225" s="10" t="s">
        <v>2763</v>
      </c>
      <c r="Z225" s="11">
        <v>7</v>
      </c>
      <c r="AA225" s="10" t="s">
        <v>2764</v>
      </c>
      <c r="AB225" s="12" t="s">
        <v>2765</v>
      </c>
      <c r="AC225" s="97" t="s">
        <v>71</v>
      </c>
    </row>
    <row r="226" spans="1:29" s="28" customFormat="1" ht="86.4" hidden="1" x14ac:dyDescent="0.3">
      <c r="A226" s="33">
        <v>226</v>
      </c>
      <c r="B226" s="67">
        <v>259</v>
      </c>
      <c r="C226" s="27"/>
      <c r="D226" s="11" t="s">
        <v>2766</v>
      </c>
      <c r="E226" s="12" t="s">
        <v>2767</v>
      </c>
      <c r="F226" s="11">
        <v>2016</v>
      </c>
      <c r="G226" s="11" t="s">
        <v>2768</v>
      </c>
      <c r="H226" s="13">
        <v>44166</v>
      </c>
      <c r="I226" s="12" t="s">
        <v>2769</v>
      </c>
      <c r="J226" s="11">
        <v>3.9089999999999998</v>
      </c>
      <c r="K226" s="11" t="s">
        <v>38</v>
      </c>
      <c r="L226" s="11">
        <v>138</v>
      </c>
      <c r="M226" s="11" t="s">
        <v>39</v>
      </c>
      <c r="N226" s="11" t="s">
        <v>40</v>
      </c>
      <c r="O226" s="40" t="s">
        <v>2770</v>
      </c>
      <c r="P226" s="11" t="s">
        <v>42</v>
      </c>
      <c r="Q226" s="11" t="s">
        <v>43</v>
      </c>
      <c r="R226" s="11" t="s">
        <v>2105</v>
      </c>
      <c r="S226" s="11" t="s">
        <v>2771</v>
      </c>
      <c r="T226" s="10" t="s">
        <v>2772</v>
      </c>
      <c r="U226" s="10" t="s">
        <v>2773</v>
      </c>
      <c r="V226" s="10" t="s">
        <v>2774</v>
      </c>
      <c r="W226" s="11" t="s">
        <v>86</v>
      </c>
      <c r="X226" s="11" t="s">
        <v>86</v>
      </c>
      <c r="Y226" s="82" t="s">
        <v>2775</v>
      </c>
      <c r="Z226" s="11">
        <v>7</v>
      </c>
      <c r="AA226" s="11"/>
      <c r="AB226" s="11" t="s">
        <v>2776</v>
      </c>
      <c r="AC226" s="97" t="s">
        <v>71</v>
      </c>
    </row>
    <row r="227" spans="1:29" s="28" customFormat="1" ht="86.4" hidden="1" x14ac:dyDescent="0.3">
      <c r="A227" s="33">
        <v>227</v>
      </c>
      <c r="B227" s="67">
        <v>260</v>
      </c>
      <c r="C227" s="27"/>
      <c r="D227" s="11" t="s">
        <v>2777</v>
      </c>
      <c r="E227" s="12" t="s">
        <v>2778</v>
      </c>
      <c r="F227" s="11">
        <v>2019</v>
      </c>
      <c r="G227" s="11" t="s">
        <v>2779</v>
      </c>
      <c r="H227" s="13">
        <v>44166</v>
      </c>
      <c r="I227" s="12" t="s">
        <v>1721</v>
      </c>
      <c r="J227" s="11">
        <v>7.2460000000000004</v>
      </c>
      <c r="K227" s="11" t="s">
        <v>38</v>
      </c>
      <c r="L227" s="11">
        <v>6</v>
      </c>
      <c r="M227" s="11" t="s">
        <v>39</v>
      </c>
      <c r="N227" s="11" t="s">
        <v>40</v>
      </c>
      <c r="O227" s="40" t="s">
        <v>2780</v>
      </c>
      <c r="P227" s="11" t="s">
        <v>42</v>
      </c>
      <c r="Q227" s="11" t="s">
        <v>43</v>
      </c>
      <c r="R227" s="11" t="s">
        <v>470</v>
      </c>
      <c r="S227" s="11" t="s">
        <v>113</v>
      </c>
      <c r="T227" s="10" t="s">
        <v>2781</v>
      </c>
      <c r="U227" s="10" t="s">
        <v>2782</v>
      </c>
      <c r="V227" s="10" t="s">
        <v>2783</v>
      </c>
      <c r="W227" s="10" t="s">
        <v>2784</v>
      </c>
      <c r="X227" s="10" t="s">
        <v>2785</v>
      </c>
      <c r="Y227" s="10" t="s">
        <v>2786</v>
      </c>
      <c r="Z227" s="11">
        <v>8</v>
      </c>
      <c r="AA227" s="10" t="s">
        <v>2787</v>
      </c>
      <c r="AB227" s="12" t="s">
        <v>2788</v>
      </c>
      <c r="AC227" s="97" t="s">
        <v>71</v>
      </c>
    </row>
    <row r="228" spans="1:29" s="28" customFormat="1" ht="100.8" hidden="1" x14ac:dyDescent="0.3">
      <c r="A228" s="33">
        <v>228</v>
      </c>
      <c r="B228" s="67">
        <v>261</v>
      </c>
      <c r="C228" s="27"/>
      <c r="D228" s="11" t="s">
        <v>2789</v>
      </c>
      <c r="E228" s="12" t="s">
        <v>2790</v>
      </c>
      <c r="F228" s="11">
        <v>2020</v>
      </c>
      <c r="G228" s="12" t="s">
        <v>2791</v>
      </c>
      <c r="H228" s="13">
        <v>44166</v>
      </c>
      <c r="I228" s="12" t="s">
        <v>2792</v>
      </c>
      <c r="J228" s="19"/>
      <c r="K228" s="11" t="s">
        <v>146</v>
      </c>
      <c r="L228" s="11">
        <v>0</v>
      </c>
      <c r="M228" s="11" t="s">
        <v>39</v>
      </c>
      <c r="N228" s="11" t="s">
        <v>40</v>
      </c>
      <c r="O228" s="40" t="s">
        <v>2793</v>
      </c>
      <c r="P228" s="11" t="s">
        <v>42</v>
      </c>
      <c r="Q228" s="11" t="s">
        <v>43</v>
      </c>
      <c r="R228" s="11" t="s">
        <v>98</v>
      </c>
      <c r="S228" s="11" t="s">
        <v>61</v>
      </c>
      <c r="T228" s="10" t="s">
        <v>2794</v>
      </c>
      <c r="U228" s="10" t="s">
        <v>2795</v>
      </c>
      <c r="V228" s="10" t="s">
        <v>2796</v>
      </c>
      <c r="W228" s="10" t="s">
        <v>2797</v>
      </c>
      <c r="X228" s="10" t="s">
        <v>2798</v>
      </c>
      <c r="Y228" s="19"/>
      <c r="Z228" s="11">
        <v>6</v>
      </c>
      <c r="AA228" s="10" t="s">
        <v>2799</v>
      </c>
      <c r="AB228" s="10" t="s">
        <v>2800</v>
      </c>
      <c r="AC228" s="97" t="s">
        <v>71</v>
      </c>
    </row>
    <row r="229" spans="1:29" s="19" customFormat="1" ht="72" hidden="1" x14ac:dyDescent="0.3">
      <c r="A229" s="33">
        <v>229</v>
      </c>
      <c r="B229" s="67">
        <v>262</v>
      </c>
      <c r="C229" s="10"/>
      <c r="D229" s="11" t="s">
        <v>2801</v>
      </c>
      <c r="E229" s="12" t="s">
        <v>2802</v>
      </c>
      <c r="F229" s="11">
        <v>2015</v>
      </c>
      <c r="G229" s="11" t="s">
        <v>2803</v>
      </c>
      <c r="H229" s="13">
        <v>44166</v>
      </c>
      <c r="I229" s="12" t="s">
        <v>76</v>
      </c>
      <c r="J229" s="11">
        <v>4.577</v>
      </c>
      <c r="K229" s="11" t="s">
        <v>38</v>
      </c>
      <c r="L229" s="11">
        <v>8</v>
      </c>
      <c r="M229" s="11" t="s">
        <v>39</v>
      </c>
      <c r="N229" s="11" t="s">
        <v>40</v>
      </c>
      <c r="O229" s="40" t="s">
        <v>2804</v>
      </c>
      <c r="P229" s="11" t="s">
        <v>42</v>
      </c>
      <c r="Q229" s="11" t="s">
        <v>43</v>
      </c>
      <c r="R229" s="11" t="s">
        <v>801</v>
      </c>
      <c r="S229" s="11" t="s">
        <v>113</v>
      </c>
      <c r="T229" s="11" t="s">
        <v>86</v>
      </c>
      <c r="U229" s="10" t="s">
        <v>2805</v>
      </c>
      <c r="V229" s="10" t="s">
        <v>2806</v>
      </c>
      <c r="W229" s="11" t="s">
        <v>86</v>
      </c>
      <c r="X229" s="10" t="s">
        <v>2807</v>
      </c>
      <c r="Y229" s="10" t="s">
        <v>2808</v>
      </c>
      <c r="Z229" s="11">
        <v>5</v>
      </c>
      <c r="AA229" s="10" t="s">
        <v>2809</v>
      </c>
      <c r="AB229" s="11" t="s">
        <v>2810</v>
      </c>
      <c r="AC229" s="97" t="s">
        <v>71</v>
      </c>
    </row>
    <row r="230" spans="1:29" s="28" customFormat="1" ht="86.4" hidden="1" x14ac:dyDescent="0.3">
      <c r="A230" s="33">
        <v>230</v>
      </c>
      <c r="B230" s="67">
        <v>263</v>
      </c>
      <c r="C230" s="27"/>
      <c r="D230" s="11" t="s">
        <v>2811</v>
      </c>
      <c r="E230" s="12" t="s">
        <v>2812</v>
      </c>
      <c r="F230" s="11">
        <v>2017</v>
      </c>
      <c r="G230" s="12" t="s">
        <v>2813</v>
      </c>
      <c r="H230" s="13">
        <v>44166</v>
      </c>
      <c r="I230" s="12" t="s">
        <v>1721</v>
      </c>
      <c r="J230" s="11">
        <v>7.2460000000000004</v>
      </c>
      <c r="K230" s="11" t="s">
        <v>38</v>
      </c>
      <c r="L230" s="12">
        <v>174</v>
      </c>
      <c r="M230" s="11" t="s">
        <v>39</v>
      </c>
      <c r="N230" s="11" t="s">
        <v>40</v>
      </c>
      <c r="O230" s="20" t="s">
        <v>2814</v>
      </c>
      <c r="P230" s="11" t="s">
        <v>42</v>
      </c>
      <c r="Q230" s="11" t="s">
        <v>43</v>
      </c>
      <c r="R230" s="11" t="s">
        <v>801</v>
      </c>
      <c r="S230" s="11" t="s">
        <v>215</v>
      </c>
      <c r="T230" s="10" t="s">
        <v>2815</v>
      </c>
      <c r="U230" s="10" t="s">
        <v>2816</v>
      </c>
      <c r="V230" s="10" t="s">
        <v>2817</v>
      </c>
      <c r="W230" s="10" t="s">
        <v>2818</v>
      </c>
      <c r="X230" s="10" t="s">
        <v>2819</v>
      </c>
      <c r="Y230" s="10" t="s">
        <v>2820</v>
      </c>
      <c r="Z230" s="11">
        <v>7</v>
      </c>
      <c r="AA230" s="10" t="s">
        <v>2821</v>
      </c>
      <c r="AB230" s="19"/>
      <c r="AC230" s="97" t="s">
        <v>71</v>
      </c>
    </row>
    <row r="231" spans="1:29" s="19" customFormat="1" ht="100.8" hidden="1" x14ac:dyDescent="0.3">
      <c r="A231" s="33">
        <v>231</v>
      </c>
      <c r="B231" s="67">
        <v>264</v>
      </c>
      <c r="C231" s="10"/>
      <c r="D231" s="11" t="s">
        <v>2822</v>
      </c>
      <c r="E231" s="12" t="s">
        <v>2823</v>
      </c>
      <c r="F231" s="11">
        <v>2019</v>
      </c>
      <c r="G231" s="11" t="s">
        <v>2824</v>
      </c>
      <c r="H231" s="13">
        <v>44166</v>
      </c>
      <c r="I231" s="12" t="s">
        <v>2825</v>
      </c>
      <c r="J231" s="11"/>
      <c r="K231" s="19" t="s">
        <v>459</v>
      </c>
      <c r="L231" s="11">
        <v>0</v>
      </c>
      <c r="M231" s="11" t="s">
        <v>39</v>
      </c>
      <c r="N231" s="11" t="s">
        <v>40</v>
      </c>
      <c r="O231" s="40" t="s">
        <v>2826</v>
      </c>
      <c r="P231" s="11" t="s">
        <v>42</v>
      </c>
      <c r="Q231" s="11" t="s">
        <v>43</v>
      </c>
      <c r="R231" s="11" t="s">
        <v>149</v>
      </c>
      <c r="S231" s="11"/>
      <c r="T231" s="10" t="s">
        <v>2827</v>
      </c>
      <c r="U231" s="11" t="s">
        <v>86</v>
      </c>
      <c r="V231" s="60" t="s">
        <v>2828</v>
      </c>
      <c r="W231" s="11" t="s">
        <v>86</v>
      </c>
      <c r="X231" s="10" t="s">
        <v>2829</v>
      </c>
      <c r="Y231" s="81" t="s">
        <v>2830</v>
      </c>
      <c r="Z231" s="11">
        <v>7</v>
      </c>
      <c r="AA231" s="10" t="s">
        <v>2831</v>
      </c>
      <c r="AB231" s="12" t="s">
        <v>2832</v>
      </c>
      <c r="AC231" s="97" t="s">
        <v>71</v>
      </c>
    </row>
    <row r="232" spans="1:29" s="28" customFormat="1" ht="57.6" hidden="1" x14ac:dyDescent="0.3">
      <c r="A232" s="33">
        <v>232</v>
      </c>
      <c r="B232" s="67">
        <v>265</v>
      </c>
      <c r="C232" s="27"/>
      <c r="D232" s="11" t="s">
        <v>2833</v>
      </c>
      <c r="E232" s="12" t="s">
        <v>2834</v>
      </c>
      <c r="F232" s="11">
        <v>2018</v>
      </c>
      <c r="G232" s="12" t="s">
        <v>2835</v>
      </c>
      <c r="H232" s="13">
        <v>44166</v>
      </c>
      <c r="I232" s="12" t="s">
        <v>2252</v>
      </c>
      <c r="J232" s="11">
        <v>3.4239999999999999</v>
      </c>
      <c r="K232" s="11" t="s">
        <v>38</v>
      </c>
      <c r="L232" s="11">
        <v>62</v>
      </c>
      <c r="M232" s="11" t="s">
        <v>39</v>
      </c>
      <c r="N232" s="11" t="s">
        <v>40</v>
      </c>
      <c r="O232" s="40" t="s">
        <v>2836</v>
      </c>
      <c r="P232" s="11" t="s">
        <v>42</v>
      </c>
      <c r="Q232" s="11" t="s">
        <v>43</v>
      </c>
      <c r="R232" s="11" t="s">
        <v>827</v>
      </c>
      <c r="S232" s="11" t="s">
        <v>215</v>
      </c>
      <c r="T232" s="11" t="s">
        <v>86</v>
      </c>
      <c r="U232" s="12" t="s">
        <v>2837</v>
      </c>
      <c r="V232" s="11" t="s">
        <v>2838</v>
      </c>
      <c r="W232" s="11" t="s">
        <v>86</v>
      </c>
      <c r="X232" s="10" t="s">
        <v>2839</v>
      </c>
      <c r="Y232" s="11" t="s">
        <v>86</v>
      </c>
      <c r="Z232" s="11">
        <v>6</v>
      </c>
      <c r="AA232" s="10" t="s">
        <v>2840</v>
      </c>
      <c r="AB232" s="12" t="s">
        <v>2841</v>
      </c>
      <c r="AC232" s="97" t="s">
        <v>71</v>
      </c>
    </row>
    <row r="233" spans="1:29" s="28" customFormat="1" ht="86.4" hidden="1" x14ac:dyDescent="0.3">
      <c r="A233" s="33">
        <v>233</v>
      </c>
      <c r="B233" s="67">
        <v>266</v>
      </c>
      <c r="C233" s="27"/>
      <c r="D233" s="11" t="s">
        <v>2842</v>
      </c>
      <c r="E233" s="12" t="s">
        <v>2843</v>
      </c>
      <c r="F233" s="11">
        <v>2020</v>
      </c>
      <c r="G233" s="12" t="s">
        <v>2844</v>
      </c>
      <c r="H233" s="13">
        <v>44166</v>
      </c>
      <c r="I233" s="12" t="s">
        <v>2845</v>
      </c>
      <c r="J233" s="11">
        <v>3.625</v>
      </c>
      <c r="K233" s="11" t="s">
        <v>38</v>
      </c>
      <c r="L233" s="11">
        <v>7</v>
      </c>
      <c r="M233" s="11" t="s">
        <v>39</v>
      </c>
      <c r="N233" s="11" t="s">
        <v>40</v>
      </c>
      <c r="O233" s="40" t="s">
        <v>2846</v>
      </c>
      <c r="P233" s="11" t="s">
        <v>2847</v>
      </c>
      <c r="Q233" s="11" t="s">
        <v>43</v>
      </c>
      <c r="R233" s="11" t="s">
        <v>2848</v>
      </c>
      <c r="S233" s="11" t="s">
        <v>2849</v>
      </c>
      <c r="T233" s="11" t="s">
        <v>86</v>
      </c>
      <c r="U233" s="10" t="s">
        <v>2850</v>
      </c>
      <c r="V233" s="10" t="s">
        <v>2851</v>
      </c>
      <c r="W233" s="10" t="s">
        <v>2852</v>
      </c>
      <c r="X233" s="10" t="s">
        <v>2853</v>
      </c>
      <c r="Y233" s="10" t="s">
        <v>2854</v>
      </c>
      <c r="Z233" s="11">
        <v>7</v>
      </c>
      <c r="AA233" s="10" t="s">
        <v>2855</v>
      </c>
      <c r="AB233" s="10" t="s">
        <v>2856</v>
      </c>
      <c r="AC233" s="97" t="s">
        <v>379</v>
      </c>
    </row>
    <row r="234" spans="1:29" s="28" customFormat="1" ht="57.6" hidden="1" x14ac:dyDescent="0.3">
      <c r="A234" s="33">
        <v>234</v>
      </c>
      <c r="B234" s="67">
        <v>267</v>
      </c>
      <c r="C234" s="27"/>
      <c r="D234" s="114" t="s">
        <v>2857</v>
      </c>
      <c r="E234" s="12" t="s">
        <v>2858</v>
      </c>
      <c r="F234" s="11">
        <v>2020</v>
      </c>
      <c r="G234" s="12" t="s">
        <v>2859</v>
      </c>
      <c r="H234" s="13">
        <v>44256</v>
      </c>
      <c r="I234" s="11" t="s">
        <v>538</v>
      </c>
      <c r="J234" s="11">
        <v>2.5760000000000001</v>
      </c>
      <c r="K234" s="11" t="s">
        <v>146</v>
      </c>
      <c r="L234" s="11">
        <v>6</v>
      </c>
      <c r="M234" s="11" t="s">
        <v>39</v>
      </c>
      <c r="N234" s="11" t="s">
        <v>58</v>
      </c>
      <c r="O234" s="57" t="s">
        <v>2860</v>
      </c>
      <c r="P234" s="11" t="s">
        <v>42</v>
      </c>
      <c r="Q234" s="11" t="s">
        <v>60</v>
      </c>
      <c r="R234" s="11" t="s">
        <v>98</v>
      </c>
      <c r="S234" s="11" t="s">
        <v>61</v>
      </c>
      <c r="T234" s="11" t="s">
        <v>86</v>
      </c>
      <c r="U234" s="11"/>
      <c r="V234" s="10" t="s">
        <v>2861</v>
      </c>
      <c r="W234" s="10" t="s">
        <v>2862</v>
      </c>
      <c r="X234" s="10" t="s">
        <v>2863</v>
      </c>
      <c r="Y234" s="60" t="s">
        <v>2864</v>
      </c>
      <c r="Z234" s="11">
        <v>7</v>
      </c>
      <c r="AA234" s="10" t="s">
        <v>2865</v>
      </c>
      <c r="AB234" s="12" t="s">
        <v>2866</v>
      </c>
      <c r="AC234" s="15" t="s">
        <v>71</v>
      </c>
    </row>
    <row r="235" spans="1:29" s="28" customFormat="1" ht="72" hidden="1" x14ac:dyDescent="0.3">
      <c r="A235" s="33">
        <v>235</v>
      </c>
      <c r="B235" s="67">
        <v>268</v>
      </c>
      <c r="C235" s="27"/>
      <c r="D235" s="11" t="s">
        <v>2867</v>
      </c>
      <c r="E235" s="12" t="s">
        <v>2868</v>
      </c>
      <c r="F235" s="11">
        <v>2020</v>
      </c>
      <c r="G235" s="12" t="s">
        <v>2869</v>
      </c>
      <c r="H235" s="13">
        <v>44256</v>
      </c>
      <c r="I235" s="12" t="s">
        <v>2870</v>
      </c>
      <c r="J235" s="11">
        <v>5.0570000000000004</v>
      </c>
      <c r="K235" s="11" t="s">
        <v>38</v>
      </c>
      <c r="L235" s="11">
        <v>7</v>
      </c>
      <c r="M235" s="11" t="s">
        <v>39</v>
      </c>
      <c r="N235" s="11" t="s">
        <v>58</v>
      </c>
      <c r="O235" s="40" t="s">
        <v>2871</v>
      </c>
      <c r="P235" s="11" t="s">
        <v>42</v>
      </c>
      <c r="Q235" s="11" t="s">
        <v>60</v>
      </c>
      <c r="R235" s="11" t="s">
        <v>579</v>
      </c>
      <c r="S235" s="11" t="s">
        <v>215</v>
      </c>
      <c r="T235" s="10" t="s">
        <v>2872</v>
      </c>
      <c r="U235" s="10" t="s">
        <v>2873</v>
      </c>
      <c r="V235" s="10" t="s">
        <v>2874</v>
      </c>
      <c r="W235" s="11" t="s">
        <v>86</v>
      </c>
      <c r="X235" s="10" t="s">
        <v>2875</v>
      </c>
      <c r="Y235" s="10" t="s">
        <v>2876</v>
      </c>
      <c r="Z235" s="11">
        <v>8</v>
      </c>
      <c r="AA235" s="10" t="s">
        <v>2877</v>
      </c>
      <c r="AB235" s="12" t="s">
        <v>2878</v>
      </c>
      <c r="AC235" s="15" t="s">
        <v>71</v>
      </c>
    </row>
    <row r="236" spans="1:29" s="28" customFormat="1" ht="144" hidden="1" x14ac:dyDescent="0.3">
      <c r="A236" s="33">
        <v>236</v>
      </c>
      <c r="B236" s="67">
        <v>269</v>
      </c>
      <c r="C236" s="27"/>
      <c r="D236" s="11" t="s">
        <v>2879</v>
      </c>
      <c r="E236" s="12" t="s">
        <v>2880</v>
      </c>
      <c r="F236" s="11">
        <v>2020</v>
      </c>
      <c r="G236" s="12" t="s">
        <v>2881</v>
      </c>
      <c r="H236" s="13">
        <v>44256</v>
      </c>
      <c r="I236" s="12" t="s">
        <v>226</v>
      </c>
      <c r="J236" s="11">
        <v>4.1349999999999998</v>
      </c>
      <c r="K236" s="11" t="s">
        <v>38</v>
      </c>
      <c r="L236" s="11">
        <v>3</v>
      </c>
      <c r="M236" s="11" t="s">
        <v>39</v>
      </c>
      <c r="N236" s="11" t="s">
        <v>58</v>
      </c>
      <c r="O236" s="40" t="s">
        <v>2882</v>
      </c>
      <c r="P236" s="11" t="s">
        <v>42</v>
      </c>
      <c r="Q236" s="11"/>
      <c r="R236" s="11" t="s">
        <v>228</v>
      </c>
      <c r="S236" s="11" t="s">
        <v>215</v>
      </c>
      <c r="T236" s="10" t="s">
        <v>86</v>
      </c>
      <c r="U236" s="10" t="s">
        <v>2883</v>
      </c>
      <c r="V236" s="10" t="s">
        <v>2884</v>
      </c>
      <c r="W236" s="11" t="s">
        <v>86</v>
      </c>
      <c r="X236" s="11" t="s">
        <v>86</v>
      </c>
      <c r="Y236" s="60" t="s">
        <v>2885</v>
      </c>
      <c r="Z236" s="11">
        <v>9</v>
      </c>
      <c r="AA236" s="10" t="s">
        <v>2886</v>
      </c>
      <c r="AB236" s="12" t="s">
        <v>2887</v>
      </c>
      <c r="AC236" s="15" t="s">
        <v>71</v>
      </c>
    </row>
    <row r="237" spans="1:29" s="28" customFormat="1" ht="154.5" hidden="1" customHeight="1" x14ac:dyDescent="0.3">
      <c r="A237" s="33">
        <v>237</v>
      </c>
      <c r="B237" s="67">
        <v>270</v>
      </c>
      <c r="C237" s="27"/>
      <c r="D237" s="11" t="s">
        <v>2888</v>
      </c>
      <c r="E237" s="12" t="s">
        <v>2889</v>
      </c>
      <c r="F237" s="11">
        <v>2020</v>
      </c>
      <c r="G237" s="12" t="s">
        <v>2890</v>
      </c>
      <c r="H237" s="13">
        <v>44256</v>
      </c>
      <c r="I237" s="12" t="s">
        <v>421</v>
      </c>
      <c r="J237" s="11">
        <v>7.2069999999999999</v>
      </c>
      <c r="K237" s="11" t="s">
        <v>38</v>
      </c>
      <c r="L237" s="11">
        <v>11</v>
      </c>
      <c r="M237" s="11" t="s">
        <v>39</v>
      </c>
      <c r="N237" s="11" t="s">
        <v>58</v>
      </c>
      <c r="O237" s="40" t="s">
        <v>2891</v>
      </c>
      <c r="P237" s="11" t="s">
        <v>42</v>
      </c>
      <c r="Q237" s="11" t="s">
        <v>60</v>
      </c>
      <c r="R237" s="11" t="s">
        <v>215</v>
      </c>
      <c r="S237" s="11" t="s">
        <v>215</v>
      </c>
      <c r="T237" s="10" t="s">
        <v>2892</v>
      </c>
      <c r="U237" s="10" t="s">
        <v>2893</v>
      </c>
      <c r="V237" s="10" t="s">
        <v>2894</v>
      </c>
      <c r="W237" s="10" t="s">
        <v>2895</v>
      </c>
      <c r="X237" s="10" t="s">
        <v>2896</v>
      </c>
      <c r="Y237" s="60" t="s">
        <v>2897</v>
      </c>
      <c r="Z237" s="11">
        <v>7</v>
      </c>
      <c r="AA237" s="10" t="s">
        <v>2898</v>
      </c>
      <c r="AB237" s="12" t="s">
        <v>2899</v>
      </c>
      <c r="AC237" s="15" t="s">
        <v>71</v>
      </c>
    </row>
    <row r="238" spans="1:29" s="28" customFormat="1" ht="129.6" hidden="1" x14ac:dyDescent="0.3">
      <c r="A238" s="33">
        <v>238</v>
      </c>
      <c r="B238" s="67">
        <v>271</v>
      </c>
      <c r="C238" s="27"/>
      <c r="D238" s="11" t="s">
        <v>2900</v>
      </c>
      <c r="E238" s="12" t="s">
        <v>2901</v>
      </c>
      <c r="F238" s="11">
        <v>2020</v>
      </c>
      <c r="G238" s="12" t="s">
        <v>2902</v>
      </c>
      <c r="H238" s="13">
        <v>44256</v>
      </c>
      <c r="I238" s="12" t="s">
        <v>1294</v>
      </c>
      <c r="J238" s="11">
        <v>4.0999999999999996</v>
      </c>
      <c r="K238" s="11" t="s">
        <v>459</v>
      </c>
      <c r="L238" s="11">
        <v>1</v>
      </c>
      <c r="M238" s="11" t="s">
        <v>39</v>
      </c>
      <c r="N238" s="11" t="s">
        <v>58</v>
      </c>
      <c r="O238" s="40" t="s">
        <v>2903</v>
      </c>
      <c r="P238" s="11" t="s">
        <v>42</v>
      </c>
      <c r="Q238" s="11" t="s">
        <v>2904</v>
      </c>
      <c r="R238" s="11" t="s">
        <v>801</v>
      </c>
      <c r="S238" s="11" t="s">
        <v>61</v>
      </c>
      <c r="T238" s="11" t="s">
        <v>86</v>
      </c>
      <c r="U238" s="10" t="s">
        <v>2905</v>
      </c>
      <c r="V238" s="10" t="s">
        <v>2906</v>
      </c>
      <c r="W238" s="11" t="s">
        <v>86</v>
      </c>
      <c r="X238" s="10" t="s">
        <v>2907</v>
      </c>
      <c r="Y238" s="82" t="s">
        <v>2908</v>
      </c>
      <c r="Z238" s="11">
        <v>6</v>
      </c>
      <c r="AA238" s="10" t="s">
        <v>2909</v>
      </c>
      <c r="AB238" s="12" t="s">
        <v>2910</v>
      </c>
      <c r="AC238" s="15" t="s">
        <v>71</v>
      </c>
    </row>
    <row r="239" spans="1:29" s="28" customFormat="1" ht="201.6" hidden="1" x14ac:dyDescent="0.3">
      <c r="A239" s="33">
        <v>239</v>
      </c>
      <c r="B239" s="67">
        <v>272</v>
      </c>
      <c r="C239" s="27"/>
      <c r="D239" s="11" t="s">
        <v>2911</v>
      </c>
      <c r="E239" s="12" t="s">
        <v>2912</v>
      </c>
      <c r="F239" s="11">
        <v>2020</v>
      </c>
      <c r="G239" s="12" t="s">
        <v>2913</v>
      </c>
      <c r="H239" s="13">
        <v>44256</v>
      </c>
      <c r="I239" s="12" t="s">
        <v>2914</v>
      </c>
      <c r="J239" s="11"/>
      <c r="K239" s="11" t="s">
        <v>146</v>
      </c>
      <c r="L239" s="11">
        <v>0</v>
      </c>
      <c r="M239" s="11" t="s">
        <v>39</v>
      </c>
      <c r="N239" s="11" t="s">
        <v>58</v>
      </c>
      <c r="O239" s="40" t="s">
        <v>2915</v>
      </c>
      <c r="P239" s="11" t="s">
        <v>42</v>
      </c>
      <c r="Q239" s="11" t="s">
        <v>436</v>
      </c>
      <c r="R239" s="11" t="s">
        <v>228</v>
      </c>
      <c r="S239" s="11"/>
      <c r="T239" s="60" t="s">
        <v>2916</v>
      </c>
      <c r="U239" s="10" t="s">
        <v>2917</v>
      </c>
      <c r="V239" s="10" t="s">
        <v>2918</v>
      </c>
      <c r="W239" s="116" t="s">
        <v>2919</v>
      </c>
      <c r="X239" s="116" t="s">
        <v>2920</v>
      </c>
      <c r="Y239" s="81" t="s">
        <v>2921</v>
      </c>
      <c r="Z239" s="11">
        <v>10</v>
      </c>
      <c r="AA239" s="10" t="s">
        <v>2922</v>
      </c>
      <c r="AB239" s="12" t="s">
        <v>2923</v>
      </c>
      <c r="AC239" s="15" t="s">
        <v>379</v>
      </c>
    </row>
    <row r="240" spans="1:29" s="28" customFormat="1" ht="211.5" hidden="1" customHeight="1" x14ac:dyDescent="0.3">
      <c r="A240" s="177">
        <v>240</v>
      </c>
      <c r="B240" s="128">
        <v>273</v>
      </c>
      <c r="C240" s="27"/>
      <c r="D240" s="11" t="s">
        <v>2924</v>
      </c>
      <c r="E240" s="12" t="s">
        <v>2925</v>
      </c>
      <c r="F240" s="11">
        <v>2019</v>
      </c>
      <c r="G240" s="11" t="s">
        <v>2926</v>
      </c>
      <c r="H240" s="13">
        <v>44136</v>
      </c>
      <c r="I240" s="12" t="s">
        <v>2927</v>
      </c>
      <c r="J240" s="11">
        <v>4.7439999999999998</v>
      </c>
      <c r="K240" s="11" t="s">
        <v>38</v>
      </c>
      <c r="L240" s="11">
        <v>15</v>
      </c>
      <c r="M240" s="11" t="s">
        <v>39</v>
      </c>
      <c r="N240" s="11" t="s">
        <v>110</v>
      </c>
      <c r="O240" s="40" t="s">
        <v>2928</v>
      </c>
      <c r="P240" s="11" t="s">
        <v>42</v>
      </c>
      <c r="Q240" s="11" t="s">
        <v>80</v>
      </c>
      <c r="R240" s="11" t="s">
        <v>44</v>
      </c>
      <c r="S240" s="11" t="s">
        <v>2929</v>
      </c>
      <c r="T240" s="11" t="s">
        <v>86</v>
      </c>
      <c r="U240" s="10" t="s">
        <v>2930</v>
      </c>
      <c r="V240" s="10" t="s">
        <v>2931</v>
      </c>
      <c r="W240" s="10" t="s">
        <v>2932</v>
      </c>
      <c r="X240" s="10" t="s">
        <v>2933</v>
      </c>
      <c r="Y240" s="10" t="s">
        <v>2934</v>
      </c>
      <c r="Z240" s="11">
        <v>7</v>
      </c>
      <c r="AA240" s="10" t="s">
        <v>2935</v>
      </c>
      <c r="AB240" s="10" t="s">
        <v>2936</v>
      </c>
      <c r="AC240" s="97" t="s">
        <v>53</v>
      </c>
    </row>
    <row r="241" spans="1:29" s="28" customFormat="1" ht="100.8" hidden="1" x14ac:dyDescent="0.3">
      <c r="A241" s="33">
        <v>241</v>
      </c>
      <c r="B241" s="67">
        <v>274</v>
      </c>
      <c r="C241" s="27"/>
      <c r="D241" s="11" t="s">
        <v>2937</v>
      </c>
      <c r="E241" s="12" t="s">
        <v>2938</v>
      </c>
      <c r="F241" s="11">
        <v>2020</v>
      </c>
      <c r="G241" s="12" t="s">
        <v>2939</v>
      </c>
      <c r="H241" s="13">
        <v>44256</v>
      </c>
      <c r="I241" s="12" t="s">
        <v>294</v>
      </c>
      <c r="J241" s="11">
        <v>4.3789999999999996</v>
      </c>
      <c r="K241" s="11" t="s">
        <v>38</v>
      </c>
      <c r="L241" s="11">
        <v>4</v>
      </c>
      <c r="M241" s="11" t="s">
        <v>39</v>
      </c>
      <c r="N241" s="11" t="s">
        <v>58</v>
      </c>
      <c r="O241" s="40" t="s">
        <v>2940</v>
      </c>
      <c r="P241" s="11" t="s">
        <v>42</v>
      </c>
      <c r="Q241" s="11" t="s">
        <v>60</v>
      </c>
      <c r="R241" s="11" t="s">
        <v>801</v>
      </c>
      <c r="S241" s="11" t="s">
        <v>61</v>
      </c>
      <c r="T241" s="11"/>
      <c r="U241" s="10" t="s">
        <v>2941</v>
      </c>
      <c r="V241" s="10" t="s">
        <v>2942</v>
      </c>
      <c r="W241" s="10" t="s">
        <v>2943</v>
      </c>
      <c r="X241" s="10" t="s">
        <v>2944</v>
      </c>
      <c r="Y241" s="10" t="s">
        <v>2945</v>
      </c>
      <c r="Z241" s="11">
        <v>6</v>
      </c>
      <c r="AA241" s="10" t="s">
        <v>2946</v>
      </c>
      <c r="AB241" s="12" t="s">
        <v>2947</v>
      </c>
      <c r="AC241" s="15" t="s">
        <v>71</v>
      </c>
    </row>
    <row r="242" spans="1:29" s="28" customFormat="1" ht="100.8" hidden="1" x14ac:dyDescent="0.3">
      <c r="A242" s="33">
        <v>242</v>
      </c>
      <c r="B242" s="67">
        <v>275</v>
      </c>
      <c r="C242" s="27"/>
      <c r="D242" s="11" t="s">
        <v>2948</v>
      </c>
      <c r="E242" s="12" t="s">
        <v>2949</v>
      </c>
      <c r="F242" s="11">
        <v>2019</v>
      </c>
      <c r="G242" s="12" t="s">
        <v>2950</v>
      </c>
      <c r="H242" s="13">
        <v>44256</v>
      </c>
      <c r="I242" s="12" t="s">
        <v>1307</v>
      </c>
      <c r="J242" s="11"/>
      <c r="K242" s="11" t="s">
        <v>146</v>
      </c>
      <c r="L242" s="11">
        <v>10</v>
      </c>
      <c r="M242" s="11" t="s">
        <v>39</v>
      </c>
      <c r="N242" s="11" t="s">
        <v>58</v>
      </c>
      <c r="O242" s="40" t="s">
        <v>2951</v>
      </c>
      <c r="P242" s="11" t="s">
        <v>42</v>
      </c>
      <c r="Q242" s="11" t="s">
        <v>60</v>
      </c>
      <c r="R242" s="11" t="s">
        <v>801</v>
      </c>
      <c r="S242" s="11" t="s">
        <v>215</v>
      </c>
      <c r="T242" s="10" t="s">
        <v>2952</v>
      </c>
      <c r="U242" s="10" t="s">
        <v>2953</v>
      </c>
      <c r="V242" s="10" t="s">
        <v>2954</v>
      </c>
      <c r="W242" s="10" t="s">
        <v>2955</v>
      </c>
      <c r="X242" s="10" t="s">
        <v>2956</v>
      </c>
      <c r="Y242" s="60" t="s">
        <v>2957</v>
      </c>
      <c r="Z242" s="11">
        <v>6</v>
      </c>
      <c r="AA242" s="10" t="s">
        <v>2958</v>
      </c>
      <c r="AB242" s="12" t="s">
        <v>2959</v>
      </c>
      <c r="AC242" s="15"/>
    </row>
    <row r="243" spans="1:29" s="28" customFormat="1" ht="72" hidden="1" x14ac:dyDescent="0.3">
      <c r="A243" s="33">
        <v>243</v>
      </c>
      <c r="B243" s="67">
        <v>276</v>
      </c>
      <c r="C243" s="27"/>
      <c r="D243" s="11" t="s">
        <v>2960</v>
      </c>
      <c r="E243" s="12" t="s">
        <v>2961</v>
      </c>
      <c r="F243" s="11">
        <v>2019</v>
      </c>
      <c r="G243" s="12" t="s">
        <v>2962</v>
      </c>
      <c r="H243" s="13">
        <v>44256</v>
      </c>
      <c r="I243" s="12" t="s">
        <v>226</v>
      </c>
      <c r="J243" s="11">
        <v>4.1349999999999998</v>
      </c>
      <c r="K243" s="11" t="s">
        <v>38</v>
      </c>
      <c r="L243" s="11">
        <v>4</v>
      </c>
      <c r="M243" s="11" t="s">
        <v>39</v>
      </c>
      <c r="N243" s="11" t="s">
        <v>58</v>
      </c>
      <c r="O243" s="40" t="s">
        <v>2963</v>
      </c>
      <c r="P243" s="11" t="s">
        <v>42</v>
      </c>
      <c r="Q243" s="11" t="s">
        <v>60</v>
      </c>
      <c r="R243" s="11" t="s">
        <v>746</v>
      </c>
      <c r="S243" s="11" t="s">
        <v>113</v>
      </c>
      <c r="T243" s="10" t="s">
        <v>2964</v>
      </c>
      <c r="U243" s="10" t="s">
        <v>2965</v>
      </c>
      <c r="V243" s="10" t="s">
        <v>2966</v>
      </c>
      <c r="W243" s="11" t="s">
        <v>86</v>
      </c>
      <c r="X243" s="10" t="s">
        <v>2967</v>
      </c>
      <c r="Y243" s="10" t="s">
        <v>2968</v>
      </c>
      <c r="Z243" s="11">
        <v>7</v>
      </c>
      <c r="AA243" s="10" t="s">
        <v>2969</v>
      </c>
      <c r="AB243" s="12" t="s">
        <v>2970</v>
      </c>
      <c r="AC243" s="15"/>
    </row>
    <row r="244" spans="1:29" s="28" customFormat="1" ht="72" hidden="1" x14ac:dyDescent="0.3">
      <c r="A244" s="33">
        <v>244</v>
      </c>
      <c r="B244" s="67">
        <v>277</v>
      </c>
      <c r="C244" s="27"/>
      <c r="D244" s="11" t="s">
        <v>2971</v>
      </c>
      <c r="E244" s="12" t="s">
        <v>2972</v>
      </c>
      <c r="F244" s="11">
        <v>2019</v>
      </c>
      <c r="G244" s="11" t="s">
        <v>2973</v>
      </c>
      <c r="H244" s="13">
        <v>44256</v>
      </c>
      <c r="I244" s="11" t="s">
        <v>538</v>
      </c>
      <c r="J244" s="11"/>
      <c r="K244" s="11" t="s">
        <v>146</v>
      </c>
      <c r="L244" s="11">
        <v>5</v>
      </c>
      <c r="M244" s="11" t="s">
        <v>39</v>
      </c>
      <c r="N244" s="11" t="s">
        <v>58</v>
      </c>
      <c r="O244" s="57" t="s">
        <v>2974</v>
      </c>
      <c r="P244" s="11" t="s">
        <v>42</v>
      </c>
      <c r="Q244" s="11" t="s">
        <v>60</v>
      </c>
      <c r="R244" s="11" t="s">
        <v>746</v>
      </c>
      <c r="S244" s="11" t="s">
        <v>215</v>
      </c>
      <c r="T244" s="10" t="s">
        <v>2975</v>
      </c>
      <c r="U244" s="10" t="s">
        <v>2976</v>
      </c>
      <c r="V244" s="10" t="s">
        <v>2977</v>
      </c>
      <c r="W244" s="11" t="s">
        <v>86</v>
      </c>
      <c r="X244" s="10" t="s">
        <v>2978</v>
      </c>
      <c r="Y244" s="10" t="s">
        <v>2979</v>
      </c>
      <c r="Z244" s="11">
        <v>7</v>
      </c>
      <c r="AA244" s="10" t="s">
        <v>2980</v>
      </c>
      <c r="AB244" s="12" t="s">
        <v>2981</v>
      </c>
      <c r="AC244" s="15"/>
    </row>
    <row r="245" spans="1:29" s="28" customFormat="1" ht="172.8" hidden="1" x14ac:dyDescent="0.3">
      <c r="A245" s="33">
        <v>245</v>
      </c>
      <c r="B245" s="67">
        <v>278</v>
      </c>
      <c r="C245" s="27"/>
      <c r="D245" s="11" t="s">
        <v>2982</v>
      </c>
      <c r="E245" s="12" t="s">
        <v>2983</v>
      </c>
      <c r="F245" s="11">
        <v>2019</v>
      </c>
      <c r="G245" s="12" t="s">
        <v>2984</v>
      </c>
      <c r="H245" s="13">
        <v>44256</v>
      </c>
      <c r="I245" s="12" t="s">
        <v>383</v>
      </c>
      <c r="J245" s="11">
        <v>5.1340000000000003</v>
      </c>
      <c r="K245" s="11" t="s">
        <v>38</v>
      </c>
      <c r="L245" s="11">
        <v>479</v>
      </c>
      <c r="M245" s="11" t="s">
        <v>39</v>
      </c>
      <c r="N245" s="11" t="s">
        <v>58</v>
      </c>
      <c r="O245" s="40" t="s">
        <v>2985</v>
      </c>
      <c r="P245" s="11" t="s">
        <v>42</v>
      </c>
      <c r="Q245" s="11" t="s">
        <v>2986</v>
      </c>
      <c r="R245" s="11" t="s">
        <v>2987</v>
      </c>
      <c r="S245" s="11" t="s">
        <v>61</v>
      </c>
      <c r="T245" s="10" t="s">
        <v>2988</v>
      </c>
      <c r="U245" s="10" t="s">
        <v>2989</v>
      </c>
      <c r="V245" s="10" t="s">
        <v>2990</v>
      </c>
      <c r="W245" s="10" t="s">
        <v>2991</v>
      </c>
      <c r="X245" s="11" t="s">
        <v>86</v>
      </c>
      <c r="Y245" s="60" t="s">
        <v>2992</v>
      </c>
      <c r="Z245" s="11">
        <v>9</v>
      </c>
      <c r="AA245" s="10" t="s">
        <v>2993</v>
      </c>
      <c r="AB245" s="10" t="s">
        <v>2994</v>
      </c>
      <c r="AC245" s="15"/>
    </row>
    <row r="246" spans="1:29" s="28" customFormat="1" ht="129.6" hidden="1" x14ac:dyDescent="0.3">
      <c r="A246" s="33">
        <v>246</v>
      </c>
      <c r="B246" s="67">
        <v>279</v>
      </c>
      <c r="C246" s="27"/>
      <c r="D246" s="11" t="s">
        <v>2995</v>
      </c>
      <c r="E246" s="11" t="s">
        <v>2996</v>
      </c>
      <c r="F246" s="11">
        <v>2019</v>
      </c>
      <c r="G246" s="12" t="s">
        <v>2890</v>
      </c>
      <c r="H246" s="13">
        <v>44256</v>
      </c>
      <c r="I246" s="12" t="s">
        <v>421</v>
      </c>
      <c r="J246" s="11">
        <v>7.2069999999999999</v>
      </c>
      <c r="K246" s="11" t="s">
        <v>38</v>
      </c>
      <c r="L246" s="11">
        <v>32</v>
      </c>
      <c r="M246" s="11" t="s">
        <v>39</v>
      </c>
      <c r="N246" s="11" t="s">
        <v>58</v>
      </c>
      <c r="O246" s="40" t="s">
        <v>2997</v>
      </c>
      <c r="P246" s="11" t="s">
        <v>42</v>
      </c>
      <c r="Q246" s="11" t="s">
        <v>60</v>
      </c>
      <c r="R246" s="11" t="s">
        <v>131</v>
      </c>
      <c r="S246" s="12" t="s">
        <v>2998</v>
      </c>
      <c r="T246" s="10" t="s">
        <v>2999</v>
      </c>
      <c r="U246" s="10" t="s">
        <v>3000</v>
      </c>
      <c r="V246" s="81" t="s">
        <v>3001</v>
      </c>
      <c r="W246" s="10" t="s">
        <v>3002</v>
      </c>
      <c r="X246" s="10" t="s">
        <v>3003</v>
      </c>
      <c r="Y246" s="10" t="s">
        <v>3004</v>
      </c>
      <c r="Z246" s="11">
        <v>8</v>
      </c>
      <c r="AA246" s="10" t="s">
        <v>3005</v>
      </c>
      <c r="AB246" s="12" t="s">
        <v>3006</v>
      </c>
      <c r="AC246" s="15" t="s">
        <v>379</v>
      </c>
    </row>
    <row r="247" spans="1:29" s="28" customFormat="1" ht="86.4" hidden="1" x14ac:dyDescent="0.3">
      <c r="A247" s="33">
        <v>247</v>
      </c>
      <c r="B247" s="67">
        <v>280</v>
      </c>
      <c r="C247" s="27"/>
      <c r="D247" s="11" t="s">
        <v>3007</v>
      </c>
      <c r="E247" s="12" t="s">
        <v>3008</v>
      </c>
      <c r="F247" s="11">
        <v>2019</v>
      </c>
      <c r="G247" s="12" t="s">
        <v>3009</v>
      </c>
      <c r="H247" s="13">
        <v>44256</v>
      </c>
      <c r="I247" s="11" t="s">
        <v>3010</v>
      </c>
      <c r="J247" s="11"/>
      <c r="K247" s="11" t="s">
        <v>459</v>
      </c>
      <c r="L247" s="11">
        <v>24</v>
      </c>
      <c r="M247" s="11" t="s">
        <v>39</v>
      </c>
      <c r="N247" s="11" t="s">
        <v>58</v>
      </c>
      <c r="O247" s="57" t="s">
        <v>3011</v>
      </c>
      <c r="P247" s="11" t="s">
        <v>3012</v>
      </c>
      <c r="Q247" s="11" t="s">
        <v>60</v>
      </c>
      <c r="R247" s="11" t="s">
        <v>708</v>
      </c>
      <c r="S247" s="11" t="s">
        <v>86</v>
      </c>
      <c r="T247" s="10" t="s">
        <v>3013</v>
      </c>
      <c r="U247" s="10" t="s">
        <v>3014</v>
      </c>
      <c r="V247" s="60" t="s">
        <v>3015</v>
      </c>
      <c r="W247" s="11" t="s">
        <v>86</v>
      </c>
      <c r="X247" s="10" t="s">
        <v>3016</v>
      </c>
      <c r="Y247" s="10" t="s">
        <v>3017</v>
      </c>
      <c r="Z247" s="11">
        <v>9</v>
      </c>
      <c r="AA247" s="11"/>
      <c r="AB247" s="10" t="s">
        <v>3018</v>
      </c>
      <c r="AC247" s="15"/>
    </row>
    <row r="248" spans="1:29" s="28" customFormat="1" ht="129.6" hidden="1" x14ac:dyDescent="0.3">
      <c r="A248" s="177">
        <v>248</v>
      </c>
      <c r="B248" s="67">
        <v>281</v>
      </c>
      <c r="C248" s="27"/>
      <c r="D248" s="11" t="s">
        <v>3019</v>
      </c>
      <c r="E248" s="12" t="s">
        <v>3020</v>
      </c>
      <c r="F248" s="11">
        <v>2019</v>
      </c>
      <c r="G248" s="12" t="s">
        <v>3021</v>
      </c>
      <c r="H248" s="13">
        <v>44136</v>
      </c>
      <c r="I248" s="12" t="s">
        <v>2927</v>
      </c>
      <c r="J248" s="11">
        <v>4.7439999999999998</v>
      </c>
      <c r="K248" s="11" t="s">
        <v>38</v>
      </c>
      <c r="L248" s="11">
        <v>44</v>
      </c>
      <c r="M248" s="11" t="s">
        <v>39</v>
      </c>
      <c r="N248" s="11" t="s">
        <v>110</v>
      </c>
      <c r="O248" s="40" t="s">
        <v>3022</v>
      </c>
      <c r="P248" s="11" t="s">
        <v>42</v>
      </c>
      <c r="Q248" s="11" t="s">
        <v>80</v>
      </c>
      <c r="R248" s="11" t="s">
        <v>228</v>
      </c>
      <c r="S248" s="11" t="s">
        <v>86</v>
      </c>
      <c r="T248" s="10" t="s">
        <v>3023</v>
      </c>
      <c r="U248" s="10" t="s">
        <v>3024</v>
      </c>
      <c r="V248" s="10" t="s">
        <v>3025</v>
      </c>
      <c r="W248" s="11" t="s">
        <v>3026</v>
      </c>
      <c r="X248" s="10" t="s">
        <v>3027</v>
      </c>
      <c r="Y248" s="10" t="s">
        <v>3028</v>
      </c>
      <c r="Z248" s="11">
        <v>7</v>
      </c>
      <c r="AA248" s="10" t="s">
        <v>3029</v>
      </c>
      <c r="AB248" s="10" t="s">
        <v>3030</v>
      </c>
      <c r="AC248" s="97" t="s">
        <v>53</v>
      </c>
    </row>
    <row r="249" spans="1:29" s="28" customFormat="1" ht="86.4" hidden="1" x14ac:dyDescent="0.3">
      <c r="A249" s="33">
        <v>249</v>
      </c>
      <c r="B249" s="67">
        <v>282</v>
      </c>
      <c r="C249" s="27"/>
      <c r="D249" s="11" t="s">
        <v>3031</v>
      </c>
      <c r="E249" s="12" t="s">
        <v>3032</v>
      </c>
      <c r="F249" s="11">
        <v>2018</v>
      </c>
      <c r="G249" s="11" t="s">
        <v>3033</v>
      </c>
      <c r="H249" s="13">
        <v>44256</v>
      </c>
      <c r="I249" s="12" t="s">
        <v>3034</v>
      </c>
      <c r="J249" s="11">
        <v>4.1349999999999998</v>
      </c>
      <c r="K249" s="11" t="s">
        <v>38</v>
      </c>
      <c r="L249" s="11">
        <v>185</v>
      </c>
      <c r="M249" s="11" t="s">
        <v>39</v>
      </c>
      <c r="N249" s="11" t="s">
        <v>58</v>
      </c>
      <c r="O249" s="40" t="s">
        <v>3035</v>
      </c>
      <c r="P249" s="11" t="s">
        <v>42</v>
      </c>
      <c r="Q249" s="11" t="s">
        <v>60</v>
      </c>
      <c r="R249" s="11" t="s">
        <v>3036</v>
      </c>
      <c r="S249" s="11"/>
      <c r="T249" s="11" t="s">
        <v>86</v>
      </c>
      <c r="U249" s="10" t="s">
        <v>3037</v>
      </c>
      <c r="V249" s="10" t="s">
        <v>3038</v>
      </c>
      <c r="W249" s="11" t="s">
        <v>86</v>
      </c>
      <c r="X249" s="11" t="s">
        <v>86</v>
      </c>
      <c r="Y249" s="10" t="s">
        <v>3039</v>
      </c>
      <c r="Z249" s="11">
        <v>8</v>
      </c>
      <c r="AA249" s="10" t="s">
        <v>3040</v>
      </c>
      <c r="AB249" s="12" t="s">
        <v>3041</v>
      </c>
      <c r="AC249" s="15" t="s">
        <v>53</v>
      </c>
    </row>
    <row r="250" spans="1:29" s="28" customFormat="1" ht="100.8" hidden="1" x14ac:dyDescent="0.3">
      <c r="A250" s="33">
        <v>250</v>
      </c>
      <c r="B250" s="67">
        <v>283</v>
      </c>
      <c r="C250" s="27"/>
      <c r="D250" s="11" t="s">
        <v>3042</v>
      </c>
      <c r="E250" s="12" t="s">
        <v>3043</v>
      </c>
      <c r="F250" s="11">
        <v>2018</v>
      </c>
      <c r="G250" s="11" t="s">
        <v>3044</v>
      </c>
      <c r="H250" s="13">
        <v>44256</v>
      </c>
      <c r="I250" s="11" t="s">
        <v>3045</v>
      </c>
      <c r="J250" s="11">
        <v>3.444</v>
      </c>
      <c r="K250" s="11" t="s">
        <v>38</v>
      </c>
      <c r="L250" s="11">
        <v>66</v>
      </c>
      <c r="M250" s="11" t="s">
        <v>39</v>
      </c>
      <c r="N250" s="11" t="s">
        <v>58</v>
      </c>
      <c r="O250" s="40" t="s">
        <v>3046</v>
      </c>
      <c r="P250" s="11" t="s">
        <v>42</v>
      </c>
      <c r="Q250" s="11" t="s">
        <v>60</v>
      </c>
      <c r="R250" s="11" t="s">
        <v>149</v>
      </c>
      <c r="S250" s="11" t="s">
        <v>86</v>
      </c>
      <c r="T250" s="11" t="s">
        <v>86</v>
      </c>
      <c r="U250" s="11" t="s">
        <v>3047</v>
      </c>
      <c r="V250" s="10" t="s">
        <v>3048</v>
      </c>
      <c r="W250" s="11" t="s">
        <v>86</v>
      </c>
      <c r="X250" s="11" t="s">
        <v>86</v>
      </c>
      <c r="Y250" s="10" t="s">
        <v>3049</v>
      </c>
      <c r="Z250" s="11">
        <v>6</v>
      </c>
      <c r="AA250" s="10" t="s">
        <v>3050</v>
      </c>
      <c r="AB250" s="12" t="s">
        <v>3051</v>
      </c>
      <c r="AC250" s="15"/>
    </row>
    <row r="251" spans="1:29" s="11" customFormat="1" ht="86.4" hidden="1" x14ac:dyDescent="0.3">
      <c r="A251" s="33">
        <v>251</v>
      </c>
      <c r="B251" s="67">
        <v>284</v>
      </c>
      <c r="C251" s="12"/>
      <c r="D251" s="11" t="s">
        <v>3052</v>
      </c>
      <c r="E251" s="12" t="s">
        <v>3053</v>
      </c>
      <c r="F251" s="11">
        <v>2018</v>
      </c>
      <c r="G251" s="12" t="s">
        <v>3054</v>
      </c>
      <c r="H251" s="13">
        <v>44256</v>
      </c>
      <c r="I251" s="12" t="s">
        <v>76</v>
      </c>
      <c r="J251" s="11">
        <v>4.1449999999999996</v>
      </c>
      <c r="K251" s="11" t="s">
        <v>38</v>
      </c>
      <c r="L251" s="11">
        <v>374</v>
      </c>
      <c r="M251" s="11" t="s">
        <v>39</v>
      </c>
      <c r="N251" s="11" t="s">
        <v>58</v>
      </c>
      <c r="O251" s="40" t="s">
        <v>3055</v>
      </c>
      <c r="P251" s="11" t="s">
        <v>42</v>
      </c>
      <c r="Q251" s="11" t="s">
        <v>60</v>
      </c>
      <c r="R251" s="11" t="s">
        <v>228</v>
      </c>
      <c r="S251" s="11" t="s">
        <v>2416</v>
      </c>
      <c r="T251" s="11" t="s">
        <v>86</v>
      </c>
      <c r="U251" s="10" t="s">
        <v>3056</v>
      </c>
      <c r="V251" s="82" t="s">
        <v>3057</v>
      </c>
      <c r="W251" s="11" t="s">
        <v>86</v>
      </c>
      <c r="X251" s="117" t="s">
        <v>3058</v>
      </c>
      <c r="Y251" s="60" t="s">
        <v>3059</v>
      </c>
      <c r="Z251" s="11">
        <v>8</v>
      </c>
      <c r="AA251" s="10" t="s">
        <v>3060</v>
      </c>
      <c r="AB251" s="12" t="s">
        <v>3061</v>
      </c>
      <c r="AC251" s="15" t="s">
        <v>53</v>
      </c>
    </row>
    <row r="252" spans="1:29" s="28" customFormat="1" ht="86.4" hidden="1" x14ac:dyDescent="0.3">
      <c r="A252" s="33">
        <v>252</v>
      </c>
      <c r="B252" s="67">
        <v>285</v>
      </c>
      <c r="C252" s="27"/>
      <c r="D252" s="11" t="s">
        <v>3062</v>
      </c>
      <c r="E252" s="12" t="s">
        <v>3063</v>
      </c>
      <c r="F252" s="11">
        <v>2018</v>
      </c>
      <c r="G252" s="12" t="s">
        <v>3064</v>
      </c>
      <c r="H252" s="13">
        <v>44256</v>
      </c>
      <c r="I252" s="11" t="s">
        <v>3065</v>
      </c>
      <c r="J252" s="11">
        <v>2.4740000000000002</v>
      </c>
      <c r="K252" s="11" t="s">
        <v>146</v>
      </c>
      <c r="L252" s="11">
        <v>14</v>
      </c>
      <c r="M252" s="11" t="s">
        <v>39</v>
      </c>
      <c r="N252" s="11" t="s">
        <v>58</v>
      </c>
      <c r="O252" s="57" t="s">
        <v>3066</v>
      </c>
      <c r="P252" s="11" t="s">
        <v>42</v>
      </c>
      <c r="Q252" s="11" t="s">
        <v>60</v>
      </c>
      <c r="R252" s="11" t="s">
        <v>3067</v>
      </c>
      <c r="S252" s="11" t="s">
        <v>61</v>
      </c>
      <c r="T252" s="10" t="s">
        <v>86</v>
      </c>
      <c r="U252" s="10" t="s">
        <v>3068</v>
      </c>
      <c r="V252" s="10" t="s">
        <v>3069</v>
      </c>
      <c r="W252" s="10" t="s">
        <v>3070</v>
      </c>
      <c r="X252" s="10" t="s">
        <v>3071</v>
      </c>
      <c r="Y252" s="10" t="s">
        <v>3072</v>
      </c>
      <c r="Z252" s="11">
        <v>6</v>
      </c>
      <c r="AA252" s="10" t="s">
        <v>3073</v>
      </c>
      <c r="AB252" s="10" t="s">
        <v>3074</v>
      </c>
      <c r="AC252" s="15"/>
    </row>
    <row r="253" spans="1:29" s="28" customFormat="1" ht="115.2" hidden="1" x14ac:dyDescent="0.3">
      <c r="A253" s="33">
        <v>253</v>
      </c>
      <c r="B253" s="67">
        <v>286</v>
      </c>
      <c r="C253" s="27"/>
      <c r="D253" s="11" t="s">
        <v>3075</v>
      </c>
      <c r="E253" s="12" t="s">
        <v>3076</v>
      </c>
      <c r="F253" s="11">
        <v>2018</v>
      </c>
      <c r="G253" s="12" t="s">
        <v>3077</v>
      </c>
      <c r="H253" s="13">
        <v>44256</v>
      </c>
      <c r="I253" s="12" t="s">
        <v>3078</v>
      </c>
      <c r="J253" s="11">
        <v>1.506</v>
      </c>
      <c r="K253" s="11" t="s">
        <v>38</v>
      </c>
      <c r="L253" s="11">
        <v>7</v>
      </c>
      <c r="M253" s="11" t="s">
        <v>39</v>
      </c>
      <c r="N253" s="11" t="s">
        <v>58</v>
      </c>
      <c r="O253" s="40" t="s">
        <v>3079</v>
      </c>
      <c r="P253" s="11" t="s">
        <v>42</v>
      </c>
      <c r="Q253" s="11" t="s">
        <v>60</v>
      </c>
      <c r="R253" s="11" t="s">
        <v>746</v>
      </c>
      <c r="S253" s="11" t="s">
        <v>113</v>
      </c>
      <c r="T253" s="11" t="s">
        <v>86</v>
      </c>
      <c r="U253" s="10" t="s">
        <v>3080</v>
      </c>
      <c r="V253" s="10" t="s">
        <v>3081</v>
      </c>
      <c r="W253" s="11" t="s">
        <v>86</v>
      </c>
      <c r="X253" s="11" t="s">
        <v>86</v>
      </c>
      <c r="Y253" s="10" t="s">
        <v>3082</v>
      </c>
      <c r="Z253" s="11">
        <v>8</v>
      </c>
      <c r="AA253" s="10" t="s">
        <v>3083</v>
      </c>
      <c r="AB253" s="12" t="s">
        <v>3084</v>
      </c>
      <c r="AC253" s="15"/>
    </row>
    <row r="254" spans="1:29" s="28" customFormat="1" ht="72" hidden="1" x14ac:dyDescent="0.3">
      <c r="A254" s="33">
        <v>254</v>
      </c>
      <c r="B254" s="67">
        <v>287</v>
      </c>
      <c r="C254" s="27"/>
      <c r="D254" s="11" t="s">
        <v>3085</v>
      </c>
      <c r="E254" s="12" t="s">
        <v>3086</v>
      </c>
      <c r="F254" s="11">
        <v>2018</v>
      </c>
      <c r="G254" s="10" t="s">
        <v>57</v>
      </c>
      <c r="H254" s="13">
        <v>44256</v>
      </c>
      <c r="I254" s="12" t="s">
        <v>3087</v>
      </c>
      <c r="J254" s="11"/>
      <c r="K254" s="11" t="s">
        <v>146</v>
      </c>
      <c r="L254" s="11">
        <v>39</v>
      </c>
      <c r="M254" s="11" t="s">
        <v>39</v>
      </c>
      <c r="N254" s="11" t="s">
        <v>58</v>
      </c>
      <c r="O254" s="20" t="s">
        <v>3088</v>
      </c>
      <c r="P254" s="11" t="s">
        <v>42</v>
      </c>
      <c r="Q254" s="11" t="s">
        <v>60</v>
      </c>
      <c r="R254" s="11" t="s">
        <v>98</v>
      </c>
      <c r="S254" s="11" t="s">
        <v>61</v>
      </c>
      <c r="T254" s="10" t="s">
        <v>3089</v>
      </c>
      <c r="U254" s="10" t="s">
        <v>3090</v>
      </c>
      <c r="V254" s="60" t="s">
        <v>3091</v>
      </c>
      <c r="W254" s="10" t="s">
        <v>3092</v>
      </c>
      <c r="X254" s="10" t="s">
        <v>3093</v>
      </c>
      <c r="Y254" s="10" t="s">
        <v>3094</v>
      </c>
      <c r="Z254" s="11">
        <v>7</v>
      </c>
      <c r="AA254" s="10" t="s">
        <v>3095</v>
      </c>
      <c r="AB254" s="10" t="s">
        <v>3096</v>
      </c>
      <c r="AC254" s="26"/>
    </row>
    <row r="255" spans="1:29" s="19" customFormat="1" ht="100.8" hidden="1" x14ac:dyDescent="0.3">
      <c r="A255" s="33">
        <v>255</v>
      </c>
      <c r="B255" s="67">
        <v>288</v>
      </c>
      <c r="C255" s="10"/>
      <c r="D255" s="11" t="s">
        <v>3097</v>
      </c>
      <c r="E255" s="12" t="s">
        <v>3098</v>
      </c>
      <c r="F255" s="11">
        <v>2019</v>
      </c>
      <c r="G255" s="12" t="s">
        <v>3099</v>
      </c>
      <c r="H255" s="13">
        <v>44136</v>
      </c>
      <c r="I255" s="12" t="s">
        <v>2927</v>
      </c>
      <c r="J255" s="11">
        <v>4.7439999999999998</v>
      </c>
      <c r="K255" s="11" t="s">
        <v>38</v>
      </c>
      <c r="L255" s="11">
        <v>7</v>
      </c>
      <c r="M255" s="11" t="s">
        <v>39</v>
      </c>
      <c r="N255" s="11" t="s">
        <v>40</v>
      </c>
      <c r="O255" s="40" t="s">
        <v>3100</v>
      </c>
      <c r="P255" s="11" t="s">
        <v>42</v>
      </c>
      <c r="Q255" s="11" t="s">
        <v>43</v>
      </c>
      <c r="R255" s="11" t="s">
        <v>708</v>
      </c>
      <c r="S255" s="11" t="s">
        <v>61</v>
      </c>
      <c r="T255" s="19" t="s">
        <v>3101</v>
      </c>
      <c r="U255" s="10" t="s">
        <v>3102</v>
      </c>
      <c r="V255" s="10" t="s">
        <v>3103</v>
      </c>
      <c r="W255" s="11" t="s">
        <v>86</v>
      </c>
      <c r="X255" s="10" t="s">
        <v>3104</v>
      </c>
      <c r="Y255" s="10" t="s">
        <v>3105</v>
      </c>
      <c r="Z255" s="11">
        <v>6</v>
      </c>
      <c r="AA255" s="10" t="s">
        <v>3106</v>
      </c>
      <c r="AB255" s="12" t="s">
        <v>3107</v>
      </c>
      <c r="AC255" s="97" t="s">
        <v>71</v>
      </c>
    </row>
    <row r="256" spans="1:29" s="28" customFormat="1" ht="57.6" hidden="1" x14ac:dyDescent="0.3">
      <c r="A256" s="33">
        <v>256</v>
      </c>
      <c r="B256" s="67">
        <v>289</v>
      </c>
      <c r="C256" s="27"/>
      <c r="D256" s="11" t="s">
        <v>3108</v>
      </c>
      <c r="E256" s="12" t="s">
        <v>3109</v>
      </c>
      <c r="F256" s="11">
        <v>2018</v>
      </c>
      <c r="G256" s="12" t="s">
        <v>3110</v>
      </c>
      <c r="H256" s="13">
        <v>44256</v>
      </c>
      <c r="I256" s="12" t="s">
        <v>3111</v>
      </c>
      <c r="J256" s="11">
        <v>1.1950000000000001</v>
      </c>
      <c r="K256" s="11" t="s">
        <v>146</v>
      </c>
      <c r="L256" s="11">
        <v>15</v>
      </c>
      <c r="M256" s="11" t="s">
        <v>39</v>
      </c>
      <c r="N256" s="11" t="s">
        <v>58</v>
      </c>
      <c r="O256" s="57" t="s">
        <v>3112</v>
      </c>
      <c r="P256" s="11" t="s">
        <v>42</v>
      </c>
      <c r="Q256" s="11" t="s">
        <v>60</v>
      </c>
      <c r="R256" s="11" t="s">
        <v>801</v>
      </c>
      <c r="S256" s="11" t="s">
        <v>86</v>
      </c>
      <c r="T256" s="11" t="s">
        <v>86</v>
      </c>
      <c r="U256" s="12" t="s">
        <v>3113</v>
      </c>
      <c r="V256" s="10" t="s">
        <v>3114</v>
      </c>
      <c r="W256" s="11" t="s">
        <v>86</v>
      </c>
      <c r="X256" s="10" t="s">
        <v>3115</v>
      </c>
      <c r="Y256" s="10" t="s">
        <v>3116</v>
      </c>
      <c r="Z256" s="11">
        <v>5</v>
      </c>
      <c r="AA256" s="10" t="s">
        <v>3117</v>
      </c>
      <c r="AB256" s="12" t="s">
        <v>3118</v>
      </c>
      <c r="AC256" s="15"/>
    </row>
    <row r="257" spans="1:29" s="28" customFormat="1" ht="100.8" hidden="1" x14ac:dyDescent="0.3">
      <c r="A257" s="33">
        <v>257</v>
      </c>
      <c r="B257" s="67">
        <v>290</v>
      </c>
      <c r="C257" s="27"/>
      <c r="D257" s="11" t="s">
        <v>3119</v>
      </c>
      <c r="E257" s="12" t="s">
        <v>3120</v>
      </c>
      <c r="F257" s="11">
        <v>2016</v>
      </c>
      <c r="G257" s="12" t="s">
        <v>3121</v>
      </c>
      <c r="H257" s="13">
        <v>44166</v>
      </c>
      <c r="I257" s="12" t="s">
        <v>2927</v>
      </c>
      <c r="J257" s="11">
        <v>4.7439999999999998</v>
      </c>
      <c r="K257" s="11" t="s">
        <v>38</v>
      </c>
      <c r="L257" s="11">
        <v>104</v>
      </c>
      <c r="M257" s="11" t="s">
        <v>39</v>
      </c>
      <c r="N257" s="11" t="s">
        <v>40</v>
      </c>
      <c r="O257" s="40" t="s">
        <v>3122</v>
      </c>
      <c r="P257" s="11" t="s">
        <v>42</v>
      </c>
      <c r="Q257" s="11" t="s">
        <v>43</v>
      </c>
      <c r="R257" s="11" t="s">
        <v>149</v>
      </c>
      <c r="S257" s="11" t="s">
        <v>61</v>
      </c>
      <c r="T257" s="10" t="s">
        <v>3123</v>
      </c>
      <c r="U257" s="10" t="s">
        <v>3124</v>
      </c>
      <c r="V257" s="10" t="s">
        <v>3125</v>
      </c>
      <c r="W257" s="10" t="s">
        <v>3126</v>
      </c>
      <c r="X257" s="10" t="s">
        <v>3127</v>
      </c>
      <c r="Y257" s="10" t="s">
        <v>3128</v>
      </c>
      <c r="Z257" s="11">
        <v>6</v>
      </c>
      <c r="AA257" s="10" t="s">
        <v>3129</v>
      </c>
      <c r="AB257" s="12" t="s">
        <v>3130</v>
      </c>
      <c r="AC257" s="97" t="s">
        <v>71</v>
      </c>
    </row>
    <row r="258" spans="1:29" s="28" customFormat="1" ht="57.6" hidden="1" x14ac:dyDescent="0.3">
      <c r="A258" s="33">
        <v>258</v>
      </c>
      <c r="B258" s="67">
        <v>291</v>
      </c>
      <c r="C258" s="27"/>
      <c r="D258" s="11" t="s">
        <v>3131</v>
      </c>
      <c r="E258" s="12" t="s">
        <v>3132</v>
      </c>
      <c r="F258" s="11">
        <v>2018</v>
      </c>
      <c r="G258" s="12" t="s">
        <v>3133</v>
      </c>
      <c r="H258" s="13">
        <v>44256</v>
      </c>
      <c r="I258" s="12" t="s">
        <v>3134</v>
      </c>
      <c r="J258" s="11">
        <v>1.0029999999999999</v>
      </c>
      <c r="K258" s="11" t="s">
        <v>146</v>
      </c>
      <c r="L258" s="11">
        <v>20</v>
      </c>
      <c r="M258" s="11" t="s">
        <v>39</v>
      </c>
      <c r="N258" s="11" t="s">
        <v>58</v>
      </c>
      <c r="O258" s="40" t="s">
        <v>3135</v>
      </c>
      <c r="P258" s="11" t="s">
        <v>42</v>
      </c>
      <c r="Q258" s="11" t="s">
        <v>60</v>
      </c>
      <c r="R258" s="11" t="s">
        <v>746</v>
      </c>
      <c r="S258" s="11" t="s">
        <v>166</v>
      </c>
      <c r="T258" s="11" t="s">
        <v>86</v>
      </c>
      <c r="U258" s="10" t="s">
        <v>3136</v>
      </c>
      <c r="V258" s="10" t="s">
        <v>3137</v>
      </c>
      <c r="W258" s="11" t="s">
        <v>86</v>
      </c>
      <c r="X258" s="10" t="s">
        <v>3138</v>
      </c>
      <c r="Y258" s="10" t="s">
        <v>3139</v>
      </c>
      <c r="Z258" s="11">
        <v>6</v>
      </c>
      <c r="AA258" s="10" t="s">
        <v>3140</v>
      </c>
      <c r="AB258" s="12" t="s">
        <v>3141</v>
      </c>
      <c r="AC258" s="15"/>
    </row>
    <row r="259" spans="1:29" s="28" customFormat="1" ht="86.4" x14ac:dyDescent="0.3">
      <c r="A259" s="177">
        <v>259</v>
      </c>
      <c r="B259" s="67">
        <v>292</v>
      </c>
      <c r="C259" s="27"/>
      <c r="D259" s="11" t="s">
        <v>3142</v>
      </c>
      <c r="E259" s="12" t="s">
        <v>3143</v>
      </c>
      <c r="F259" s="11">
        <v>2012</v>
      </c>
      <c r="G259" s="12" t="s">
        <v>3144</v>
      </c>
      <c r="H259" s="13">
        <v>44013</v>
      </c>
      <c r="I259" s="12" t="s">
        <v>757</v>
      </c>
      <c r="J259" s="11">
        <v>5.2</v>
      </c>
      <c r="K259" s="11" t="s">
        <v>38</v>
      </c>
      <c r="L259" s="11">
        <v>209</v>
      </c>
      <c r="M259" s="11" t="s">
        <v>39</v>
      </c>
      <c r="N259" s="11" t="s">
        <v>95</v>
      </c>
      <c r="O259" s="22" t="s">
        <v>3145</v>
      </c>
      <c r="P259" s="11" t="s">
        <v>42</v>
      </c>
      <c r="Q259" s="11" t="s">
        <v>199</v>
      </c>
      <c r="R259" s="11" t="s">
        <v>3146</v>
      </c>
      <c r="S259" s="11"/>
      <c r="T259" s="10" t="s">
        <v>3147</v>
      </c>
      <c r="U259" s="10" t="s">
        <v>3148</v>
      </c>
      <c r="V259" s="10" t="s">
        <v>3149</v>
      </c>
      <c r="W259" s="10" t="s">
        <v>3150</v>
      </c>
      <c r="X259" s="10" t="s">
        <v>3151</v>
      </c>
      <c r="Y259" s="10" t="s">
        <v>3152</v>
      </c>
      <c r="Z259" s="11">
        <v>7</v>
      </c>
      <c r="AA259" s="10" t="s">
        <v>3153</v>
      </c>
      <c r="AB259" s="10" t="s">
        <v>3154</v>
      </c>
      <c r="AC259" s="97" t="s">
        <v>71</v>
      </c>
    </row>
    <row r="260" spans="1:29" s="28" customFormat="1" ht="100.8" hidden="1" x14ac:dyDescent="0.3">
      <c r="A260" s="33">
        <v>260</v>
      </c>
      <c r="B260" s="67">
        <v>293</v>
      </c>
      <c r="C260" s="27"/>
      <c r="D260" s="11" t="s">
        <v>3155</v>
      </c>
      <c r="E260" s="12" t="s">
        <v>3156</v>
      </c>
      <c r="F260" s="11">
        <v>2017</v>
      </c>
      <c r="G260" s="12" t="s">
        <v>3157</v>
      </c>
      <c r="H260" s="13">
        <v>44256</v>
      </c>
      <c r="I260" s="12" t="s">
        <v>163</v>
      </c>
      <c r="J260" s="11">
        <v>3.3849999999999998</v>
      </c>
      <c r="K260" s="11" t="s">
        <v>38</v>
      </c>
      <c r="L260" s="11">
        <v>124</v>
      </c>
      <c r="M260" s="11" t="s">
        <v>39</v>
      </c>
      <c r="N260" s="11" t="s">
        <v>58</v>
      </c>
      <c r="O260" s="40" t="s">
        <v>3158</v>
      </c>
      <c r="P260" s="11" t="s">
        <v>42</v>
      </c>
      <c r="Q260" s="11" t="s">
        <v>60</v>
      </c>
      <c r="R260" s="11" t="s">
        <v>708</v>
      </c>
      <c r="S260" s="11" t="s">
        <v>61</v>
      </c>
      <c r="T260" s="10" t="s">
        <v>3159</v>
      </c>
      <c r="U260" s="10" t="s">
        <v>3160</v>
      </c>
      <c r="V260" s="10" t="s">
        <v>3161</v>
      </c>
      <c r="W260" s="10" t="s">
        <v>3162</v>
      </c>
      <c r="X260" s="10" t="s">
        <v>3163</v>
      </c>
      <c r="Y260" s="60" t="s">
        <v>3164</v>
      </c>
      <c r="Z260" s="11">
        <v>6</v>
      </c>
      <c r="AA260" s="10" t="s">
        <v>3165</v>
      </c>
      <c r="AB260" s="12" t="s">
        <v>3166</v>
      </c>
      <c r="AC260" s="15"/>
    </row>
    <row r="261" spans="1:29" s="28" customFormat="1" ht="86.4" hidden="1" x14ac:dyDescent="0.3">
      <c r="A261" s="33">
        <v>261</v>
      </c>
      <c r="B261" s="67">
        <v>294</v>
      </c>
      <c r="C261" s="27"/>
      <c r="D261" s="11" t="s">
        <v>3167</v>
      </c>
      <c r="E261" s="12" t="s">
        <v>3168</v>
      </c>
      <c r="F261" s="11">
        <v>2017</v>
      </c>
      <c r="G261" s="12" t="s">
        <v>3169</v>
      </c>
      <c r="H261" s="13">
        <v>44256</v>
      </c>
      <c r="I261" s="12" t="s">
        <v>294</v>
      </c>
      <c r="J261" s="11">
        <v>4.3789999999999996</v>
      </c>
      <c r="K261" s="11" t="s">
        <v>38</v>
      </c>
      <c r="L261" s="11">
        <v>53</v>
      </c>
      <c r="M261" s="11" t="s">
        <v>39</v>
      </c>
      <c r="N261" s="11" t="s">
        <v>58</v>
      </c>
      <c r="O261" s="40" t="s">
        <v>3170</v>
      </c>
      <c r="P261" s="11" t="s">
        <v>42</v>
      </c>
      <c r="Q261" s="11" t="s">
        <v>60</v>
      </c>
      <c r="R261" s="11" t="s">
        <v>3171</v>
      </c>
      <c r="S261" s="11" t="s">
        <v>215</v>
      </c>
      <c r="T261" s="11" t="s">
        <v>86</v>
      </c>
      <c r="U261" s="10" t="s">
        <v>3172</v>
      </c>
      <c r="V261" s="10" t="s">
        <v>3173</v>
      </c>
      <c r="W261" s="11"/>
      <c r="X261" s="10" t="s">
        <v>3174</v>
      </c>
      <c r="Y261" s="10" t="s">
        <v>3175</v>
      </c>
      <c r="Z261" s="11">
        <v>8</v>
      </c>
      <c r="AA261" s="10" t="s">
        <v>3176</v>
      </c>
      <c r="AB261" s="11" t="s">
        <v>3177</v>
      </c>
      <c r="AC261" s="15"/>
    </row>
    <row r="262" spans="1:29" s="28" customFormat="1" ht="72" hidden="1" x14ac:dyDescent="0.3">
      <c r="A262" s="33">
        <v>262</v>
      </c>
      <c r="B262" s="128">
        <v>295</v>
      </c>
      <c r="C262" s="27"/>
      <c r="D262" s="11" t="s">
        <v>3178</v>
      </c>
      <c r="E262" s="12" t="s">
        <v>3179</v>
      </c>
      <c r="F262" s="11">
        <v>2012</v>
      </c>
      <c r="G262" s="12" t="s">
        <v>3180</v>
      </c>
      <c r="H262" s="13">
        <v>44256</v>
      </c>
      <c r="I262" s="12" t="s">
        <v>1172</v>
      </c>
      <c r="J262" s="11">
        <v>1.556</v>
      </c>
      <c r="K262" s="11" t="s">
        <v>146</v>
      </c>
      <c r="L262" s="11">
        <v>58</v>
      </c>
      <c r="M262" s="11" t="s">
        <v>39</v>
      </c>
      <c r="N262" s="11" t="s">
        <v>58</v>
      </c>
      <c r="O262" s="40" t="s">
        <v>3181</v>
      </c>
      <c r="P262" s="11" t="s">
        <v>42</v>
      </c>
      <c r="Q262" s="11" t="s">
        <v>60</v>
      </c>
      <c r="R262" s="11" t="s">
        <v>149</v>
      </c>
      <c r="S262" s="11" t="s">
        <v>215</v>
      </c>
      <c r="T262" s="11" t="s">
        <v>86</v>
      </c>
      <c r="U262" s="10" t="s">
        <v>3182</v>
      </c>
      <c r="V262" s="10" t="s">
        <v>3183</v>
      </c>
      <c r="W262" s="11" t="s">
        <v>86</v>
      </c>
      <c r="X262" s="60" t="s">
        <v>3184</v>
      </c>
      <c r="Y262" s="10" t="s">
        <v>3185</v>
      </c>
      <c r="Z262" s="11">
        <v>8</v>
      </c>
      <c r="AA262" s="10" t="s">
        <v>3186</v>
      </c>
      <c r="AB262" s="12" t="s">
        <v>3187</v>
      </c>
      <c r="AC262" s="15"/>
    </row>
    <row r="263" spans="1:29" s="28" customFormat="1" ht="72" hidden="1" x14ac:dyDescent="0.3">
      <c r="A263" s="33">
        <v>263</v>
      </c>
      <c r="B263" s="67">
        <v>296</v>
      </c>
      <c r="C263" s="27"/>
      <c r="D263" s="11" t="s">
        <v>3188</v>
      </c>
      <c r="E263" s="12" t="s">
        <v>3189</v>
      </c>
      <c r="F263" s="11">
        <v>2014</v>
      </c>
      <c r="G263" s="12" t="s">
        <v>3190</v>
      </c>
      <c r="H263" s="13">
        <v>44256</v>
      </c>
      <c r="I263" s="12" t="s">
        <v>3191</v>
      </c>
      <c r="J263" s="11">
        <v>4.577</v>
      </c>
      <c r="K263" s="11" t="s">
        <v>38</v>
      </c>
      <c r="L263" s="11">
        <v>16</v>
      </c>
      <c r="M263" s="11" t="s">
        <v>39</v>
      </c>
      <c r="N263" s="11" t="s">
        <v>58</v>
      </c>
      <c r="O263" s="40" t="s">
        <v>3192</v>
      </c>
      <c r="P263" s="11" t="s">
        <v>42</v>
      </c>
      <c r="Q263" s="11" t="s">
        <v>60</v>
      </c>
      <c r="R263" s="11" t="s">
        <v>746</v>
      </c>
      <c r="S263" s="11" t="s">
        <v>113</v>
      </c>
      <c r="T263" s="10" t="s">
        <v>3193</v>
      </c>
      <c r="U263" s="10" t="s">
        <v>3194</v>
      </c>
      <c r="V263" s="10" t="s">
        <v>3195</v>
      </c>
      <c r="W263" s="10" t="s">
        <v>3196</v>
      </c>
      <c r="X263" s="10" t="s">
        <v>3197</v>
      </c>
      <c r="Y263" s="10" t="s">
        <v>3198</v>
      </c>
      <c r="Z263" s="11">
        <v>8</v>
      </c>
      <c r="AA263" s="10" t="s">
        <v>3199</v>
      </c>
      <c r="AB263" s="11" t="s">
        <v>3200</v>
      </c>
      <c r="AC263" s="15"/>
    </row>
    <row r="264" spans="1:29" s="28" customFormat="1" ht="72" hidden="1" x14ac:dyDescent="0.3">
      <c r="A264" s="33">
        <v>264</v>
      </c>
      <c r="B264" s="67">
        <v>297</v>
      </c>
      <c r="C264" s="27"/>
      <c r="D264" s="11" t="s">
        <v>3201</v>
      </c>
      <c r="E264" s="12" t="s">
        <v>3202</v>
      </c>
      <c r="F264" s="11">
        <v>2016</v>
      </c>
      <c r="G264" s="12" t="s">
        <v>3203</v>
      </c>
      <c r="H264" s="13">
        <v>44256</v>
      </c>
      <c r="I264" s="12" t="s">
        <v>3191</v>
      </c>
      <c r="J264" s="11">
        <v>4.577</v>
      </c>
      <c r="K264" s="11" t="s">
        <v>38</v>
      </c>
      <c r="L264" s="11">
        <v>69</v>
      </c>
      <c r="M264" s="11" t="s">
        <v>39</v>
      </c>
      <c r="N264" s="11" t="s">
        <v>58</v>
      </c>
      <c r="O264" s="40" t="s">
        <v>3204</v>
      </c>
      <c r="P264" s="11" t="s">
        <v>42</v>
      </c>
      <c r="Q264" s="11" t="s">
        <v>3205</v>
      </c>
      <c r="R264" s="11" t="s">
        <v>149</v>
      </c>
      <c r="S264" s="11" t="s">
        <v>215</v>
      </c>
      <c r="T264" s="10" t="s">
        <v>3206</v>
      </c>
      <c r="U264" s="10" t="s">
        <v>3207</v>
      </c>
      <c r="V264" s="60" t="s">
        <v>3208</v>
      </c>
      <c r="W264" s="11"/>
      <c r="X264" s="10" t="s">
        <v>3209</v>
      </c>
      <c r="Y264" s="10" t="s">
        <v>3210</v>
      </c>
      <c r="Z264" s="11">
        <v>6</v>
      </c>
      <c r="AA264" s="10" t="s">
        <v>3211</v>
      </c>
      <c r="AB264" s="12" t="s">
        <v>3212</v>
      </c>
      <c r="AC264" s="15"/>
    </row>
    <row r="265" spans="1:29" s="28" customFormat="1" ht="100.8" hidden="1" x14ac:dyDescent="0.3">
      <c r="A265" s="33">
        <v>265</v>
      </c>
      <c r="B265" s="67">
        <v>298</v>
      </c>
      <c r="C265" s="27"/>
      <c r="D265" s="12" t="s">
        <v>3213</v>
      </c>
      <c r="E265" s="12" t="s">
        <v>3214</v>
      </c>
      <c r="F265" s="12">
        <v>2015</v>
      </c>
      <c r="G265" s="12" t="s">
        <v>3215</v>
      </c>
      <c r="H265" s="86">
        <v>44256</v>
      </c>
      <c r="I265" s="12" t="s">
        <v>383</v>
      </c>
      <c r="J265" s="12">
        <v>5.1340000000000003</v>
      </c>
      <c r="K265" s="12" t="s">
        <v>38</v>
      </c>
      <c r="L265" s="12">
        <v>136</v>
      </c>
      <c r="M265" s="12" t="s">
        <v>39</v>
      </c>
      <c r="N265" s="12" t="s">
        <v>58</v>
      </c>
      <c r="O265" s="40" t="s">
        <v>3216</v>
      </c>
      <c r="P265" s="12" t="s">
        <v>42</v>
      </c>
      <c r="Q265" s="12" t="s">
        <v>60</v>
      </c>
      <c r="R265" s="12" t="s">
        <v>746</v>
      </c>
      <c r="S265" s="12" t="s">
        <v>113</v>
      </c>
      <c r="T265" s="10" t="s">
        <v>3217</v>
      </c>
      <c r="U265" s="12" t="s">
        <v>86</v>
      </c>
      <c r="V265" s="10" t="s">
        <v>3218</v>
      </c>
      <c r="W265" s="12" t="s">
        <v>86</v>
      </c>
      <c r="X265" s="10" t="s">
        <v>3219</v>
      </c>
      <c r="Y265" s="60" t="s">
        <v>3220</v>
      </c>
      <c r="Z265" s="12">
        <v>7</v>
      </c>
      <c r="AA265" s="10" t="s">
        <v>3221</v>
      </c>
      <c r="AB265" s="12" t="s">
        <v>3222</v>
      </c>
      <c r="AC265" s="52"/>
    </row>
    <row r="266" spans="1:29" s="12" customFormat="1" ht="72" hidden="1" x14ac:dyDescent="0.3">
      <c r="A266" s="33">
        <v>266</v>
      </c>
      <c r="B266" s="85">
        <v>299</v>
      </c>
      <c r="D266" s="11" t="s">
        <v>3223</v>
      </c>
      <c r="E266" s="12" t="s">
        <v>3224</v>
      </c>
      <c r="F266" s="11">
        <v>2018</v>
      </c>
      <c r="G266" s="12" t="s">
        <v>3225</v>
      </c>
      <c r="H266" s="13">
        <v>44256</v>
      </c>
      <c r="I266" s="12" t="s">
        <v>3226</v>
      </c>
      <c r="J266" s="11">
        <v>6.125</v>
      </c>
      <c r="K266" s="11" t="s">
        <v>38</v>
      </c>
      <c r="L266" s="11">
        <v>193</v>
      </c>
      <c r="M266" s="11" t="s">
        <v>39</v>
      </c>
      <c r="N266" s="12" t="s">
        <v>58</v>
      </c>
      <c r="O266" s="40" t="s">
        <v>3227</v>
      </c>
      <c r="P266" s="11" t="s">
        <v>42</v>
      </c>
      <c r="Q266" s="12" t="s">
        <v>60</v>
      </c>
      <c r="R266" s="11" t="s">
        <v>3228</v>
      </c>
      <c r="S266" s="11" t="s">
        <v>61</v>
      </c>
      <c r="T266" s="11" t="s">
        <v>86</v>
      </c>
      <c r="U266" s="10" t="s">
        <v>3229</v>
      </c>
      <c r="V266" s="10" t="s">
        <v>3230</v>
      </c>
      <c r="W266" s="11" t="s">
        <v>86</v>
      </c>
      <c r="X266" s="10" t="s">
        <v>3231</v>
      </c>
      <c r="Y266" s="10" t="s">
        <v>3232</v>
      </c>
      <c r="Z266" s="11">
        <v>6</v>
      </c>
      <c r="AA266" s="10" t="s">
        <v>3233</v>
      </c>
      <c r="AB266" s="12" t="s">
        <v>3234</v>
      </c>
      <c r="AC266" s="15"/>
    </row>
    <row r="267" spans="1:29" s="28" customFormat="1" ht="86.4" hidden="1" x14ac:dyDescent="0.3">
      <c r="A267" s="33">
        <v>267</v>
      </c>
      <c r="B267" s="128">
        <v>300</v>
      </c>
      <c r="C267" s="27"/>
      <c r="D267" s="11" t="s">
        <v>3235</v>
      </c>
      <c r="E267" s="12" t="s">
        <v>3236</v>
      </c>
      <c r="F267" s="11">
        <v>2021</v>
      </c>
      <c r="G267" s="12" t="s">
        <v>3237</v>
      </c>
      <c r="H267" s="13">
        <v>44256</v>
      </c>
      <c r="I267" s="12" t="s">
        <v>3238</v>
      </c>
      <c r="J267" s="11"/>
      <c r="K267" s="11" t="s">
        <v>146</v>
      </c>
      <c r="L267" s="11"/>
      <c r="M267" s="11" t="s">
        <v>39</v>
      </c>
      <c r="N267" s="12" t="s">
        <v>58</v>
      </c>
      <c r="O267" s="40" t="s">
        <v>3239</v>
      </c>
      <c r="P267" s="11" t="s">
        <v>42</v>
      </c>
      <c r="Q267" s="11" t="s">
        <v>3240</v>
      </c>
      <c r="R267" s="11" t="s">
        <v>801</v>
      </c>
      <c r="S267" s="11" t="s">
        <v>215</v>
      </c>
      <c r="T267" s="11" t="s">
        <v>86</v>
      </c>
      <c r="U267" s="10" t="s">
        <v>3241</v>
      </c>
      <c r="V267" s="10" t="s">
        <v>3242</v>
      </c>
      <c r="W267" s="11" t="s">
        <v>86</v>
      </c>
      <c r="X267" s="10" t="s">
        <v>3243</v>
      </c>
      <c r="Y267" s="10" t="s">
        <v>3244</v>
      </c>
      <c r="Z267" s="11">
        <v>6</v>
      </c>
      <c r="AA267" s="10" t="s">
        <v>3245</v>
      </c>
      <c r="AB267" s="12" t="s">
        <v>3246</v>
      </c>
      <c r="AC267" s="15"/>
    </row>
    <row r="268" spans="1:29" s="28" customFormat="1" ht="100.8" hidden="1" x14ac:dyDescent="0.3">
      <c r="A268" s="33">
        <v>268</v>
      </c>
      <c r="B268" s="67">
        <v>301</v>
      </c>
      <c r="C268" s="27"/>
      <c r="D268" s="11" t="s">
        <v>3247</v>
      </c>
      <c r="E268" s="12" t="s">
        <v>3248</v>
      </c>
      <c r="F268" s="11">
        <v>2017</v>
      </c>
      <c r="G268" s="12" t="s">
        <v>3249</v>
      </c>
      <c r="H268" s="13">
        <v>44256</v>
      </c>
      <c r="I268" s="12" t="s">
        <v>294</v>
      </c>
      <c r="J268" s="11">
        <v>4.3789999999999996</v>
      </c>
      <c r="K268" s="11" t="s">
        <v>38</v>
      </c>
      <c r="L268" s="11">
        <v>31</v>
      </c>
      <c r="M268" s="11" t="s">
        <v>39</v>
      </c>
      <c r="N268" s="12" t="s">
        <v>58</v>
      </c>
      <c r="O268" s="40" t="s">
        <v>3250</v>
      </c>
      <c r="P268" s="11" t="s">
        <v>42</v>
      </c>
      <c r="Q268" s="11" t="s">
        <v>60</v>
      </c>
      <c r="R268" s="11" t="s">
        <v>3251</v>
      </c>
      <c r="S268" s="11" t="s">
        <v>113</v>
      </c>
      <c r="T268" s="10" t="s">
        <v>3252</v>
      </c>
      <c r="U268" s="10" t="s">
        <v>3253</v>
      </c>
      <c r="V268" s="10" t="s">
        <v>3254</v>
      </c>
      <c r="W268" s="11" t="s">
        <v>86</v>
      </c>
      <c r="X268" s="10" t="s">
        <v>3255</v>
      </c>
      <c r="Y268" s="60" t="s">
        <v>3256</v>
      </c>
      <c r="Z268" s="11">
        <v>6</v>
      </c>
      <c r="AA268" s="10" t="s">
        <v>3257</v>
      </c>
      <c r="AB268" s="12" t="s">
        <v>3258</v>
      </c>
      <c r="AC268" s="15"/>
    </row>
    <row r="269" spans="1:29" s="28" customFormat="1" ht="100.8" hidden="1" x14ac:dyDescent="0.3">
      <c r="A269" s="33">
        <v>269</v>
      </c>
      <c r="B269" s="128">
        <v>302</v>
      </c>
      <c r="C269" s="27"/>
      <c r="D269" s="11" t="s">
        <v>3259</v>
      </c>
      <c r="E269" s="12" t="s">
        <v>3260</v>
      </c>
      <c r="F269" s="11">
        <v>2018</v>
      </c>
      <c r="G269" s="12" t="s">
        <v>3261</v>
      </c>
      <c r="H269" s="13">
        <v>44256</v>
      </c>
      <c r="I269" s="12" t="s">
        <v>294</v>
      </c>
      <c r="J269" s="11">
        <v>4.3789999999999996</v>
      </c>
      <c r="K269" s="11" t="s">
        <v>38</v>
      </c>
      <c r="L269" s="11">
        <v>54</v>
      </c>
      <c r="M269" s="11" t="s">
        <v>39</v>
      </c>
      <c r="N269" s="12" t="s">
        <v>58</v>
      </c>
      <c r="O269" s="40" t="s">
        <v>3262</v>
      </c>
      <c r="P269" s="11" t="s">
        <v>42</v>
      </c>
      <c r="Q269" s="11" t="s">
        <v>60</v>
      </c>
      <c r="R269" s="11"/>
      <c r="S269" s="11"/>
      <c r="T269" s="10" t="s">
        <v>3263</v>
      </c>
      <c r="U269" s="10" t="s">
        <v>3264</v>
      </c>
      <c r="V269" s="10" t="s">
        <v>3265</v>
      </c>
      <c r="W269" s="11"/>
      <c r="X269" s="11"/>
      <c r="Y269" s="10" t="s">
        <v>3266</v>
      </c>
      <c r="Z269" s="11"/>
      <c r="AA269" s="10" t="s">
        <v>3267</v>
      </c>
      <c r="AB269" s="12" t="s">
        <v>3268</v>
      </c>
      <c r="AC269" s="15"/>
    </row>
    <row r="270" spans="1:29" ht="115.2" hidden="1" x14ac:dyDescent="0.3">
      <c r="A270" s="33">
        <v>271</v>
      </c>
      <c r="B270" s="67">
        <v>304</v>
      </c>
      <c r="D270" s="11" t="s">
        <v>3269</v>
      </c>
      <c r="E270" s="12" t="s">
        <v>3270</v>
      </c>
      <c r="F270" s="11">
        <v>2014</v>
      </c>
      <c r="G270" s="12" t="s">
        <v>3271</v>
      </c>
      <c r="H270" s="13">
        <v>44256</v>
      </c>
      <c r="I270" s="12" t="s">
        <v>3272</v>
      </c>
      <c r="J270" s="11"/>
      <c r="K270" s="11" t="s">
        <v>624</v>
      </c>
      <c r="L270" s="11">
        <v>4</v>
      </c>
      <c r="M270" s="11" t="s">
        <v>39</v>
      </c>
      <c r="N270" s="12" t="s">
        <v>58</v>
      </c>
      <c r="O270" s="40" t="s">
        <v>3273</v>
      </c>
      <c r="P270" s="11" t="s">
        <v>42</v>
      </c>
      <c r="Q270" s="11" t="s">
        <v>60</v>
      </c>
      <c r="R270" s="11" t="s">
        <v>746</v>
      </c>
      <c r="S270" s="11" t="s">
        <v>113</v>
      </c>
      <c r="T270" s="60" t="s">
        <v>3274</v>
      </c>
      <c r="U270" s="10" t="s">
        <v>3275</v>
      </c>
      <c r="V270" s="10" t="s">
        <v>3276</v>
      </c>
      <c r="W270" s="11" t="s">
        <v>86</v>
      </c>
      <c r="X270" s="10" t="s">
        <v>3277</v>
      </c>
      <c r="Y270" s="81" t="s">
        <v>3278</v>
      </c>
      <c r="Z270" s="11">
        <v>8</v>
      </c>
      <c r="AA270" s="10" t="s">
        <v>3279</v>
      </c>
      <c r="AB270" s="11"/>
      <c r="AC270" s="15"/>
    </row>
    <row r="271" spans="1:29" s="28" customFormat="1" ht="57.6" hidden="1" x14ac:dyDescent="0.3">
      <c r="A271" s="33">
        <v>272</v>
      </c>
      <c r="B271" s="67">
        <v>305</v>
      </c>
      <c r="C271" s="27"/>
      <c r="D271" s="11" t="s">
        <v>3280</v>
      </c>
      <c r="E271" s="12" t="s">
        <v>3281</v>
      </c>
      <c r="F271" s="11">
        <v>2016</v>
      </c>
      <c r="G271" s="12" t="s">
        <v>3282</v>
      </c>
      <c r="H271" s="13">
        <v>44256</v>
      </c>
      <c r="I271" s="11" t="s">
        <v>3283</v>
      </c>
      <c r="J271" s="11">
        <v>1.702</v>
      </c>
      <c r="K271" s="11" t="s">
        <v>146</v>
      </c>
      <c r="L271" s="11">
        <v>29</v>
      </c>
      <c r="M271" s="11" t="s">
        <v>39</v>
      </c>
      <c r="N271" s="12" t="s">
        <v>58</v>
      </c>
      <c r="O271" s="40" t="s">
        <v>3284</v>
      </c>
      <c r="P271" s="11" t="s">
        <v>42</v>
      </c>
      <c r="Q271" s="11" t="s">
        <v>3240</v>
      </c>
      <c r="R271" s="11" t="s">
        <v>746</v>
      </c>
      <c r="S271" s="11" t="s">
        <v>215</v>
      </c>
      <c r="T271" s="10" t="s">
        <v>3285</v>
      </c>
      <c r="U271" s="10" t="s">
        <v>3286</v>
      </c>
      <c r="V271" s="10" t="s">
        <v>3287</v>
      </c>
      <c r="W271" s="11" t="s">
        <v>86</v>
      </c>
      <c r="X271" s="10" t="s">
        <v>3288</v>
      </c>
      <c r="Y271" s="10" t="s">
        <v>3289</v>
      </c>
      <c r="Z271" s="11">
        <v>7</v>
      </c>
      <c r="AA271" s="10" t="s">
        <v>3290</v>
      </c>
      <c r="AB271" s="12" t="s">
        <v>3291</v>
      </c>
      <c r="AC271" s="15"/>
    </row>
    <row r="272" spans="1:29" s="28" customFormat="1" ht="72" hidden="1" x14ac:dyDescent="0.3">
      <c r="A272" s="33">
        <v>273</v>
      </c>
      <c r="B272" s="67">
        <v>306</v>
      </c>
      <c r="C272" s="27"/>
      <c r="D272" s="11" t="s">
        <v>3292</v>
      </c>
      <c r="E272" s="12" t="s">
        <v>3293</v>
      </c>
      <c r="F272" s="11">
        <v>2016</v>
      </c>
      <c r="G272" s="12" t="s">
        <v>3294</v>
      </c>
      <c r="H272" s="13">
        <v>44256</v>
      </c>
      <c r="I272" s="12" t="s">
        <v>3295</v>
      </c>
      <c r="J272" s="11">
        <v>2.9249999999999998</v>
      </c>
      <c r="K272" s="11" t="s">
        <v>38</v>
      </c>
      <c r="L272" s="11">
        <v>62</v>
      </c>
      <c r="M272" s="11" t="s">
        <v>39</v>
      </c>
      <c r="N272" s="12" t="s">
        <v>58</v>
      </c>
      <c r="O272" s="40" t="s">
        <v>3296</v>
      </c>
      <c r="P272" s="11" t="s">
        <v>42</v>
      </c>
      <c r="Q272" s="11" t="s">
        <v>3240</v>
      </c>
      <c r="R272" s="11" t="s">
        <v>746</v>
      </c>
      <c r="S272" s="11" t="s">
        <v>215</v>
      </c>
      <c r="T272" s="10" t="s">
        <v>3297</v>
      </c>
      <c r="U272" s="10" t="s">
        <v>3298</v>
      </c>
      <c r="V272" s="10" t="s">
        <v>3299</v>
      </c>
      <c r="W272" s="11"/>
      <c r="X272" s="10" t="s">
        <v>3300</v>
      </c>
      <c r="Y272" s="10" t="s">
        <v>3301</v>
      </c>
      <c r="Z272" s="11">
        <v>7</v>
      </c>
      <c r="AA272" s="10" t="s">
        <v>3302</v>
      </c>
      <c r="AB272" s="12" t="s">
        <v>3303</v>
      </c>
      <c r="AC272" s="15"/>
    </row>
    <row r="273" spans="1:29" s="28" customFormat="1" ht="100.8" hidden="1" x14ac:dyDescent="0.3">
      <c r="A273" s="33">
        <v>274</v>
      </c>
      <c r="B273" s="67">
        <v>307</v>
      </c>
      <c r="C273" s="27"/>
      <c r="D273" s="11" t="s">
        <v>3304</v>
      </c>
      <c r="E273" s="12" t="s">
        <v>3305</v>
      </c>
      <c r="F273" s="11">
        <v>2017</v>
      </c>
      <c r="G273" s="11" t="s">
        <v>3306</v>
      </c>
      <c r="H273" s="13">
        <v>44256</v>
      </c>
      <c r="I273" s="12" t="s">
        <v>294</v>
      </c>
      <c r="J273" s="11">
        <v>4.3789999999999996</v>
      </c>
      <c r="K273" s="11" t="s">
        <v>38</v>
      </c>
      <c r="L273" s="11">
        <v>24</v>
      </c>
      <c r="M273" s="11" t="s">
        <v>39</v>
      </c>
      <c r="N273" s="12" t="s">
        <v>58</v>
      </c>
      <c r="O273" s="40" t="s">
        <v>3307</v>
      </c>
      <c r="P273" s="11" t="s">
        <v>42</v>
      </c>
      <c r="Q273" s="11" t="s">
        <v>60</v>
      </c>
      <c r="R273" s="11" t="s">
        <v>746</v>
      </c>
      <c r="S273" s="11" t="s">
        <v>215</v>
      </c>
      <c r="T273" s="10" t="s">
        <v>3308</v>
      </c>
      <c r="U273" s="10" t="s">
        <v>3309</v>
      </c>
      <c r="V273" s="10" t="s">
        <v>3310</v>
      </c>
      <c r="W273" s="11" t="s">
        <v>86</v>
      </c>
      <c r="X273" s="10" t="s">
        <v>3311</v>
      </c>
      <c r="Y273" s="11" t="s">
        <v>86</v>
      </c>
      <c r="Z273" s="11">
        <v>6</v>
      </c>
      <c r="AA273" s="10" t="s">
        <v>3312</v>
      </c>
      <c r="AB273" s="12" t="s">
        <v>3313</v>
      </c>
      <c r="AC273" s="15"/>
    </row>
    <row r="274" spans="1:29" s="28" customFormat="1" ht="100.8" x14ac:dyDescent="0.3">
      <c r="A274" s="177">
        <v>275</v>
      </c>
      <c r="B274" s="67">
        <v>308</v>
      </c>
      <c r="C274" s="27"/>
      <c r="D274" s="11" t="s">
        <v>3314</v>
      </c>
      <c r="E274" s="12" t="s">
        <v>3315</v>
      </c>
      <c r="F274" s="11">
        <v>2015</v>
      </c>
      <c r="G274" s="12" t="s">
        <v>3316</v>
      </c>
      <c r="H274" s="13">
        <v>44013</v>
      </c>
      <c r="I274" s="12" t="s">
        <v>757</v>
      </c>
      <c r="J274" s="11"/>
      <c r="K274" s="11" t="s">
        <v>38</v>
      </c>
      <c r="L274" s="11">
        <v>34</v>
      </c>
      <c r="M274" s="11" t="s">
        <v>39</v>
      </c>
      <c r="N274" s="11" t="s">
        <v>95</v>
      </c>
      <c r="O274" s="40" t="s">
        <v>3317</v>
      </c>
      <c r="P274" s="11"/>
      <c r="Q274" s="11" t="s">
        <v>3318</v>
      </c>
      <c r="R274" s="11" t="s">
        <v>98</v>
      </c>
      <c r="S274" s="11" t="s">
        <v>61</v>
      </c>
      <c r="T274" s="11"/>
      <c r="U274" s="10" t="s">
        <v>3319</v>
      </c>
      <c r="V274" s="10" t="s">
        <v>3320</v>
      </c>
      <c r="W274" s="10" t="s">
        <v>3321</v>
      </c>
      <c r="X274" s="10" t="s">
        <v>3322</v>
      </c>
      <c r="Y274" s="10" t="s">
        <v>3323</v>
      </c>
      <c r="Z274" s="11">
        <v>6</v>
      </c>
      <c r="AA274" s="10" t="s">
        <v>3324</v>
      </c>
      <c r="AB274" s="10" t="s">
        <v>3325</v>
      </c>
      <c r="AC274" s="97" t="s">
        <v>71</v>
      </c>
    </row>
    <row r="275" spans="1:29" s="28" customFormat="1" ht="86.4" hidden="1" x14ac:dyDescent="0.3">
      <c r="A275" s="33">
        <v>276</v>
      </c>
      <c r="B275" s="67">
        <v>309</v>
      </c>
      <c r="C275" s="27"/>
      <c r="D275" s="11" t="s">
        <v>3326</v>
      </c>
      <c r="E275" s="12" t="s">
        <v>3327</v>
      </c>
      <c r="F275" s="11">
        <v>2015</v>
      </c>
      <c r="G275" s="12" t="s">
        <v>3328</v>
      </c>
      <c r="H275" s="13">
        <v>44256</v>
      </c>
      <c r="I275" s="12" t="s">
        <v>383</v>
      </c>
      <c r="J275" s="11">
        <v>5.1340000000000003</v>
      </c>
      <c r="K275" s="11" t="s">
        <v>38</v>
      </c>
      <c r="L275" s="11">
        <v>252</v>
      </c>
      <c r="M275" s="11" t="s">
        <v>39</v>
      </c>
      <c r="N275" s="12" t="s">
        <v>58</v>
      </c>
      <c r="O275" s="40" t="s">
        <v>3329</v>
      </c>
      <c r="P275" s="11" t="s">
        <v>42</v>
      </c>
      <c r="Q275" s="11" t="s">
        <v>60</v>
      </c>
      <c r="R275" s="11" t="s">
        <v>61</v>
      </c>
      <c r="S275" s="11" t="s">
        <v>215</v>
      </c>
      <c r="T275" s="10" t="s">
        <v>3330</v>
      </c>
      <c r="U275" s="10" t="s">
        <v>3331</v>
      </c>
      <c r="V275" s="81" t="s">
        <v>3332</v>
      </c>
      <c r="W275" s="10" t="s">
        <v>3333</v>
      </c>
      <c r="X275" s="10" t="s">
        <v>3334</v>
      </c>
      <c r="Y275" s="11"/>
      <c r="Z275" s="11">
        <v>6</v>
      </c>
      <c r="AA275" s="10" t="s">
        <v>3335</v>
      </c>
      <c r="AB275" s="12" t="s">
        <v>3336</v>
      </c>
      <c r="AC275" s="15"/>
    </row>
    <row r="276" spans="1:29" s="28" customFormat="1" ht="100.8" hidden="1" x14ac:dyDescent="0.3">
      <c r="A276" s="33">
        <v>277</v>
      </c>
      <c r="B276" s="67">
        <v>310</v>
      </c>
      <c r="C276" s="27"/>
      <c r="D276" s="122" t="s">
        <v>3337</v>
      </c>
      <c r="E276" s="12" t="s">
        <v>3338</v>
      </c>
      <c r="F276" s="11">
        <v>2020</v>
      </c>
      <c r="G276" s="12" t="s">
        <v>3339</v>
      </c>
      <c r="H276" s="13">
        <v>44256</v>
      </c>
      <c r="I276" s="12" t="s">
        <v>772</v>
      </c>
      <c r="J276" s="11">
        <v>8.0860000000000003</v>
      </c>
      <c r="K276" s="11" t="s">
        <v>38</v>
      </c>
      <c r="L276" s="11">
        <v>5</v>
      </c>
      <c r="M276" s="11" t="s">
        <v>39</v>
      </c>
      <c r="N276" s="11" t="s">
        <v>3340</v>
      </c>
      <c r="O276" s="40" t="s">
        <v>3341</v>
      </c>
      <c r="P276" s="11" t="s">
        <v>42</v>
      </c>
      <c r="Q276" s="11" t="s">
        <v>3342</v>
      </c>
      <c r="R276" s="11" t="s">
        <v>746</v>
      </c>
      <c r="S276" s="11" t="s">
        <v>113</v>
      </c>
      <c r="T276" s="11"/>
      <c r="U276" s="10" t="s">
        <v>3343</v>
      </c>
      <c r="V276" s="10" t="s">
        <v>3344</v>
      </c>
      <c r="W276" s="10" t="s">
        <v>3345</v>
      </c>
      <c r="X276" s="10" t="s">
        <v>3346</v>
      </c>
      <c r="Y276" s="11"/>
      <c r="Z276" s="11">
        <v>6</v>
      </c>
      <c r="AA276" s="10" t="s">
        <v>3347</v>
      </c>
      <c r="AB276" s="12" t="s">
        <v>3348</v>
      </c>
      <c r="AC276" s="15"/>
    </row>
    <row r="277" spans="1:29" s="28" customFormat="1" ht="129.6" hidden="1" x14ac:dyDescent="0.3">
      <c r="A277" s="33">
        <v>278</v>
      </c>
      <c r="B277" s="67">
        <v>311</v>
      </c>
      <c r="C277" s="27"/>
      <c r="D277" s="11" t="s">
        <v>3349</v>
      </c>
      <c r="E277" s="12" t="s">
        <v>3350</v>
      </c>
      <c r="F277" s="11">
        <v>2020</v>
      </c>
      <c r="G277" s="12" t="s">
        <v>3351</v>
      </c>
      <c r="H277" s="13">
        <v>44256</v>
      </c>
      <c r="I277" s="12" t="s">
        <v>226</v>
      </c>
      <c r="J277" s="11">
        <v>4.1349999999999998</v>
      </c>
      <c r="K277" s="11" t="s">
        <v>38</v>
      </c>
      <c r="L277" s="11">
        <v>2</v>
      </c>
      <c r="M277" s="11" t="s">
        <v>39</v>
      </c>
      <c r="N277" s="11" t="s">
        <v>3340</v>
      </c>
      <c r="O277" s="40" t="s">
        <v>3352</v>
      </c>
      <c r="P277" s="11" t="s">
        <v>42</v>
      </c>
      <c r="Q277" s="11" t="s">
        <v>3342</v>
      </c>
      <c r="R277" s="11" t="s">
        <v>44</v>
      </c>
      <c r="S277" s="12" t="s">
        <v>3353</v>
      </c>
      <c r="T277" s="10" t="s">
        <v>3354</v>
      </c>
      <c r="U277" s="10" t="s">
        <v>3355</v>
      </c>
      <c r="V277" s="10" t="s">
        <v>3356</v>
      </c>
      <c r="W277" s="10" t="s">
        <v>3357</v>
      </c>
      <c r="X277" s="10" t="s">
        <v>3358</v>
      </c>
      <c r="Y277" s="60" t="s">
        <v>3359</v>
      </c>
      <c r="Z277" s="11">
        <v>9</v>
      </c>
      <c r="AA277" s="10" t="s">
        <v>3360</v>
      </c>
      <c r="AB277" s="11"/>
      <c r="AC277" s="15"/>
    </row>
    <row r="278" spans="1:29" s="28" customFormat="1" ht="57.6" hidden="1" x14ac:dyDescent="0.3">
      <c r="A278" s="33">
        <v>279</v>
      </c>
      <c r="B278" s="67">
        <v>312</v>
      </c>
      <c r="C278" s="27"/>
      <c r="D278" s="11" t="s">
        <v>3361</v>
      </c>
      <c r="E278" s="12" t="s">
        <v>3362</v>
      </c>
      <c r="F278" s="11">
        <v>2020</v>
      </c>
      <c r="G278" s="12" t="s">
        <v>3363</v>
      </c>
      <c r="H278" s="13">
        <v>44256</v>
      </c>
      <c r="I278" s="12" t="s">
        <v>1772</v>
      </c>
      <c r="J278" s="11">
        <v>4.2130000000000001</v>
      </c>
      <c r="K278" s="11" t="s">
        <v>38</v>
      </c>
      <c r="L278" s="11">
        <v>10</v>
      </c>
      <c r="M278" s="11" t="s">
        <v>39</v>
      </c>
      <c r="N278" s="11" t="s">
        <v>3340</v>
      </c>
      <c r="O278" s="40" t="s">
        <v>3364</v>
      </c>
      <c r="P278" s="11" t="s">
        <v>42</v>
      </c>
      <c r="Q278" s="11" t="s">
        <v>3342</v>
      </c>
      <c r="R278" s="11" t="s">
        <v>746</v>
      </c>
      <c r="S278" s="11" t="s">
        <v>113</v>
      </c>
      <c r="T278" s="11" t="s">
        <v>86</v>
      </c>
      <c r="U278" s="10" t="s">
        <v>3365</v>
      </c>
      <c r="V278" s="10" t="s">
        <v>3366</v>
      </c>
      <c r="W278" s="11" t="s">
        <v>86</v>
      </c>
      <c r="X278" s="11"/>
      <c r="Y278" s="60" t="s">
        <v>3367</v>
      </c>
      <c r="Z278" s="11"/>
      <c r="AA278" s="10" t="s">
        <v>3368</v>
      </c>
      <c r="AB278" s="11" t="s">
        <v>3369</v>
      </c>
      <c r="AC278" s="15"/>
    </row>
    <row r="279" spans="1:29" s="28" customFormat="1" ht="86.4" hidden="1" x14ac:dyDescent="0.3">
      <c r="A279" s="33">
        <v>280</v>
      </c>
      <c r="B279" s="67">
        <v>313</v>
      </c>
      <c r="C279" s="27"/>
      <c r="D279" s="11" t="s">
        <v>3370</v>
      </c>
      <c r="E279" s="12" t="s">
        <v>3371</v>
      </c>
      <c r="F279" s="11">
        <v>2020</v>
      </c>
      <c r="G279" s="12" t="s">
        <v>3372</v>
      </c>
      <c r="H279" s="13">
        <v>44256</v>
      </c>
      <c r="I279" s="12" t="s">
        <v>3373</v>
      </c>
      <c r="J279" s="11"/>
      <c r="K279" s="11" t="s">
        <v>38</v>
      </c>
      <c r="L279" s="11">
        <v>5</v>
      </c>
      <c r="M279" s="11" t="s">
        <v>39</v>
      </c>
      <c r="N279" s="11" t="s">
        <v>3340</v>
      </c>
      <c r="O279" s="40" t="s">
        <v>3374</v>
      </c>
      <c r="P279" s="11" t="s">
        <v>42</v>
      </c>
      <c r="Q279" s="11" t="s">
        <v>3342</v>
      </c>
      <c r="R279" s="11" t="s">
        <v>746</v>
      </c>
      <c r="S279" s="11" t="s">
        <v>215</v>
      </c>
      <c r="T279" s="11" t="s">
        <v>86</v>
      </c>
      <c r="U279" s="10" t="s">
        <v>3375</v>
      </c>
      <c r="V279" s="10" t="s">
        <v>3376</v>
      </c>
      <c r="W279" s="11" t="s">
        <v>86</v>
      </c>
      <c r="X279" s="10" t="s">
        <v>3377</v>
      </c>
      <c r="Y279" s="10" t="s">
        <v>3378</v>
      </c>
      <c r="Z279" s="11">
        <v>7</v>
      </c>
      <c r="AA279" s="10" t="s">
        <v>3379</v>
      </c>
      <c r="AB279" s="12" t="s">
        <v>3380</v>
      </c>
      <c r="AC279" s="15"/>
    </row>
    <row r="280" spans="1:29" s="28" customFormat="1" ht="86.4" hidden="1" x14ac:dyDescent="0.3">
      <c r="A280" s="33">
        <v>281</v>
      </c>
      <c r="B280" s="67">
        <v>314</v>
      </c>
      <c r="C280" s="27"/>
      <c r="D280" s="11" t="s">
        <v>3381</v>
      </c>
      <c r="E280" s="12" t="s">
        <v>3382</v>
      </c>
      <c r="F280" s="11">
        <v>2020</v>
      </c>
      <c r="G280" s="12" t="s">
        <v>3383</v>
      </c>
      <c r="H280" s="13">
        <v>44256</v>
      </c>
      <c r="I280" s="12" t="s">
        <v>3384</v>
      </c>
      <c r="J280" s="11"/>
      <c r="K280" s="11"/>
      <c r="L280" s="11">
        <v>3</v>
      </c>
      <c r="M280" s="11" t="s">
        <v>39</v>
      </c>
      <c r="N280" s="11" t="s">
        <v>3340</v>
      </c>
      <c r="O280" s="40" t="s">
        <v>3385</v>
      </c>
      <c r="P280" s="11" t="s">
        <v>42</v>
      </c>
      <c r="Q280" s="11" t="s">
        <v>3342</v>
      </c>
      <c r="R280" s="11" t="s">
        <v>61</v>
      </c>
      <c r="S280" s="11"/>
      <c r="T280" s="10" t="s">
        <v>3386</v>
      </c>
      <c r="U280" s="10" t="s">
        <v>3387</v>
      </c>
      <c r="V280" s="10" t="s">
        <v>3388</v>
      </c>
      <c r="W280" s="10" t="s">
        <v>86</v>
      </c>
      <c r="X280" s="10" t="s">
        <v>3389</v>
      </c>
      <c r="Y280" s="60" t="s">
        <v>3390</v>
      </c>
      <c r="Z280" s="11">
        <v>7</v>
      </c>
      <c r="AA280" s="10" t="s">
        <v>3391</v>
      </c>
      <c r="AB280" s="12" t="s">
        <v>3392</v>
      </c>
      <c r="AC280" s="15"/>
    </row>
    <row r="281" spans="1:29" s="28" customFormat="1" ht="129.6" hidden="1" x14ac:dyDescent="0.3">
      <c r="A281" s="33">
        <v>282</v>
      </c>
      <c r="B281" s="67">
        <v>315</v>
      </c>
      <c r="C281" s="27"/>
      <c r="D281" s="11" t="s">
        <v>3393</v>
      </c>
      <c r="E281" s="12" t="s">
        <v>3394</v>
      </c>
      <c r="F281" s="11">
        <v>2020</v>
      </c>
      <c r="G281" s="12" t="s">
        <v>3395</v>
      </c>
      <c r="H281" s="13">
        <v>44256</v>
      </c>
      <c r="I281" s="12" t="s">
        <v>383</v>
      </c>
      <c r="J281" s="11">
        <v>5.1340000000000003</v>
      </c>
      <c r="K281" s="11" t="s">
        <v>38</v>
      </c>
      <c r="L281" s="11">
        <v>9</v>
      </c>
      <c r="M281" s="11" t="s">
        <v>39</v>
      </c>
      <c r="N281" s="11" t="s">
        <v>3340</v>
      </c>
      <c r="O281" s="40" t="s">
        <v>3396</v>
      </c>
      <c r="P281" s="11" t="s">
        <v>42</v>
      </c>
      <c r="Q281" s="11" t="s">
        <v>3342</v>
      </c>
      <c r="R281" s="11" t="s">
        <v>746</v>
      </c>
      <c r="S281" s="11" t="s">
        <v>113</v>
      </c>
      <c r="T281" s="11"/>
      <c r="U281" s="10" t="s">
        <v>3397</v>
      </c>
      <c r="V281" s="10" t="s">
        <v>3398</v>
      </c>
      <c r="W281" s="10" t="s">
        <v>3399</v>
      </c>
      <c r="X281" s="10" t="s">
        <v>3400</v>
      </c>
      <c r="Y281" s="82" t="s">
        <v>3401</v>
      </c>
      <c r="Z281" s="11">
        <v>7</v>
      </c>
      <c r="AA281" s="10" t="s">
        <v>3402</v>
      </c>
      <c r="AB281" s="12" t="s">
        <v>3403</v>
      </c>
      <c r="AC281" s="15"/>
    </row>
    <row r="282" spans="1:29" s="28" customFormat="1" ht="72" hidden="1" x14ac:dyDescent="0.3">
      <c r="A282" s="33">
        <v>283</v>
      </c>
      <c r="B282" s="67">
        <v>316</v>
      </c>
      <c r="C282" s="27"/>
      <c r="D282" s="11" t="s">
        <v>3404</v>
      </c>
      <c r="E282" s="12" t="s">
        <v>3405</v>
      </c>
      <c r="F282" s="11">
        <v>2020</v>
      </c>
      <c r="G282" s="11" t="s">
        <v>3406</v>
      </c>
      <c r="H282" s="13">
        <v>44256</v>
      </c>
      <c r="I282" s="12" t="s">
        <v>226</v>
      </c>
      <c r="J282" s="11">
        <v>4.1349999999999998</v>
      </c>
      <c r="K282" s="11" t="s">
        <v>38</v>
      </c>
      <c r="L282" s="11">
        <v>8</v>
      </c>
      <c r="M282" s="11" t="s">
        <v>39</v>
      </c>
      <c r="N282" s="11" t="s">
        <v>3340</v>
      </c>
      <c r="O282" s="40" t="s">
        <v>3407</v>
      </c>
      <c r="P282" s="11" t="s">
        <v>42</v>
      </c>
      <c r="Q282" s="11" t="s">
        <v>3342</v>
      </c>
      <c r="R282" s="11" t="s">
        <v>746</v>
      </c>
      <c r="S282" s="11" t="s">
        <v>113</v>
      </c>
      <c r="T282" s="11"/>
      <c r="U282" s="10" t="s">
        <v>3408</v>
      </c>
      <c r="V282" s="10" t="s">
        <v>3409</v>
      </c>
      <c r="W282" s="10" t="s">
        <v>3410</v>
      </c>
      <c r="X282" s="10" t="s">
        <v>3411</v>
      </c>
      <c r="Y282" s="11"/>
      <c r="Z282" s="11">
        <v>6</v>
      </c>
      <c r="AA282" s="10" t="s">
        <v>3412</v>
      </c>
      <c r="AB282" s="12" t="s">
        <v>3413</v>
      </c>
      <c r="AC282" s="15"/>
    </row>
    <row r="283" spans="1:29" s="28" customFormat="1" ht="144" hidden="1" x14ac:dyDescent="0.3">
      <c r="A283" s="33">
        <v>284</v>
      </c>
      <c r="B283" s="67">
        <v>317</v>
      </c>
      <c r="C283" s="27"/>
      <c r="D283" s="11" t="s">
        <v>3414</v>
      </c>
      <c r="E283" s="12" t="s">
        <v>3415</v>
      </c>
      <c r="F283" s="11">
        <v>2020</v>
      </c>
      <c r="G283" s="12" t="s">
        <v>3416</v>
      </c>
      <c r="H283" s="13">
        <v>44256</v>
      </c>
      <c r="I283" s="12" t="s">
        <v>76</v>
      </c>
      <c r="J283" s="11">
        <v>4.1449999999999996</v>
      </c>
      <c r="K283" s="11" t="s">
        <v>38</v>
      </c>
      <c r="L283" s="11">
        <v>12</v>
      </c>
      <c r="M283" s="11" t="s">
        <v>39</v>
      </c>
      <c r="N283" s="11" t="s">
        <v>3340</v>
      </c>
      <c r="O283" s="40" t="s">
        <v>3417</v>
      </c>
      <c r="P283" s="11" t="s">
        <v>42</v>
      </c>
      <c r="Q283" s="11" t="s">
        <v>3342</v>
      </c>
      <c r="R283" s="11" t="s">
        <v>3418</v>
      </c>
      <c r="S283" s="11" t="s">
        <v>113</v>
      </c>
      <c r="T283" s="12" t="s">
        <v>3419</v>
      </c>
      <c r="U283" s="10" t="s">
        <v>3420</v>
      </c>
      <c r="V283" s="60" t="s">
        <v>3421</v>
      </c>
      <c r="W283" s="60" t="s">
        <v>3422</v>
      </c>
      <c r="X283" s="60" t="s">
        <v>3423</v>
      </c>
      <c r="Y283" s="82" t="s">
        <v>3424</v>
      </c>
      <c r="Z283" s="11">
        <v>10</v>
      </c>
      <c r="AA283" s="10" t="s">
        <v>3425</v>
      </c>
      <c r="AB283" s="12" t="s">
        <v>3426</v>
      </c>
      <c r="AC283" s="15"/>
    </row>
    <row r="284" spans="1:29" s="28" customFormat="1" ht="144" hidden="1" x14ac:dyDescent="0.3">
      <c r="A284" s="33">
        <v>285</v>
      </c>
      <c r="B284" s="67">
        <v>318</v>
      </c>
      <c r="C284" s="27"/>
      <c r="D284" s="11" t="s">
        <v>3427</v>
      </c>
      <c r="E284" s="12" t="s">
        <v>3428</v>
      </c>
      <c r="F284" s="11">
        <v>2020</v>
      </c>
      <c r="G284" s="12" t="s">
        <v>3429</v>
      </c>
      <c r="H284" s="13">
        <v>44256</v>
      </c>
      <c r="I284" s="12" t="s">
        <v>383</v>
      </c>
      <c r="J284" s="11">
        <v>5.1340000000000003</v>
      </c>
      <c r="K284" s="11" t="s">
        <v>38</v>
      </c>
      <c r="L284" s="11">
        <v>22</v>
      </c>
      <c r="M284" s="11" t="s">
        <v>39</v>
      </c>
      <c r="N284" s="11" t="s">
        <v>3340</v>
      </c>
      <c r="O284" s="40" t="s">
        <v>3430</v>
      </c>
      <c r="P284" s="11" t="s">
        <v>42</v>
      </c>
      <c r="Q284" s="11" t="s">
        <v>3342</v>
      </c>
      <c r="R284" s="11" t="s">
        <v>3418</v>
      </c>
      <c r="S284" s="11" t="s">
        <v>215</v>
      </c>
      <c r="T284" s="10" t="s">
        <v>3431</v>
      </c>
      <c r="U284" s="10" t="s">
        <v>3432</v>
      </c>
      <c r="V284" s="10" t="s">
        <v>3433</v>
      </c>
      <c r="W284" s="10" t="s">
        <v>3434</v>
      </c>
      <c r="X284" s="10" t="s">
        <v>3435</v>
      </c>
      <c r="Y284" s="10" t="s">
        <v>3436</v>
      </c>
      <c r="Z284" s="11">
        <v>9</v>
      </c>
      <c r="AA284" s="10" t="s">
        <v>3437</v>
      </c>
      <c r="AB284" s="12" t="s">
        <v>3438</v>
      </c>
      <c r="AC284" s="15"/>
    </row>
    <row r="285" spans="1:29" s="28" customFormat="1" ht="100.8" hidden="1" x14ac:dyDescent="0.3">
      <c r="A285" s="33">
        <v>286</v>
      </c>
      <c r="B285" s="67">
        <v>319</v>
      </c>
      <c r="C285" s="27"/>
      <c r="D285" s="11" t="s">
        <v>3439</v>
      </c>
      <c r="E285" s="12" t="s">
        <v>3440</v>
      </c>
      <c r="F285" s="11">
        <v>2019</v>
      </c>
      <c r="G285" s="12" t="s">
        <v>3441</v>
      </c>
      <c r="H285" s="13">
        <v>44256</v>
      </c>
      <c r="I285" s="12" t="s">
        <v>3373</v>
      </c>
      <c r="J285" s="11"/>
      <c r="K285" s="11" t="s">
        <v>38</v>
      </c>
      <c r="L285" s="11">
        <v>11</v>
      </c>
      <c r="M285" s="11" t="s">
        <v>39</v>
      </c>
      <c r="N285" s="11" t="s">
        <v>3340</v>
      </c>
      <c r="O285" s="40" t="s">
        <v>3442</v>
      </c>
      <c r="P285" s="11" t="s">
        <v>42</v>
      </c>
      <c r="Q285" s="11" t="s">
        <v>3342</v>
      </c>
      <c r="R285" s="11" t="s">
        <v>746</v>
      </c>
      <c r="S285" s="11" t="s">
        <v>113</v>
      </c>
      <c r="T285" s="10" t="s">
        <v>3443</v>
      </c>
      <c r="U285" s="123" t="s">
        <v>3444</v>
      </c>
      <c r="V285" s="82" t="s">
        <v>3445</v>
      </c>
      <c r="W285" s="11"/>
      <c r="X285" s="10" t="s">
        <v>3446</v>
      </c>
      <c r="Y285" s="82" t="s">
        <v>3447</v>
      </c>
      <c r="Z285" s="11">
        <v>9</v>
      </c>
      <c r="AA285" s="10" t="s">
        <v>3448</v>
      </c>
      <c r="AB285" s="12" t="s">
        <v>3449</v>
      </c>
      <c r="AC285" s="15"/>
    </row>
    <row r="286" spans="1:29" s="28" customFormat="1" ht="86.4" hidden="1" x14ac:dyDescent="0.3">
      <c r="A286" s="33">
        <v>287</v>
      </c>
      <c r="B286" s="67">
        <v>320</v>
      </c>
      <c r="C286" s="27"/>
      <c r="D286" s="11" t="s">
        <v>3450</v>
      </c>
      <c r="E286" s="12" t="s">
        <v>3451</v>
      </c>
      <c r="F286" s="11">
        <v>2019</v>
      </c>
      <c r="G286" s="12" t="s">
        <v>3452</v>
      </c>
      <c r="H286" s="13">
        <v>44256</v>
      </c>
      <c r="I286" s="12" t="s">
        <v>650</v>
      </c>
      <c r="J286" s="11"/>
      <c r="K286" s="11" t="s">
        <v>459</v>
      </c>
      <c r="L286" s="11">
        <v>1</v>
      </c>
      <c r="M286" s="11" t="s">
        <v>39</v>
      </c>
      <c r="N286" s="11" t="s">
        <v>3340</v>
      </c>
      <c r="O286" s="40" t="s">
        <v>3453</v>
      </c>
      <c r="P286" s="11" t="s">
        <v>42</v>
      </c>
      <c r="Q286" s="11" t="s">
        <v>3342</v>
      </c>
      <c r="R286" s="11" t="s">
        <v>2105</v>
      </c>
      <c r="S286" s="11" t="s">
        <v>215</v>
      </c>
      <c r="T286" s="11" t="s">
        <v>3454</v>
      </c>
      <c r="U286" s="10" t="s">
        <v>3455</v>
      </c>
      <c r="V286" s="10" t="s">
        <v>3456</v>
      </c>
      <c r="W286" s="10" t="s">
        <v>3457</v>
      </c>
      <c r="X286" s="10" t="s">
        <v>3458</v>
      </c>
      <c r="Y286" s="10" t="s">
        <v>3459</v>
      </c>
      <c r="Z286" s="11">
        <v>8</v>
      </c>
      <c r="AA286" s="11"/>
      <c r="AB286" s="11"/>
      <c r="AC286" s="15"/>
    </row>
    <row r="287" spans="1:29" s="28" customFormat="1" ht="86.4" hidden="1" x14ac:dyDescent="0.3">
      <c r="A287" s="33">
        <v>288</v>
      </c>
      <c r="B287" s="67">
        <v>321</v>
      </c>
      <c r="C287" s="27"/>
      <c r="D287" s="11" t="s">
        <v>3460</v>
      </c>
      <c r="E287" s="12" t="s">
        <v>3461</v>
      </c>
      <c r="F287" s="11">
        <v>2019</v>
      </c>
      <c r="G287" s="12" t="s">
        <v>3462</v>
      </c>
      <c r="H287" s="13">
        <v>44256</v>
      </c>
      <c r="I287" s="12" t="s">
        <v>421</v>
      </c>
      <c r="J287" s="11">
        <v>7.2069999999999999</v>
      </c>
      <c r="K287" s="11" t="s">
        <v>38</v>
      </c>
      <c r="L287" s="11">
        <v>14</v>
      </c>
      <c r="M287" s="11" t="s">
        <v>39</v>
      </c>
      <c r="N287" s="11" t="s">
        <v>3340</v>
      </c>
      <c r="O287" s="40" t="s">
        <v>3463</v>
      </c>
      <c r="P287" s="11" t="s">
        <v>42</v>
      </c>
      <c r="Q287" s="11" t="s">
        <v>3342</v>
      </c>
      <c r="R287" s="11" t="s">
        <v>98</v>
      </c>
      <c r="S287" s="11" t="s">
        <v>61</v>
      </c>
      <c r="T287" s="10" t="s">
        <v>3464</v>
      </c>
      <c r="U287" s="10" t="s">
        <v>3465</v>
      </c>
      <c r="V287" s="82" t="s">
        <v>3466</v>
      </c>
      <c r="W287" s="11" t="s">
        <v>86</v>
      </c>
      <c r="X287" s="10" t="s">
        <v>3467</v>
      </c>
      <c r="Y287" s="123" t="s">
        <v>3468</v>
      </c>
      <c r="Z287" s="11">
        <v>7</v>
      </c>
      <c r="AA287" s="10" t="s">
        <v>3469</v>
      </c>
      <c r="AB287" s="12" t="s">
        <v>3470</v>
      </c>
      <c r="AC287" s="15"/>
    </row>
    <row r="288" spans="1:29" s="28" customFormat="1" ht="158.4" hidden="1" x14ac:dyDescent="0.3">
      <c r="A288" s="33">
        <v>289</v>
      </c>
      <c r="B288" s="67">
        <v>322</v>
      </c>
      <c r="C288" s="27"/>
      <c r="D288" s="11" t="s">
        <v>3471</v>
      </c>
      <c r="E288" s="12" t="s">
        <v>3472</v>
      </c>
      <c r="F288" s="11">
        <v>2019</v>
      </c>
      <c r="G288" s="12" t="s">
        <v>3473</v>
      </c>
      <c r="H288" s="13">
        <v>44256</v>
      </c>
      <c r="I288" s="11" t="s">
        <v>126</v>
      </c>
      <c r="J288" s="11">
        <v>3.9540000000000002</v>
      </c>
      <c r="K288" s="11" t="s">
        <v>38</v>
      </c>
      <c r="L288" s="11">
        <v>20</v>
      </c>
      <c r="M288" s="11" t="s">
        <v>39</v>
      </c>
      <c r="N288" s="11" t="s">
        <v>3340</v>
      </c>
      <c r="O288" s="40" t="s">
        <v>3474</v>
      </c>
      <c r="P288" s="11" t="s">
        <v>42</v>
      </c>
      <c r="Q288" s="11" t="s">
        <v>3342</v>
      </c>
      <c r="R288" s="11" t="s">
        <v>2603</v>
      </c>
      <c r="S288" s="11"/>
      <c r="T288" s="10" t="s">
        <v>3475</v>
      </c>
      <c r="U288" s="11"/>
      <c r="V288" s="10" t="s">
        <v>3476</v>
      </c>
      <c r="W288" s="11"/>
      <c r="X288" s="60" t="s">
        <v>3477</v>
      </c>
      <c r="Y288" s="82" t="s">
        <v>3478</v>
      </c>
      <c r="Z288" s="11">
        <v>9</v>
      </c>
      <c r="AA288" s="10" t="s">
        <v>3479</v>
      </c>
      <c r="AB288" s="12" t="s">
        <v>3480</v>
      </c>
      <c r="AC288" s="15"/>
    </row>
    <row r="289" spans="1:29" s="28" customFormat="1" ht="115.2" hidden="1" x14ac:dyDescent="0.3">
      <c r="A289" s="33">
        <v>290</v>
      </c>
      <c r="B289" s="128">
        <v>323</v>
      </c>
      <c r="C289" s="27"/>
      <c r="D289" s="11" t="s">
        <v>3481</v>
      </c>
      <c r="E289" s="12" t="s">
        <v>3482</v>
      </c>
      <c r="F289" s="11">
        <v>2019</v>
      </c>
      <c r="G289" s="12" t="s">
        <v>3483</v>
      </c>
      <c r="H289" s="13">
        <v>44256</v>
      </c>
      <c r="I289" s="12" t="s">
        <v>3484</v>
      </c>
      <c r="J289" s="11">
        <v>0.82199999999999995</v>
      </c>
      <c r="K289" s="11" t="s">
        <v>146</v>
      </c>
      <c r="L289" s="11">
        <v>7</v>
      </c>
      <c r="M289" s="11" t="s">
        <v>39</v>
      </c>
      <c r="N289" s="11" t="s">
        <v>3340</v>
      </c>
      <c r="O289" s="40" t="s">
        <v>3485</v>
      </c>
      <c r="P289" s="11" t="s">
        <v>42</v>
      </c>
      <c r="Q289" s="11" t="s">
        <v>3342</v>
      </c>
      <c r="R289" s="11" t="s">
        <v>746</v>
      </c>
      <c r="S289" s="11" t="s">
        <v>166</v>
      </c>
      <c r="T289" s="10" t="s">
        <v>3486</v>
      </c>
      <c r="U289" s="10" t="s">
        <v>3487</v>
      </c>
      <c r="V289" s="82" t="s">
        <v>3488</v>
      </c>
      <c r="W289" s="11" t="s">
        <v>86</v>
      </c>
      <c r="X289" s="10" t="s">
        <v>3489</v>
      </c>
      <c r="Y289" s="10" t="s">
        <v>3490</v>
      </c>
      <c r="Z289" s="11">
        <v>8</v>
      </c>
      <c r="AA289" s="10" t="s">
        <v>3491</v>
      </c>
      <c r="AB289" s="12" t="s">
        <v>3492</v>
      </c>
      <c r="AC289" s="15"/>
    </row>
    <row r="290" spans="1:29" s="28" customFormat="1" ht="115.2" hidden="1" x14ac:dyDescent="0.3">
      <c r="A290" s="33">
        <v>291</v>
      </c>
      <c r="B290" s="67"/>
      <c r="C290" s="27"/>
      <c r="D290" s="11" t="s">
        <v>3493</v>
      </c>
      <c r="E290" s="12" t="s">
        <v>3494</v>
      </c>
      <c r="F290" s="11">
        <v>2019</v>
      </c>
      <c r="G290" s="12" t="s">
        <v>3495</v>
      </c>
      <c r="H290" s="13">
        <v>44256</v>
      </c>
      <c r="I290" s="12" t="s">
        <v>226</v>
      </c>
      <c r="J290" s="11">
        <v>4.1349999999999998</v>
      </c>
      <c r="K290" s="11" t="s">
        <v>38</v>
      </c>
      <c r="L290" s="11">
        <v>12</v>
      </c>
      <c r="M290" s="11" t="s">
        <v>39</v>
      </c>
      <c r="N290" s="11" t="s">
        <v>3340</v>
      </c>
      <c r="O290" s="40" t="s">
        <v>3496</v>
      </c>
      <c r="P290" s="11" t="s">
        <v>42</v>
      </c>
      <c r="Q290" s="11" t="s">
        <v>3342</v>
      </c>
      <c r="R290" s="11" t="s">
        <v>746</v>
      </c>
      <c r="S290" s="11" t="s">
        <v>113</v>
      </c>
      <c r="T290" s="10" t="s">
        <v>3497</v>
      </c>
      <c r="U290" s="10" t="s">
        <v>3498</v>
      </c>
      <c r="V290" s="10" t="s">
        <v>3499</v>
      </c>
      <c r="W290" s="11" t="s">
        <v>86</v>
      </c>
      <c r="X290" s="11" t="s">
        <v>86</v>
      </c>
      <c r="Y290" s="10" t="s">
        <v>3500</v>
      </c>
      <c r="Z290" s="11">
        <v>7</v>
      </c>
      <c r="AA290" s="10" t="s">
        <v>3501</v>
      </c>
      <c r="AB290" s="12" t="s">
        <v>3502</v>
      </c>
      <c r="AC290" s="15"/>
    </row>
    <row r="291" spans="1:29" s="28" customFormat="1" ht="100.8" hidden="1" x14ac:dyDescent="0.3">
      <c r="A291" s="33">
        <v>292</v>
      </c>
      <c r="B291" s="67">
        <v>325</v>
      </c>
      <c r="C291" s="27"/>
      <c r="D291" s="11" t="s">
        <v>3503</v>
      </c>
      <c r="E291" s="12" t="s">
        <v>3504</v>
      </c>
      <c r="F291" s="11">
        <v>2019</v>
      </c>
      <c r="G291" s="12" t="s">
        <v>3505</v>
      </c>
      <c r="H291" s="13">
        <v>44256</v>
      </c>
      <c r="I291" s="12" t="s">
        <v>1333</v>
      </c>
      <c r="J291" s="11">
        <v>3.605</v>
      </c>
      <c r="K291" s="11" t="s">
        <v>38</v>
      </c>
      <c r="L291" s="11">
        <v>14</v>
      </c>
      <c r="M291" s="11" t="s">
        <v>39</v>
      </c>
      <c r="N291" s="11" t="s">
        <v>3340</v>
      </c>
      <c r="O291" s="40" t="s">
        <v>3506</v>
      </c>
      <c r="P291" s="11" t="s">
        <v>42</v>
      </c>
      <c r="Q291" s="11" t="s">
        <v>3342</v>
      </c>
      <c r="R291" s="11" t="s">
        <v>2105</v>
      </c>
      <c r="S291" s="11"/>
      <c r="T291" s="10" t="s">
        <v>3507</v>
      </c>
      <c r="U291" s="10" t="s">
        <v>3508</v>
      </c>
      <c r="V291" s="60" t="s">
        <v>3509</v>
      </c>
      <c r="W291" s="11"/>
      <c r="X291" s="10" t="s">
        <v>3510</v>
      </c>
      <c r="Y291" s="10" t="s">
        <v>3511</v>
      </c>
      <c r="Z291" s="11">
        <v>7</v>
      </c>
      <c r="AA291" s="10" t="s">
        <v>3512</v>
      </c>
      <c r="AB291" s="12" t="s">
        <v>3513</v>
      </c>
      <c r="AC291" s="15"/>
    </row>
    <row r="292" spans="1:29" s="28" customFormat="1" ht="72" hidden="1" x14ac:dyDescent="0.3">
      <c r="A292" s="33">
        <v>293</v>
      </c>
      <c r="B292" s="67">
        <v>326</v>
      </c>
      <c r="C292" s="27"/>
      <c r="D292" s="11" t="s">
        <v>3514</v>
      </c>
      <c r="E292" s="12" t="s">
        <v>3515</v>
      </c>
      <c r="F292" s="11">
        <v>2019</v>
      </c>
      <c r="G292" s="12" t="s">
        <v>3516</v>
      </c>
      <c r="H292" s="13">
        <v>44256</v>
      </c>
      <c r="I292" s="12" t="s">
        <v>1333</v>
      </c>
      <c r="J292" s="11">
        <v>3.605</v>
      </c>
      <c r="K292" s="11" t="s">
        <v>38</v>
      </c>
      <c r="L292" s="11">
        <v>12</v>
      </c>
      <c r="M292" s="11" t="s">
        <v>39</v>
      </c>
      <c r="N292" s="11" t="s">
        <v>3340</v>
      </c>
      <c r="O292" s="40" t="s">
        <v>3517</v>
      </c>
      <c r="P292" s="11" t="s">
        <v>42</v>
      </c>
      <c r="Q292" s="11" t="s">
        <v>3342</v>
      </c>
      <c r="R292" s="11" t="s">
        <v>166</v>
      </c>
      <c r="S292" s="11" t="s">
        <v>113</v>
      </c>
      <c r="T292" s="11"/>
      <c r="U292" s="10" t="s">
        <v>3518</v>
      </c>
      <c r="V292" s="10" t="s">
        <v>3519</v>
      </c>
      <c r="W292" s="10" t="s">
        <v>3520</v>
      </c>
      <c r="X292" s="10" t="s">
        <v>3521</v>
      </c>
      <c r="Y292" s="10" t="s">
        <v>3522</v>
      </c>
      <c r="Z292" s="11">
        <v>7</v>
      </c>
      <c r="AA292" s="10" t="s">
        <v>3523</v>
      </c>
      <c r="AB292" s="12" t="s">
        <v>3524</v>
      </c>
      <c r="AC292" s="15"/>
    </row>
    <row r="293" spans="1:29" s="28" customFormat="1" ht="100.8" hidden="1" x14ac:dyDescent="0.3">
      <c r="A293" s="33">
        <v>294</v>
      </c>
      <c r="B293" s="67">
        <v>327</v>
      </c>
      <c r="C293" s="27"/>
      <c r="D293" s="11" t="s">
        <v>3525</v>
      </c>
      <c r="E293" s="12" t="s">
        <v>3526</v>
      </c>
      <c r="F293" s="11">
        <v>2019</v>
      </c>
      <c r="G293" s="11" t="s">
        <v>3527</v>
      </c>
      <c r="H293" s="13">
        <v>44256</v>
      </c>
      <c r="I293" s="12" t="s">
        <v>2195</v>
      </c>
      <c r="J293" s="11">
        <v>2.7130000000000001</v>
      </c>
      <c r="K293" s="11" t="s">
        <v>38</v>
      </c>
      <c r="L293" s="11">
        <v>5</v>
      </c>
      <c r="M293" s="11" t="s">
        <v>39</v>
      </c>
      <c r="N293" s="11" t="s">
        <v>3340</v>
      </c>
      <c r="O293" s="40" t="s">
        <v>3528</v>
      </c>
      <c r="P293" s="11" t="s">
        <v>42</v>
      </c>
      <c r="Q293" s="11" t="s">
        <v>3342</v>
      </c>
      <c r="R293" s="11" t="s">
        <v>149</v>
      </c>
      <c r="S293" s="11" t="s">
        <v>215</v>
      </c>
      <c r="T293" s="10" t="s">
        <v>3529</v>
      </c>
      <c r="U293" s="10" t="s">
        <v>3530</v>
      </c>
      <c r="V293" s="82" t="s">
        <v>3531</v>
      </c>
      <c r="W293" s="10" t="s">
        <v>3532</v>
      </c>
      <c r="X293" s="10" t="s">
        <v>3533</v>
      </c>
      <c r="Y293" s="64" t="s">
        <v>3534</v>
      </c>
      <c r="Z293" s="11">
        <v>8</v>
      </c>
      <c r="AA293" s="10" t="s">
        <v>3535</v>
      </c>
      <c r="AB293" s="11" t="s">
        <v>3536</v>
      </c>
      <c r="AC293" s="15"/>
    </row>
    <row r="294" spans="1:29" s="28" customFormat="1" ht="100.8" hidden="1" x14ac:dyDescent="0.3">
      <c r="A294" s="33">
        <v>295</v>
      </c>
      <c r="B294" s="67">
        <v>328</v>
      </c>
      <c r="C294" s="27"/>
      <c r="D294" s="11" t="s">
        <v>3537</v>
      </c>
      <c r="E294" s="12" t="s">
        <v>3538</v>
      </c>
      <c r="F294" s="11">
        <v>2019</v>
      </c>
      <c r="G294" s="12" t="s">
        <v>3539</v>
      </c>
      <c r="H294" s="13">
        <v>44256</v>
      </c>
      <c r="I294" s="12" t="s">
        <v>3295</v>
      </c>
      <c r="J294" s="11">
        <v>2.633</v>
      </c>
      <c r="K294" s="11" t="s">
        <v>38</v>
      </c>
      <c r="L294" s="11">
        <v>14</v>
      </c>
      <c r="M294" s="11" t="s">
        <v>39</v>
      </c>
      <c r="N294" s="11" t="s">
        <v>3340</v>
      </c>
      <c r="O294" s="40" t="s">
        <v>3540</v>
      </c>
      <c r="P294" s="11" t="s">
        <v>42</v>
      </c>
      <c r="Q294" s="11" t="s">
        <v>3342</v>
      </c>
      <c r="R294" s="11" t="s">
        <v>149</v>
      </c>
      <c r="S294" s="11" t="s">
        <v>215</v>
      </c>
      <c r="T294" s="11"/>
      <c r="U294" s="11"/>
      <c r="V294" s="123" t="s">
        <v>3541</v>
      </c>
      <c r="W294" s="10" t="s">
        <v>3542</v>
      </c>
      <c r="X294" s="11"/>
      <c r="Y294" s="60" t="s">
        <v>3543</v>
      </c>
      <c r="Z294" s="11">
        <v>7</v>
      </c>
      <c r="AA294" s="10" t="s">
        <v>3544</v>
      </c>
      <c r="AB294" s="12" t="s">
        <v>3545</v>
      </c>
      <c r="AC294" s="15"/>
    </row>
    <row r="295" spans="1:29" s="28" customFormat="1" ht="115.2" hidden="1" x14ac:dyDescent="0.3">
      <c r="A295" s="33">
        <v>296</v>
      </c>
      <c r="B295" s="67">
        <v>329</v>
      </c>
      <c r="C295" s="27"/>
      <c r="D295" s="11" t="s">
        <v>3546</v>
      </c>
      <c r="E295" s="12" t="s">
        <v>3547</v>
      </c>
      <c r="F295" s="11">
        <v>2019</v>
      </c>
      <c r="G295" s="12" t="s">
        <v>3548</v>
      </c>
      <c r="H295" s="13">
        <v>44287</v>
      </c>
      <c r="I295" s="12" t="s">
        <v>163</v>
      </c>
      <c r="J295" s="11">
        <v>3.3849999999999998</v>
      </c>
      <c r="K295" s="11" t="s">
        <v>38</v>
      </c>
      <c r="L295" s="11">
        <v>164</v>
      </c>
      <c r="M295" s="11" t="s">
        <v>39</v>
      </c>
      <c r="N295" s="11" t="s">
        <v>3340</v>
      </c>
      <c r="O295" s="40" t="s">
        <v>3549</v>
      </c>
      <c r="P295" s="11" t="s">
        <v>42</v>
      </c>
      <c r="Q295" s="11" t="s">
        <v>3342</v>
      </c>
      <c r="R295" s="11" t="s">
        <v>2603</v>
      </c>
      <c r="S295" s="11" t="s">
        <v>61</v>
      </c>
      <c r="T295" s="10" t="s">
        <v>3550</v>
      </c>
      <c r="U295" s="10" t="s">
        <v>3551</v>
      </c>
      <c r="V295" s="10" t="s">
        <v>3552</v>
      </c>
      <c r="W295" s="10" t="s">
        <v>3553</v>
      </c>
      <c r="X295" s="11"/>
      <c r="Y295" s="11"/>
      <c r="Z295" s="11">
        <v>6</v>
      </c>
      <c r="AA295" s="10" t="s">
        <v>3554</v>
      </c>
      <c r="AB295" s="10" t="s">
        <v>3555</v>
      </c>
      <c r="AC295" s="15" t="s">
        <v>379</v>
      </c>
    </row>
    <row r="296" spans="1:29" s="28" customFormat="1" ht="86.4" hidden="1" x14ac:dyDescent="0.3">
      <c r="A296" s="33">
        <v>297</v>
      </c>
      <c r="B296" s="67">
        <v>330</v>
      </c>
      <c r="C296" s="27"/>
      <c r="D296" s="11" t="s">
        <v>3556</v>
      </c>
      <c r="E296" s="12" t="s">
        <v>3557</v>
      </c>
      <c r="F296" s="11">
        <v>2018</v>
      </c>
      <c r="G296" s="12" t="s">
        <v>3558</v>
      </c>
      <c r="H296" s="13">
        <v>44287</v>
      </c>
      <c r="I296" s="11" t="s">
        <v>3065</v>
      </c>
      <c r="J296" s="11">
        <v>2.4740000000000002</v>
      </c>
      <c r="K296" s="11" t="s">
        <v>146</v>
      </c>
      <c r="L296" s="11">
        <v>26</v>
      </c>
      <c r="M296" s="11" t="s">
        <v>39</v>
      </c>
      <c r="N296" s="11" t="s">
        <v>3340</v>
      </c>
      <c r="O296" s="57" t="s">
        <v>3559</v>
      </c>
      <c r="P296" s="11" t="s">
        <v>42</v>
      </c>
      <c r="Q296" s="11" t="s">
        <v>3342</v>
      </c>
      <c r="R296" s="11" t="s">
        <v>98</v>
      </c>
      <c r="S296" s="11" t="s">
        <v>61</v>
      </c>
      <c r="T296" s="11" t="s">
        <v>86</v>
      </c>
      <c r="U296" s="10" t="s">
        <v>3560</v>
      </c>
      <c r="V296" s="10" t="s">
        <v>3561</v>
      </c>
      <c r="W296" s="11"/>
      <c r="X296" s="10" t="s">
        <v>3562</v>
      </c>
      <c r="Y296" s="60" t="s">
        <v>3563</v>
      </c>
      <c r="Z296" s="11">
        <v>6</v>
      </c>
      <c r="AA296" s="10" t="s">
        <v>3564</v>
      </c>
      <c r="AB296" s="12" t="s">
        <v>3565</v>
      </c>
      <c r="AC296" s="15"/>
    </row>
    <row r="297" spans="1:29" s="28" customFormat="1" ht="100.8" hidden="1" x14ac:dyDescent="0.3">
      <c r="A297" s="33">
        <v>298</v>
      </c>
      <c r="B297" s="67">
        <v>331</v>
      </c>
      <c r="C297" s="27"/>
      <c r="D297" s="11" t="s">
        <v>3566</v>
      </c>
      <c r="E297" s="12" t="s">
        <v>3567</v>
      </c>
      <c r="F297" s="11">
        <v>2018</v>
      </c>
      <c r="G297" s="12" t="s">
        <v>3568</v>
      </c>
      <c r="H297" s="13">
        <v>44287</v>
      </c>
      <c r="I297" s="12" t="s">
        <v>3569</v>
      </c>
      <c r="J297" s="11">
        <v>3.9369999999999998</v>
      </c>
      <c r="K297" s="11" t="s">
        <v>38</v>
      </c>
      <c r="L297" s="11">
        <v>27</v>
      </c>
      <c r="M297" s="11" t="s">
        <v>39</v>
      </c>
      <c r="N297" s="11" t="s">
        <v>3340</v>
      </c>
      <c r="O297" s="40" t="s">
        <v>3570</v>
      </c>
      <c r="P297" s="11" t="s">
        <v>42</v>
      </c>
      <c r="Q297" s="11" t="s">
        <v>3342</v>
      </c>
      <c r="R297" s="11" t="s">
        <v>746</v>
      </c>
      <c r="S297" s="11" t="s">
        <v>215</v>
      </c>
      <c r="T297" s="11" t="s">
        <v>86</v>
      </c>
      <c r="U297" s="10" t="s">
        <v>3571</v>
      </c>
      <c r="V297" s="60" t="s">
        <v>3572</v>
      </c>
      <c r="W297" s="11" t="s">
        <v>86</v>
      </c>
      <c r="X297" s="10" t="s">
        <v>3573</v>
      </c>
      <c r="Y297" s="10" t="s">
        <v>3574</v>
      </c>
      <c r="Z297" s="11">
        <v>7</v>
      </c>
      <c r="AA297" s="10" t="s">
        <v>3575</v>
      </c>
      <c r="AB297" s="12" t="s">
        <v>3576</v>
      </c>
      <c r="AC297" s="15"/>
    </row>
    <row r="298" spans="1:29" s="28" customFormat="1" ht="100.8" hidden="1" x14ac:dyDescent="0.3">
      <c r="A298" s="33">
        <v>299</v>
      </c>
      <c r="B298" s="67">
        <v>332</v>
      </c>
      <c r="C298" s="27"/>
      <c r="D298" s="11" t="s">
        <v>3577</v>
      </c>
      <c r="E298" s="12" t="s">
        <v>3578</v>
      </c>
      <c r="F298" s="11">
        <v>2018</v>
      </c>
      <c r="G298" s="12" t="s">
        <v>3579</v>
      </c>
      <c r="H298" s="13">
        <v>44287</v>
      </c>
      <c r="I298" s="12" t="s">
        <v>163</v>
      </c>
      <c r="J298" s="11">
        <v>3.3849999999999998</v>
      </c>
      <c r="K298" s="11" t="s">
        <v>38</v>
      </c>
      <c r="L298" s="11">
        <v>42</v>
      </c>
      <c r="M298" s="11" t="s">
        <v>39</v>
      </c>
      <c r="N298" s="11" t="s">
        <v>3340</v>
      </c>
      <c r="O298" s="40" t="s">
        <v>3580</v>
      </c>
      <c r="P298" s="11" t="s">
        <v>42</v>
      </c>
      <c r="Q298" s="11" t="s">
        <v>3342</v>
      </c>
      <c r="R298" s="11" t="s">
        <v>708</v>
      </c>
      <c r="S298" s="11" t="s">
        <v>61</v>
      </c>
      <c r="T298" s="10" t="s">
        <v>3581</v>
      </c>
      <c r="U298" s="10" t="s">
        <v>3582</v>
      </c>
      <c r="V298" s="82" t="s">
        <v>3583</v>
      </c>
      <c r="W298" s="10" t="s">
        <v>3584</v>
      </c>
      <c r="X298" s="10" t="s">
        <v>3585</v>
      </c>
      <c r="Y298" s="60" t="s">
        <v>3586</v>
      </c>
      <c r="Z298" s="11">
        <v>7</v>
      </c>
      <c r="AA298" s="10" t="s">
        <v>3587</v>
      </c>
      <c r="AB298" s="12" t="s">
        <v>3588</v>
      </c>
      <c r="AC298" s="15"/>
    </row>
    <row r="299" spans="1:29" s="28" customFormat="1" ht="115.2" hidden="1" x14ac:dyDescent="0.3">
      <c r="A299" s="33">
        <v>300</v>
      </c>
      <c r="B299" s="67">
        <v>333</v>
      </c>
      <c r="C299" s="27"/>
      <c r="D299" s="11" t="s">
        <v>3589</v>
      </c>
      <c r="E299" s="12" t="s">
        <v>3590</v>
      </c>
      <c r="F299" s="11">
        <v>2018</v>
      </c>
      <c r="G299" s="12" t="s">
        <v>3591</v>
      </c>
      <c r="H299" s="13">
        <v>44287</v>
      </c>
      <c r="I299" s="12" t="s">
        <v>383</v>
      </c>
      <c r="J299" s="11">
        <v>5.1340000000000003</v>
      </c>
      <c r="K299" s="11" t="s">
        <v>38</v>
      </c>
      <c r="L299" s="11">
        <v>59</v>
      </c>
      <c r="M299" s="11" t="s">
        <v>39</v>
      </c>
      <c r="N299" s="11" t="s">
        <v>3340</v>
      </c>
      <c r="O299" s="40" t="s">
        <v>3592</v>
      </c>
      <c r="P299" s="11" t="s">
        <v>42</v>
      </c>
      <c r="Q299" s="11" t="s">
        <v>3342</v>
      </c>
      <c r="R299" s="11" t="s">
        <v>708</v>
      </c>
      <c r="S299" s="11" t="s">
        <v>61</v>
      </c>
      <c r="T299" s="10" t="s">
        <v>3593</v>
      </c>
      <c r="U299" s="10" t="s">
        <v>3594</v>
      </c>
      <c r="V299" s="60" t="s">
        <v>3595</v>
      </c>
      <c r="W299" s="10" t="s">
        <v>3596</v>
      </c>
      <c r="X299" s="10" t="s">
        <v>3597</v>
      </c>
      <c r="Y299" s="60" t="s">
        <v>3598</v>
      </c>
      <c r="Z299" s="11">
        <v>7</v>
      </c>
      <c r="AA299" s="10" t="s">
        <v>3599</v>
      </c>
      <c r="AB299" s="12" t="s">
        <v>3600</v>
      </c>
      <c r="AC299" s="15"/>
    </row>
    <row r="300" spans="1:29" s="28" customFormat="1" ht="72" hidden="1" x14ac:dyDescent="0.3">
      <c r="A300" s="33">
        <v>301</v>
      </c>
      <c r="B300" s="67">
        <v>334</v>
      </c>
      <c r="C300" s="27"/>
      <c r="D300" s="11" t="s">
        <v>3601</v>
      </c>
      <c r="E300" s="12" t="s">
        <v>3602</v>
      </c>
      <c r="F300" s="11">
        <v>2018</v>
      </c>
      <c r="G300" s="12" t="s">
        <v>3603</v>
      </c>
      <c r="H300" s="13">
        <v>44287</v>
      </c>
      <c r="I300" s="12" t="s">
        <v>226</v>
      </c>
      <c r="J300" s="11">
        <v>4.1349999999999998</v>
      </c>
      <c r="K300" s="11" t="s">
        <v>38</v>
      </c>
      <c r="L300" s="11">
        <v>52</v>
      </c>
      <c r="M300" s="11" t="s">
        <v>39</v>
      </c>
      <c r="N300" s="11" t="s">
        <v>3340</v>
      </c>
      <c r="O300" s="40" t="s">
        <v>3604</v>
      </c>
      <c r="P300" s="11" t="s">
        <v>42</v>
      </c>
      <c r="Q300" s="11" t="s">
        <v>3342</v>
      </c>
      <c r="R300" s="11" t="s">
        <v>746</v>
      </c>
      <c r="S300" s="11" t="s">
        <v>113</v>
      </c>
      <c r="T300" s="11"/>
      <c r="U300" s="10" t="s">
        <v>3605</v>
      </c>
      <c r="V300" s="10" t="s">
        <v>3606</v>
      </c>
      <c r="W300" s="11" t="s">
        <v>86</v>
      </c>
      <c r="X300" s="11" t="s">
        <v>86</v>
      </c>
      <c r="Y300" s="11" t="s">
        <v>86</v>
      </c>
      <c r="Z300" s="11">
        <v>6</v>
      </c>
      <c r="AA300" s="10" t="s">
        <v>3607</v>
      </c>
      <c r="AB300" s="12" t="s">
        <v>3608</v>
      </c>
      <c r="AC300" s="15"/>
    </row>
    <row r="301" spans="1:29" s="28" customFormat="1" ht="100.8" hidden="1" x14ac:dyDescent="0.3">
      <c r="A301" s="33">
        <v>302</v>
      </c>
      <c r="B301" s="67">
        <v>335</v>
      </c>
      <c r="C301" s="27"/>
      <c r="D301" s="11" t="s">
        <v>3609</v>
      </c>
      <c r="E301" s="12" t="s">
        <v>3610</v>
      </c>
      <c r="F301" s="11">
        <v>2019</v>
      </c>
      <c r="G301" s="12" t="s">
        <v>3611</v>
      </c>
      <c r="H301" s="13">
        <v>44287</v>
      </c>
      <c r="I301" s="12" t="s">
        <v>3569</v>
      </c>
      <c r="J301" s="11">
        <v>3.9369999999999998</v>
      </c>
      <c r="K301" s="11" t="s">
        <v>38</v>
      </c>
      <c r="L301" s="11">
        <v>9</v>
      </c>
      <c r="M301" s="11" t="s">
        <v>39</v>
      </c>
      <c r="N301" s="11" t="s">
        <v>3340</v>
      </c>
      <c r="O301" s="40" t="s">
        <v>3612</v>
      </c>
      <c r="P301" s="11" t="s">
        <v>42</v>
      </c>
      <c r="Q301" s="11" t="s">
        <v>3342</v>
      </c>
      <c r="R301" s="11" t="s">
        <v>166</v>
      </c>
      <c r="S301" s="11" t="s">
        <v>215</v>
      </c>
      <c r="T301" s="11"/>
      <c r="U301" s="10" t="s">
        <v>3613</v>
      </c>
      <c r="V301" s="10" t="s">
        <v>3614</v>
      </c>
      <c r="W301" s="11" t="s">
        <v>86</v>
      </c>
      <c r="X301" s="10" t="s">
        <v>3615</v>
      </c>
      <c r="Y301" s="60" t="s">
        <v>3616</v>
      </c>
      <c r="Z301" s="11">
        <v>7</v>
      </c>
      <c r="AA301" s="10" t="s">
        <v>3617</v>
      </c>
      <c r="AB301" s="12" t="s">
        <v>3618</v>
      </c>
      <c r="AC301" s="15"/>
    </row>
    <row r="302" spans="1:29" s="28" customFormat="1" ht="129.6" hidden="1" x14ac:dyDescent="0.3">
      <c r="A302" s="33">
        <v>303</v>
      </c>
      <c r="B302" s="67">
        <v>336</v>
      </c>
      <c r="C302" s="27"/>
      <c r="D302" s="11" t="s">
        <v>3619</v>
      </c>
      <c r="E302" s="12" t="s">
        <v>3620</v>
      </c>
      <c r="F302" s="11">
        <v>2019</v>
      </c>
      <c r="G302" s="12" t="s">
        <v>3621</v>
      </c>
      <c r="H302" s="13">
        <v>44287</v>
      </c>
      <c r="I302" s="11" t="s">
        <v>3622</v>
      </c>
      <c r="J302" s="11">
        <v>7.0019999999999998</v>
      </c>
      <c r="K302" s="11" t="s">
        <v>38</v>
      </c>
      <c r="L302" s="11">
        <v>12</v>
      </c>
      <c r="M302" s="11" t="s">
        <v>39</v>
      </c>
      <c r="N302" s="11" t="s">
        <v>3340</v>
      </c>
      <c r="O302" s="40" t="s">
        <v>3623</v>
      </c>
      <c r="P302" s="11" t="s">
        <v>42</v>
      </c>
      <c r="Q302" s="11" t="s">
        <v>3342</v>
      </c>
      <c r="R302" s="11" t="s">
        <v>2290</v>
      </c>
      <c r="S302" s="11" t="s">
        <v>215</v>
      </c>
      <c r="T302" s="12" t="s">
        <v>3624</v>
      </c>
      <c r="U302" s="11"/>
      <c r="V302" s="10" t="s">
        <v>3625</v>
      </c>
      <c r="W302" s="60" t="s">
        <v>3626</v>
      </c>
      <c r="X302" s="11"/>
      <c r="Y302" s="10" t="s">
        <v>3627</v>
      </c>
      <c r="Z302" s="11">
        <v>8</v>
      </c>
      <c r="AA302" s="10" t="s">
        <v>3628</v>
      </c>
      <c r="AB302" s="12" t="s">
        <v>3629</v>
      </c>
      <c r="AC302" s="15"/>
    </row>
    <row r="303" spans="1:29" s="28" customFormat="1" ht="158.4" hidden="1" x14ac:dyDescent="0.3">
      <c r="A303" s="33">
        <v>304</v>
      </c>
      <c r="B303" s="67">
        <v>337</v>
      </c>
      <c r="C303" s="27"/>
      <c r="D303" s="11" t="s">
        <v>3630</v>
      </c>
      <c r="E303" s="12" t="s">
        <v>3631</v>
      </c>
      <c r="F303" s="11">
        <v>2020</v>
      </c>
      <c r="G303" s="12" t="s">
        <v>3632</v>
      </c>
      <c r="H303" s="13">
        <v>44287</v>
      </c>
      <c r="I303" s="12" t="s">
        <v>3633</v>
      </c>
      <c r="J303" s="11"/>
      <c r="K303" s="11" t="s">
        <v>146</v>
      </c>
      <c r="L303" s="11">
        <v>1</v>
      </c>
      <c r="M303" s="11" t="s">
        <v>39</v>
      </c>
      <c r="N303" s="11" t="s">
        <v>3340</v>
      </c>
      <c r="O303" s="40" t="s">
        <v>3634</v>
      </c>
      <c r="P303" s="11" t="s">
        <v>42</v>
      </c>
      <c r="Q303" s="11" t="s">
        <v>3342</v>
      </c>
      <c r="R303" s="11" t="s">
        <v>44</v>
      </c>
      <c r="S303" s="11"/>
      <c r="T303" s="12" t="s">
        <v>3635</v>
      </c>
      <c r="U303" s="19" t="s">
        <v>3636</v>
      </c>
      <c r="V303" s="123" t="s">
        <v>3637</v>
      </c>
      <c r="W303" s="10" t="s">
        <v>3638</v>
      </c>
      <c r="X303" s="10" t="s">
        <v>3639</v>
      </c>
      <c r="Y303" s="123" t="s">
        <v>3640</v>
      </c>
      <c r="Z303" s="11">
        <v>7</v>
      </c>
      <c r="AA303" s="10" t="s">
        <v>3641</v>
      </c>
      <c r="AB303" s="10" t="s">
        <v>3642</v>
      </c>
      <c r="AC303" s="15" t="s">
        <v>379</v>
      </c>
    </row>
    <row r="304" spans="1:29" s="28" customFormat="1" ht="72" hidden="1" x14ac:dyDescent="0.3">
      <c r="A304" s="33">
        <v>305</v>
      </c>
      <c r="B304" s="67">
        <v>338</v>
      </c>
      <c r="C304" s="27"/>
      <c r="D304" s="11" t="s">
        <v>3643</v>
      </c>
      <c r="E304" s="12" t="s">
        <v>3644</v>
      </c>
      <c r="F304" s="11">
        <v>2020</v>
      </c>
      <c r="G304" s="12" t="s">
        <v>3645</v>
      </c>
      <c r="H304" s="13">
        <v>44287</v>
      </c>
      <c r="I304" s="11" t="s">
        <v>3646</v>
      </c>
      <c r="J304" s="11"/>
      <c r="K304" s="11" t="s">
        <v>459</v>
      </c>
      <c r="L304" s="11"/>
      <c r="M304" s="11" t="s">
        <v>39</v>
      </c>
      <c r="N304" s="11" t="s">
        <v>3340</v>
      </c>
      <c r="O304" s="40" t="s">
        <v>3647</v>
      </c>
      <c r="P304" s="11" t="s">
        <v>42</v>
      </c>
      <c r="Q304" s="11" t="s">
        <v>3342</v>
      </c>
      <c r="R304" s="11" t="s">
        <v>44</v>
      </c>
      <c r="S304" s="11"/>
      <c r="T304" s="10" t="s">
        <v>3648</v>
      </c>
      <c r="U304" s="10" t="s">
        <v>3649</v>
      </c>
      <c r="V304" s="10" t="s">
        <v>3650</v>
      </c>
      <c r="W304" s="12"/>
      <c r="X304" s="10" t="s">
        <v>3651</v>
      </c>
      <c r="Y304" s="10" t="s">
        <v>3652</v>
      </c>
      <c r="Z304" s="11">
        <v>7</v>
      </c>
      <c r="AA304" s="10" t="s">
        <v>3653</v>
      </c>
      <c r="AB304" s="12" t="s">
        <v>3654</v>
      </c>
      <c r="AC304" s="15"/>
    </row>
    <row r="305" spans="1:29" s="28" customFormat="1" ht="86.4" hidden="1" x14ac:dyDescent="0.3">
      <c r="A305" s="33">
        <v>306</v>
      </c>
      <c r="B305" s="67">
        <v>339</v>
      </c>
      <c r="C305" s="27"/>
      <c r="D305" s="11" t="s">
        <v>3655</v>
      </c>
      <c r="E305" s="12" t="s">
        <v>3656</v>
      </c>
      <c r="F305" s="11">
        <v>2020</v>
      </c>
      <c r="G305" s="12" t="s">
        <v>3657</v>
      </c>
      <c r="H305" s="13">
        <v>44287</v>
      </c>
      <c r="I305" s="12" t="s">
        <v>1282</v>
      </c>
      <c r="J305" s="11">
        <v>8.0860000000000003</v>
      </c>
      <c r="K305" s="11" t="s">
        <v>38</v>
      </c>
      <c r="L305" s="11">
        <v>59</v>
      </c>
      <c r="M305" s="11" t="s">
        <v>39</v>
      </c>
      <c r="N305" s="11" t="s">
        <v>3340</v>
      </c>
      <c r="O305" s="40" t="s">
        <v>3658</v>
      </c>
      <c r="P305" s="11" t="s">
        <v>42</v>
      </c>
      <c r="Q305" s="11" t="s">
        <v>3659</v>
      </c>
      <c r="R305" s="11" t="s">
        <v>2290</v>
      </c>
      <c r="S305" s="11" t="s">
        <v>215</v>
      </c>
      <c r="T305" s="10" t="s">
        <v>3660</v>
      </c>
      <c r="U305" s="11"/>
      <c r="V305" s="10" t="s">
        <v>3661</v>
      </c>
      <c r="W305" s="10" t="s">
        <v>3662</v>
      </c>
      <c r="X305" s="10" t="s">
        <v>3663</v>
      </c>
      <c r="Y305" s="10" t="s">
        <v>3664</v>
      </c>
      <c r="Z305" s="11">
        <v>8</v>
      </c>
      <c r="AA305" s="10" t="s">
        <v>3665</v>
      </c>
      <c r="AB305" s="12" t="s">
        <v>3666</v>
      </c>
      <c r="AC305" s="15"/>
    </row>
    <row r="306" spans="1:29" s="28" customFormat="1" ht="100.8" hidden="1" x14ac:dyDescent="0.3">
      <c r="A306" s="33">
        <v>307</v>
      </c>
      <c r="B306" s="67">
        <v>340</v>
      </c>
      <c r="C306" s="27"/>
      <c r="D306" s="11" t="s">
        <v>3667</v>
      </c>
      <c r="E306" s="12" t="s">
        <v>3668</v>
      </c>
      <c r="F306" s="11">
        <v>2020</v>
      </c>
      <c r="G306" s="12" t="s">
        <v>3669</v>
      </c>
      <c r="H306" s="13">
        <v>44287</v>
      </c>
      <c r="I306" s="11" t="s">
        <v>538</v>
      </c>
      <c r="J306" s="11">
        <v>2.5760000000000001</v>
      </c>
      <c r="K306" s="11" t="s">
        <v>146</v>
      </c>
      <c r="L306" s="11">
        <v>11</v>
      </c>
      <c r="M306" s="11" t="s">
        <v>39</v>
      </c>
      <c r="N306" s="11" t="s">
        <v>3340</v>
      </c>
      <c r="O306" s="57" t="s">
        <v>3670</v>
      </c>
      <c r="P306" s="11" t="s">
        <v>42</v>
      </c>
      <c r="Q306" s="11" t="s">
        <v>3342</v>
      </c>
      <c r="R306" s="11" t="s">
        <v>579</v>
      </c>
      <c r="S306" s="11" t="s">
        <v>215</v>
      </c>
      <c r="T306" s="10" t="s">
        <v>3671</v>
      </c>
      <c r="U306" s="10" t="s">
        <v>3672</v>
      </c>
      <c r="V306" s="10" t="s">
        <v>3673</v>
      </c>
      <c r="W306" s="11" t="s">
        <v>86</v>
      </c>
      <c r="X306" s="11" t="s">
        <v>86</v>
      </c>
      <c r="Y306" s="10" t="s">
        <v>3674</v>
      </c>
      <c r="Z306" s="11">
        <v>6</v>
      </c>
      <c r="AA306" s="10" t="s">
        <v>3675</v>
      </c>
      <c r="AB306" s="12" t="s">
        <v>3676</v>
      </c>
      <c r="AC306" s="15"/>
    </row>
    <row r="307" spans="1:29" s="28" customFormat="1" ht="72" hidden="1" x14ac:dyDescent="0.3">
      <c r="A307" s="33">
        <v>308</v>
      </c>
      <c r="B307" s="67">
        <v>341</v>
      </c>
      <c r="C307" s="27"/>
      <c r="D307" s="11" t="s">
        <v>3677</v>
      </c>
      <c r="E307" s="12" t="s">
        <v>3678</v>
      </c>
      <c r="F307" s="11">
        <v>2020</v>
      </c>
      <c r="G307" s="11" t="s">
        <v>3679</v>
      </c>
      <c r="H307" s="13">
        <v>44287</v>
      </c>
      <c r="I307" s="12" t="s">
        <v>383</v>
      </c>
      <c r="J307" s="11">
        <v>5.1340000000000003</v>
      </c>
      <c r="K307" s="11" t="s">
        <v>38</v>
      </c>
      <c r="L307" s="11">
        <v>23</v>
      </c>
      <c r="M307" s="11" t="s">
        <v>39</v>
      </c>
      <c r="N307" s="11" t="s">
        <v>3340</v>
      </c>
      <c r="O307" s="40" t="s">
        <v>3680</v>
      </c>
      <c r="P307" s="11" t="s">
        <v>42</v>
      </c>
      <c r="Q307" s="11" t="s">
        <v>3342</v>
      </c>
      <c r="R307" s="11" t="s">
        <v>3681</v>
      </c>
      <c r="S307" s="11" t="s">
        <v>2501</v>
      </c>
      <c r="T307" s="10" t="s">
        <v>3682</v>
      </c>
      <c r="U307" s="10" t="s">
        <v>3683</v>
      </c>
      <c r="V307" s="123" t="s">
        <v>3684</v>
      </c>
      <c r="W307" s="10" t="s">
        <v>3685</v>
      </c>
      <c r="X307" s="10" t="s">
        <v>3686</v>
      </c>
      <c r="Y307" s="10" t="s">
        <v>3687</v>
      </c>
      <c r="Z307" s="11">
        <v>8</v>
      </c>
      <c r="AA307" s="10" t="s">
        <v>3688</v>
      </c>
      <c r="AB307" s="12" t="s">
        <v>3689</v>
      </c>
      <c r="AC307" s="15"/>
    </row>
    <row r="308" spans="1:29" s="28" customFormat="1" ht="86.4" hidden="1" x14ac:dyDescent="0.3">
      <c r="A308" s="33">
        <v>309</v>
      </c>
      <c r="B308" s="67">
        <v>342</v>
      </c>
      <c r="C308" s="27"/>
      <c r="D308" s="11" t="s">
        <v>3690</v>
      </c>
      <c r="E308" s="12" t="s">
        <v>3691</v>
      </c>
      <c r="F308" s="11">
        <v>2019</v>
      </c>
      <c r="G308" s="12" t="s">
        <v>3692</v>
      </c>
      <c r="H308" s="13">
        <v>44287</v>
      </c>
      <c r="I308" s="11" t="s">
        <v>3693</v>
      </c>
      <c r="J308" s="11">
        <v>1.579</v>
      </c>
      <c r="K308" s="11" t="s">
        <v>38</v>
      </c>
      <c r="L308" s="11">
        <v>5</v>
      </c>
      <c r="M308" s="11" t="s">
        <v>39</v>
      </c>
      <c r="N308" s="11" t="s">
        <v>3340</v>
      </c>
      <c r="O308" s="40" t="s">
        <v>3694</v>
      </c>
      <c r="P308" s="11" t="s">
        <v>42</v>
      </c>
      <c r="Q308" s="11" t="s">
        <v>3342</v>
      </c>
      <c r="R308" s="11" t="s">
        <v>3695</v>
      </c>
      <c r="S308" s="11" t="s">
        <v>215</v>
      </c>
      <c r="T308" s="10" t="s">
        <v>3696</v>
      </c>
      <c r="U308" s="10" t="s">
        <v>3697</v>
      </c>
      <c r="V308" s="60" t="s">
        <v>3698</v>
      </c>
      <c r="W308" s="10" t="s">
        <v>3699</v>
      </c>
      <c r="X308" s="10" t="s">
        <v>3700</v>
      </c>
      <c r="Y308" s="60" t="s">
        <v>3701</v>
      </c>
      <c r="Z308" s="11">
        <v>6</v>
      </c>
      <c r="AA308" s="10" t="s">
        <v>3702</v>
      </c>
      <c r="AB308" s="12" t="s">
        <v>3703</v>
      </c>
      <c r="AC308" s="15"/>
    </row>
    <row r="309" spans="1:29" s="28" customFormat="1" ht="57.6" hidden="1" x14ac:dyDescent="0.3">
      <c r="A309" s="33">
        <v>310</v>
      </c>
      <c r="B309" s="67">
        <v>343</v>
      </c>
      <c r="C309" s="27"/>
      <c r="D309" s="11" t="s">
        <v>3704</v>
      </c>
      <c r="E309" s="12" t="s">
        <v>3705</v>
      </c>
      <c r="F309" s="11">
        <v>2019</v>
      </c>
      <c r="G309" s="11" t="s">
        <v>3706</v>
      </c>
      <c r="H309" s="13">
        <v>44287</v>
      </c>
      <c r="I309" s="12" t="s">
        <v>3707</v>
      </c>
      <c r="J309" s="11"/>
      <c r="K309" s="11" t="s">
        <v>146</v>
      </c>
      <c r="L309" s="11">
        <v>10</v>
      </c>
      <c r="M309" s="11" t="s">
        <v>39</v>
      </c>
      <c r="N309" s="11" t="s">
        <v>3340</v>
      </c>
      <c r="O309" s="40" t="s">
        <v>3708</v>
      </c>
      <c r="P309" s="11" t="s">
        <v>42</v>
      </c>
      <c r="Q309" s="11" t="s">
        <v>3342</v>
      </c>
      <c r="R309" s="11" t="s">
        <v>651</v>
      </c>
      <c r="S309" s="11" t="s">
        <v>61</v>
      </c>
      <c r="T309" s="10" t="s">
        <v>3709</v>
      </c>
      <c r="U309" s="11"/>
      <c r="V309" s="10" t="s">
        <v>3710</v>
      </c>
      <c r="W309" s="11"/>
      <c r="X309" s="10" t="s">
        <v>3711</v>
      </c>
      <c r="Y309" s="10" t="s">
        <v>3712</v>
      </c>
      <c r="Z309" s="11">
        <v>7</v>
      </c>
      <c r="AA309" s="10" t="s">
        <v>3713</v>
      </c>
      <c r="AB309" s="11" t="s">
        <v>3714</v>
      </c>
      <c r="AC309" s="15"/>
    </row>
    <row r="310" spans="1:29" s="28" customFormat="1" ht="144" hidden="1" x14ac:dyDescent="0.3">
      <c r="A310" s="33">
        <v>311</v>
      </c>
      <c r="B310" s="67">
        <v>344</v>
      </c>
      <c r="C310" s="27"/>
      <c r="D310" s="11" t="s">
        <v>3715</v>
      </c>
      <c r="E310" s="12" t="s">
        <v>3716</v>
      </c>
      <c r="F310" s="11">
        <v>2019</v>
      </c>
      <c r="G310" s="12" t="s">
        <v>3717</v>
      </c>
      <c r="H310" s="13">
        <v>44287</v>
      </c>
      <c r="I310" s="12" t="s">
        <v>2927</v>
      </c>
      <c r="J310" s="11">
        <v>6.2119999999999997</v>
      </c>
      <c r="K310" s="11" t="s">
        <v>38</v>
      </c>
      <c r="L310" s="11">
        <v>10</v>
      </c>
      <c r="M310" s="11" t="s">
        <v>39</v>
      </c>
      <c r="N310" s="11" t="s">
        <v>3340</v>
      </c>
      <c r="O310" s="40" t="s">
        <v>3718</v>
      </c>
      <c r="P310" s="11" t="s">
        <v>42</v>
      </c>
      <c r="Q310" s="11" t="s">
        <v>3342</v>
      </c>
      <c r="R310" s="11" t="s">
        <v>149</v>
      </c>
      <c r="S310" s="11" t="s">
        <v>61</v>
      </c>
      <c r="T310" s="10" t="s">
        <v>3719</v>
      </c>
      <c r="U310" s="10" t="s">
        <v>3720</v>
      </c>
      <c r="V310" s="125" t="s">
        <v>3721</v>
      </c>
      <c r="W310" s="10" t="s">
        <v>3722</v>
      </c>
      <c r="X310" s="10" t="s">
        <v>3723</v>
      </c>
      <c r="Y310" s="60" t="s">
        <v>3724</v>
      </c>
      <c r="Z310" s="11">
        <v>8</v>
      </c>
      <c r="AA310" s="10" t="s">
        <v>3725</v>
      </c>
      <c r="AB310" s="10" t="s">
        <v>3726</v>
      </c>
      <c r="AC310" s="15"/>
    </row>
    <row r="311" spans="1:29" s="28" customFormat="1" ht="100.8" hidden="1" x14ac:dyDescent="0.3">
      <c r="A311" s="33">
        <v>312</v>
      </c>
      <c r="B311" s="67">
        <v>345</v>
      </c>
      <c r="C311" s="27"/>
      <c r="D311" s="11" t="s">
        <v>3727</v>
      </c>
      <c r="E311" s="12" t="s">
        <v>3728</v>
      </c>
      <c r="F311" s="11">
        <v>2020</v>
      </c>
      <c r="G311" s="12" t="s">
        <v>3729</v>
      </c>
      <c r="H311" s="13">
        <v>44287</v>
      </c>
      <c r="I311" s="12" t="s">
        <v>76</v>
      </c>
      <c r="J311" s="11">
        <v>4.577</v>
      </c>
      <c r="K311" s="11" t="s">
        <v>38</v>
      </c>
      <c r="L311" s="11">
        <v>2</v>
      </c>
      <c r="M311" s="11" t="s">
        <v>39</v>
      </c>
      <c r="N311" s="11" t="s">
        <v>3340</v>
      </c>
      <c r="O311" s="40" t="s">
        <v>3730</v>
      </c>
      <c r="P311" s="11" t="s">
        <v>42</v>
      </c>
      <c r="Q311" s="11" t="s">
        <v>3342</v>
      </c>
      <c r="R311" s="11" t="s">
        <v>746</v>
      </c>
      <c r="S311" s="11" t="s">
        <v>215</v>
      </c>
      <c r="T311" s="11"/>
      <c r="U311" s="11"/>
      <c r="V311" s="10" t="s">
        <v>3731</v>
      </c>
      <c r="W311" s="11"/>
      <c r="X311" s="10" t="s">
        <v>3732</v>
      </c>
      <c r="Y311" s="10" t="s">
        <v>3733</v>
      </c>
      <c r="Z311" s="11">
        <v>7</v>
      </c>
      <c r="AA311" s="10" t="s">
        <v>3734</v>
      </c>
      <c r="AB311" s="12" t="s">
        <v>3735</v>
      </c>
      <c r="AC311" s="15"/>
    </row>
    <row r="312" spans="1:29" s="28" customFormat="1" ht="43.2" hidden="1" x14ac:dyDescent="0.3">
      <c r="A312" s="33">
        <v>313</v>
      </c>
      <c r="B312" s="67">
        <v>346</v>
      </c>
      <c r="C312" s="27"/>
      <c r="D312" s="11" t="s">
        <v>3736</v>
      </c>
      <c r="E312" s="12" t="s">
        <v>3737</v>
      </c>
      <c r="F312" s="11">
        <v>2018</v>
      </c>
      <c r="G312" s="12" t="s">
        <v>3738</v>
      </c>
      <c r="H312" s="13">
        <v>44287</v>
      </c>
      <c r="I312" s="11" t="s">
        <v>3622</v>
      </c>
      <c r="J312" s="11">
        <v>7.0019999999999998</v>
      </c>
      <c r="K312" s="11" t="s">
        <v>38</v>
      </c>
      <c r="L312" s="11">
        <v>59</v>
      </c>
      <c r="M312" s="11" t="s">
        <v>39</v>
      </c>
      <c r="N312" s="11" t="s">
        <v>3340</v>
      </c>
      <c r="O312" s="40" t="s">
        <v>3739</v>
      </c>
      <c r="P312" s="11" t="s">
        <v>42</v>
      </c>
      <c r="Q312" s="11" t="s">
        <v>3342</v>
      </c>
      <c r="R312" s="11" t="s">
        <v>746</v>
      </c>
      <c r="S312" s="11" t="s">
        <v>215</v>
      </c>
      <c r="T312" s="11" t="s">
        <v>86</v>
      </c>
      <c r="U312" s="10" t="s">
        <v>3740</v>
      </c>
      <c r="V312" s="10" t="s">
        <v>3741</v>
      </c>
      <c r="W312" s="10" t="s">
        <v>3742</v>
      </c>
      <c r="X312" s="10" t="s">
        <v>3743</v>
      </c>
      <c r="Y312" s="10" t="s">
        <v>3744</v>
      </c>
      <c r="Z312" s="11">
        <v>6</v>
      </c>
      <c r="AA312" s="10" t="s">
        <v>3745</v>
      </c>
      <c r="AB312" s="10" t="s">
        <v>3746</v>
      </c>
      <c r="AC312" s="15"/>
    </row>
    <row r="313" spans="1:29" s="28" customFormat="1" ht="72" hidden="1" x14ac:dyDescent="0.3">
      <c r="A313" s="33">
        <v>314</v>
      </c>
      <c r="B313" s="67">
        <v>347</v>
      </c>
      <c r="C313" s="27"/>
      <c r="D313" s="11" t="s">
        <v>3747</v>
      </c>
      <c r="E313" s="12" t="s">
        <v>3748</v>
      </c>
      <c r="F313" s="11">
        <v>2018</v>
      </c>
      <c r="G313" s="12" t="s">
        <v>3749</v>
      </c>
      <c r="H313" s="13">
        <v>44287</v>
      </c>
      <c r="I313" s="12" t="s">
        <v>3750</v>
      </c>
      <c r="J313" s="11">
        <v>2.4740000000000002</v>
      </c>
      <c r="K313" s="11" t="s">
        <v>146</v>
      </c>
      <c r="L313" s="11">
        <v>18</v>
      </c>
      <c r="M313" s="11" t="s">
        <v>39</v>
      </c>
      <c r="N313" s="11" t="s">
        <v>3340</v>
      </c>
      <c r="O313" s="57" t="s">
        <v>3751</v>
      </c>
      <c r="P313" s="11" t="s">
        <v>42</v>
      </c>
      <c r="Q313" s="11" t="s">
        <v>3752</v>
      </c>
      <c r="R313" s="11" t="s">
        <v>746</v>
      </c>
      <c r="S313" s="11" t="s">
        <v>113</v>
      </c>
      <c r="T313" s="11" t="s">
        <v>86</v>
      </c>
      <c r="U313" s="10" t="s">
        <v>3753</v>
      </c>
      <c r="V313" s="10" t="s">
        <v>3754</v>
      </c>
      <c r="W313" s="11"/>
      <c r="X313" s="10" t="s">
        <v>3755</v>
      </c>
      <c r="Y313" s="10" t="s">
        <v>3756</v>
      </c>
      <c r="Z313" s="11">
        <v>6</v>
      </c>
      <c r="AA313" s="10" t="s">
        <v>3757</v>
      </c>
      <c r="AB313" s="12" t="s">
        <v>3758</v>
      </c>
      <c r="AC313" s="15"/>
    </row>
    <row r="314" spans="1:29" s="28" customFormat="1" ht="201.6" hidden="1" x14ac:dyDescent="0.3">
      <c r="A314" s="33">
        <v>315</v>
      </c>
      <c r="B314" s="67">
        <v>348</v>
      </c>
      <c r="C314" s="27"/>
      <c r="D314" s="11" t="s">
        <v>3759</v>
      </c>
      <c r="E314" s="12" t="s">
        <v>3760</v>
      </c>
      <c r="F314" s="11">
        <v>2018</v>
      </c>
      <c r="G314" s="12" t="s">
        <v>3761</v>
      </c>
      <c r="H314" s="13">
        <v>44287</v>
      </c>
      <c r="I314" s="12" t="s">
        <v>163</v>
      </c>
      <c r="J314" s="11">
        <v>3.3849999999999998</v>
      </c>
      <c r="K314" s="11" t="s">
        <v>38</v>
      </c>
      <c r="L314" s="11">
        <v>51</v>
      </c>
      <c r="M314" s="11" t="s">
        <v>39</v>
      </c>
      <c r="N314" s="11" t="s">
        <v>3340</v>
      </c>
      <c r="O314" s="40" t="s">
        <v>3762</v>
      </c>
      <c r="P314" s="11" t="s">
        <v>42</v>
      </c>
      <c r="Q314" s="11" t="s">
        <v>3342</v>
      </c>
      <c r="R314" s="11" t="s">
        <v>3418</v>
      </c>
      <c r="S314" s="11" t="s">
        <v>113</v>
      </c>
      <c r="T314" s="10" t="s">
        <v>3763</v>
      </c>
      <c r="U314" s="10" t="s">
        <v>3764</v>
      </c>
      <c r="V314" s="10" t="s">
        <v>3765</v>
      </c>
      <c r="W314" s="11"/>
      <c r="X314" s="10" t="s">
        <v>3766</v>
      </c>
      <c r="Y314" s="10" t="s">
        <v>3767</v>
      </c>
      <c r="Z314" s="11">
        <v>9</v>
      </c>
      <c r="AA314" s="12" t="s">
        <v>3768</v>
      </c>
      <c r="AB314" s="12" t="s">
        <v>3769</v>
      </c>
      <c r="AC314" s="15"/>
    </row>
    <row r="315" spans="1:29" s="28" customFormat="1" ht="86.4" hidden="1" x14ac:dyDescent="0.3">
      <c r="A315" s="33">
        <v>316</v>
      </c>
      <c r="B315" s="67">
        <v>349</v>
      </c>
      <c r="C315" s="27"/>
      <c r="D315" s="11" t="s">
        <v>3770</v>
      </c>
      <c r="E315" s="12" t="s">
        <v>3771</v>
      </c>
      <c r="F315" s="11">
        <v>2017</v>
      </c>
      <c r="G315" s="12" t="s">
        <v>3772</v>
      </c>
      <c r="H315" s="13">
        <v>44287</v>
      </c>
      <c r="I315" s="12" t="s">
        <v>76</v>
      </c>
      <c r="J315" s="11">
        <v>4.577</v>
      </c>
      <c r="K315" s="11" t="s">
        <v>38</v>
      </c>
      <c r="L315" s="11">
        <v>105</v>
      </c>
      <c r="M315" s="11" t="s">
        <v>39</v>
      </c>
      <c r="N315" s="11" t="s">
        <v>3340</v>
      </c>
      <c r="O315" s="40" t="s">
        <v>3773</v>
      </c>
      <c r="P315" s="11" t="s">
        <v>42</v>
      </c>
      <c r="Q315" s="11" t="s">
        <v>3342</v>
      </c>
      <c r="R315" s="11" t="s">
        <v>228</v>
      </c>
      <c r="S315" s="11"/>
      <c r="T315" s="10" t="s">
        <v>3774</v>
      </c>
      <c r="U315" s="10" t="s">
        <v>3775</v>
      </c>
      <c r="V315" s="10" t="s">
        <v>3776</v>
      </c>
      <c r="W315" s="64" t="s">
        <v>3777</v>
      </c>
      <c r="X315" s="64" t="s">
        <v>3778</v>
      </c>
      <c r="Y315" s="19" t="s">
        <v>3779</v>
      </c>
      <c r="Z315" s="11">
        <v>8</v>
      </c>
      <c r="AA315" s="12" t="s">
        <v>3780</v>
      </c>
      <c r="AB315" s="12" t="s">
        <v>3781</v>
      </c>
      <c r="AC315" s="15" t="s">
        <v>379</v>
      </c>
    </row>
    <row r="316" spans="1:29" s="28" customFormat="1" ht="144" hidden="1" x14ac:dyDescent="0.3">
      <c r="A316" s="33">
        <v>317</v>
      </c>
      <c r="B316" s="67">
        <v>350</v>
      </c>
      <c r="C316" s="27"/>
      <c r="D316" s="11" t="s">
        <v>3782</v>
      </c>
      <c r="E316" s="12" t="s">
        <v>3783</v>
      </c>
      <c r="F316" s="11">
        <v>2017</v>
      </c>
      <c r="G316" s="12" t="s">
        <v>3784</v>
      </c>
      <c r="H316" s="13">
        <v>44287</v>
      </c>
      <c r="I316" s="12" t="s">
        <v>76</v>
      </c>
      <c r="J316" s="11">
        <v>4.577</v>
      </c>
      <c r="K316" s="11" t="s">
        <v>38</v>
      </c>
      <c r="L316" s="11">
        <v>112</v>
      </c>
      <c r="M316" s="11" t="s">
        <v>39</v>
      </c>
      <c r="N316" s="11" t="s">
        <v>3340</v>
      </c>
      <c r="O316" s="40" t="s">
        <v>3785</v>
      </c>
      <c r="P316" s="11" t="s">
        <v>42</v>
      </c>
      <c r="Q316" s="11" t="s">
        <v>3342</v>
      </c>
      <c r="R316" s="11" t="s">
        <v>3418</v>
      </c>
      <c r="S316" s="11" t="s">
        <v>113</v>
      </c>
      <c r="T316" s="10" t="s">
        <v>3786</v>
      </c>
      <c r="U316" s="10" t="s">
        <v>3787</v>
      </c>
      <c r="V316" s="10" t="s">
        <v>3788</v>
      </c>
      <c r="W316" s="10" t="s">
        <v>3789</v>
      </c>
      <c r="X316" s="11"/>
      <c r="Y316" s="123" t="s">
        <v>3790</v>
      </c>
      <c r="Z316" s="11">
        <v>9</v>
      </c>
      <c r="AA316" s="10" t="s">
        <v>3791</v>
      </c>
      <c r="AB316" s="12" t="s">
        <v>3792</v>
      </c>
      <c r="AC316" s="15"/>
    </row>
    <row r="317" spans="1:29" s="28" customFormat="1" ht="115.2" hidden="1" x14ac:dyDescent="0.3">
      <c r="A317" s="33">
        <v>318</v>
      </c>
      <c r="B317" s="67">
        <v>351</v>
      </c>
      <c r="C317" s="27"/>
      <c r="D317" s="11" t="s">
        <v>3793</v>
      </c>
      <c r="E317" s="12" t="s">
        <v>3794</v>
      </c>
      <c r="F317" s="11">
        <v>2017</v>
      </c>
      <c r="G317" s="12" t="s">
        <v>3795</v>
      </c>
      <c r="H317" s="13">
        <v>44287</v>
      </c>
      <c r="I317" s="12" t="s">
        <v>2927</v>
      </c>
      <c r="J317" s="11">
        <v>6.2119999999999997</v>
      </c>
      <c r="K317" s="11" t="s">
        <v>38</v>
      </c>
      <c r="L317" s="11">
        <v>92</v>
      </c>
      <c r="M317" s="11" t="s">
        <v>39</v>
      </c>
      <c r="N317" s="11" t="s">
        <v>3340</v>
      </c>
      <c r="O317" s="40" t="s">
        <v>3796</v>
      </c>
      <c r="P317" s="11" t="s">
        <v>42</v>
      </c>
      <c r="Q317" s="11" t="s">
        <v>3342</v>
      </c>
      <c r="R317" s="11" t="s">
        <v>149</v>
      </c>
      <c r="S317" s="11" t="s">
        <v>61</v>
      </c>
      <c r="T317" s="10" t="s">
        <v>3797</v>
      </c>
      <c r="U317" s="10" t="s">
        <v>3798</v>
      </c>
      <c r="V317" s="10" t="s">
        <v>3799</v>
      </c>
      <c r="W317" s="10" t="s">
        <v>3800</v>
      </c>
      <c r="X317" s="10" t="s">
        <v>3801</v>
      </c>
      <c r="Y317" s="82" t="s">
        <v>3802</v>
      </c>
      <c r="Z317" s="11">
        <v>7</v>
      </c>
      <c r="AA317" s="10" t="s">
        <v>3803</v>
      </c>
      <c r="AB317" s="12" t="s">
        <v>3804</v>
      </c>
      <c r="AC317" s="15"/>
    </row>
    <row r="318" spans="1:29" s="28" customFormat="1" ht="57.6" hidden="1" x14ac:dyDescent="0.3">
      <c r="A318" s="33">
        <v>319</v>
      </c>
      <c r="B318" s="67">
        <v>352</v>
      </c>
      <c r="C318" s="27"/>
      <c r="D318" s="11" t="s">
        <v>3805</v>
      </c>
      <c r="E318" s="12" t="s">
        <v>3806</v>
      </c>
      <c r="F318" s="11">
        <v>2017</v>
      </c>
      <c r="G318" s="12" t="s">
        <v>3807</v>
      </c>
      <c r="H318" s="13">
        <v>44287</v>
      </c>
      <c r="I318" s="12" t="s">
        <v>2927</v>
      </c>
      <c r="J318" s="11">
        <v>6.2119999999999997</v>
      </c>
      <c r="K318" s="11" t="s">
        <v>38</v>
      </c>
      <c r="L318" s="11">
        <v>63</v>
      </c>
      <c r="M318" s="11" t="s">
        <v>39</v>
      </c>
      <c r="N318" s="11" t="s">
        <v>3340</v>
      </c>
      <c r="O318" s="40" t="s">
        <v>3808</v>
      </c>
      <c r="P318" s="11" t="s">
        <v>42</v>
      </c>
      <c r="Q318" s="11" t="s">
        <v>3342</v>
      </c>
      <c r="R318" s="11" t="s">
        <v>228</v>
      </c>
      <c r="S318" s="11"/>
      <c r="T318" s="11"/>
      <c r="U318" s="10" t="s">
        <v>3809</v>
      </c>
      <c r="V318" s="10" t="s">
        <v>3810</v>
      </c>
      <c r="W318" s="10" t="s">
        <v>3811</v>
      </c>
      <c r="X318" s="10" t="s">
        <v>3812</v>
      </c>
      <c r="Y318" s="10" t="s">
        <v>3813</v>
      </c>
      <c r="Z318" s="11">
        <v>7</v>
      </c>
      <c r="AA318" s="10" t="s">
        <v>3814</v>
      </c>
      <c r="AB318" s="11" t="s">
        <v>3815</v>
      </c>
      <c r="AC318" s="15"/>
    </row>
    <row r="319" spans="1:29" s="28" customFormat="1" ht="100.8" hidden="1" x14ac:dyDescent="0.3">
      <c r="A319" s="33">
        <v>320</v>
      </c>
      <c r="B319" s="67">
        <v>353</v>
      </c>
      <c r="C319" s="27"/>
      <c r="D319" s="11" t="s">
        <v>3816</v>
      </c>
      <c r="E319" s="12" t="s">
        <v>3817</v>
      </c>
      <c r="F319" s="11">
        <v>2016</v>
      </c>
      <c r="G319" s="12" t="s">
        <v>3818</v>
      </c>
      <c r="H319" s="13">
        <v>44287</v>
      </c>
      <c r="I319" s="11" t="s">
        <v>3622</v>
      </c>
      <c r="J319" s="11">
        <v>7.0019999999999998</v>
      </c>
      <c r="K319" s="11" t="s">
        <v>38</v>
      </c>
      <c r="L319" s="11">
        <v>81</v>
      </c>
      <c r="M319" s="11" t="s">
        <v>39</v>
      </c>
      <c r="N319" s="11" t="s">
        <v>3340</v>
      </c>
      <c r="O319" s="40" t="s">
        <v>3819</v>
      </c>
      <c r="P319" s="11" t="s">
        <v>42</v>
      </c>
      <c r="Q319" s="11" t="s">
        <v>3342</v>
      </c>
      <c r="R319" s="11" t="s">
        <v>746</v>
      </c>
      <c r="S319" s="11" t="s">
        <v>215</v>
      </c>
      <c r="T319" s="11"/>
      <c r="U319" s="10" t="s">
        <v>3820</v>
      </c>
      <c r="V319" s="10" t="s">
        <v>3821</v>
      </c>
      <c r="W319" s="10" t="s">
        <v>3822</v>
      </c>
      <c r="X319" s="11"/>
      <c r="Y319" s="126" t="s">
        <v>3823</v>
      </c>
      <c r="Z319" s="11">
        <v>7</v>
      </c>
      <c r="AA319" s="10" t="s">
        <v>3824</v>
      </c>
      <c r="AB319" s="12" t="s">
        <v>3825</v>
      </c>
      <c r="AC319" s="15"/>
    </row>
    <row r="320" spans="1:29" s="28" customFormat="1" ht="100.8" hidden="1" x14ac:dyDescent="0.3">
      <c r="A320" s="33">
        <v>321</v>
      </c>
      <c r="B320" s="67"/>
      <c r="C320" s="27"/>
      <c r="D320" s="11" t="s">
        <v>3826</v>
      </c>
      <c r="E320" s="12" t="s">
        <v>3827</v>
      </c>
      <c r="F320" s="11">
        <v>2016</v>
      </c>
      <c r="G320" s="11" t="s">
        <v>3828</v>
      </c>
      <c r="H320" s="13">
        <v>44287</v>
      </c>
      <c r="I320" s="12" t="s">
        <v>3295</v>
      </c>
      <c r="J320" s="11">
        <v>2.633</v>
      </c>
      <c r="K320" s="11" t="s">
        <v>38</v>
      </c>
      <c r="L320" s="11">
        <v>166</v>
      </c>
      <c r="M320" s="11" t="s">
        <v>39</v>
      </c>
      <c r="N320" s="11" t="s">
        <v>3340</v>
      </c>
      <c r="O320" s="40" t="s">
        <v>3829</v>
      </c>
      <c r="P320" s="11" t="s">
        <v>42</v>
      </c>
      <c r="Q320" s="11" t="s">
        <v>3342</v>
      </c>
      <c r="R320" s="11" t="s">
        <v>3830</v>
      </c>
      <c r="S320" s="11" t="s">
        <v>215</v>
      </c>
      <c r="T320" s="11"/>
      <c r="U320" s="11"/>
      <c r="V320" s="10" t="s">
        <v>3831</v>
      </c>
      <c r="W320" s="11"/>
      <c r="X320" s="11"/>
      <c r="Y320" s="10" t="s">
        <v>3832</v>
      </c>
      <c r="Z320" s="11">
        <v>6</v>
      </c>
      <c r="AA320" s="10" t="s">
        <v>3833</v>
      </c>
      <c r="AB320" s="12" t="s">
        <v>3834</v>
      </c>
      <c r="AC320" s="15"/>
    </row>
    <row r="321" spans="1:29" s="28" customFormat="1" ht="86.4" hidden="1" x14ac:dyDescent="0.3">
      <c r="A321" s="33">
        <v>322</v>
      </c>
      <c r="B321" s="67">
        <v>355</v>
      </c>
      <c r="C321" s="27"/>
      <c r="D321" s="11" t="s">
        <v>3835</v>
      </c>
      <c r="E321" s="12" t="s">
        <v>3836</v>
      </c>
      <c r="F321" s="11">
        <v>2016</v>
      </c>
      <c r="G321" s="12" t="s">
        <v>3837</v>
      </c>
      <c r="H321" s="13">
        <v>44287</v>
      </c>
      <c r="I321" s="12" t="s">
        <v>294</v>
      </c>
      <c r="J321" s="11">
        <v>4.3789999999999996</v>
      </c>
      <c r="K321" s="11" t="s">
        <v>38</v>
      </c>
      <c r="L321" s="11">
        <v>53</v>
      </c>
      <c r="M321" s="11" t="s">
        <v>39</v>
      </c>
      <c r="N321" s="11" t="s">
        <v>3340</v>
      </c>
      <c r="O321" s="40" t="s">
        <v>3838</v>
      </c>
      <c r="P321" s="11" t="s">
        <v>42</v>
      </c>
      <c r="Q321" s="11" t="s">
        <v>3342</v>
      </c>
      <c r="R321" s="11" t="s">
        <v>3839</v>
      </c>
      <c r="S321" s="11" t="s">
        <v>215</v>
      </c>
      <c r="T321" s="11"/>
      <c r="U321" s="10" t="s">
        <v>3840</v>
      </c>
      <c r="V321" s="10" t="s">
        <v>3841</v>
      </c>
      <c r="W321" s="11"/>
      <c r="X321" s="10" t="s">
        <v>3842</v>
      </c>
      <c r="Y321" s="10" t="s">
        <v>3843</v>
      </c>
      <c r="Z321" s="11">
        <v>6</v>
      </c>
      <c r="AA321" s="10" t="s">
        <v>3844</v>
      </c>
      <c r="AB321" s="12" t="s">
        <v>3845</v>
      </c>
      <c r="AC321" s="15"/>
    </row>
    <row r="322" spans="1:29" s="28" customFormat="1" ht="100.8" hidden="1" x14ac:dyDescent="0.3">
      <c r="A322" s="33">
        <v>323</v>
      </c>
      <c r="B322" s="67">
        <v>356</v>
      </c>
      <c r="C322" s="27"/>
      <c r="D322" s="11" t="s">
        <v>3846</v>
      </c>
      <c r="E322" s="12" t="s">
        <v>3847</v>
      </c>
      <c r="F322" s="11">
        <v>2016</v>
      </c>
      <c r="G322" s="12" t="s">
        <v>3848</v>
      </c>
      <c r="H322" s="13">
        <v>44287</v>
      </c>
      <c r="I322" s="12" t="s">
        <v>163</v>
      </c>
      <c r="J322" s="11">
        <v>3.3849999999999998</v>
      </c>
      <c r="K322" s="11" t="s">
        <v>38</v>
      </c>
      <c r="L322" s="11">
        <v>87</v>
      </c>
      <c r="M322" s="11" t="s">
        <v>39</v>
      </c>
      <c r="N322" s="11" t="s">
        <v>3340</v>
      </c>
      <c r="O322" s="40" t="s">
        <v>3849</v>
      </c>
      <c r="P322" s="11" t="s">
        <v>42</v>
      </c>
      <c r="Q322" s="11" t="s">
        <v>3342</v>
      </c>
      <c r="R322" s="11" t="s">
        <v>149</v>
      </c>
      <c r="S322" s="11" t="s">
        <v>215</v>
      </c>
      <c r="T322" s="10" t="s">
        <v>3850</v>
      </c>
      <c r="U322" s="10" t="s">
        <v>3851</v>
      </c>
      <c r="V322" s="82" t="s">
        <v>3852</v>
      </c>
      <c r="W322" s="10" t="s">
        <v>3853</v>
      </c>
      <c r="X322" s="10" t="s">
        <v>3854</v>
      </c>
      <c r="Y322" s="82" t="s">
        <v>3855</v>
      </c>
      <c r="Z322" s="11">
        <v>6</v>
      </c>
      <c r="AA322" s="10" t="s">
        <v>3856</v>
      </c>
      <c r="AB322" s="11" t="s">
        <v>3857</v>
      </c>
      <c r="AC322" s="15"/>
    </row>
    <row r="323" spans="1:29" s="28" customFormat="1" ht="129.6" hidden="1" x14ac:dyDescent="0.3">
      <c r="A323" s="33">
        <v>324</v>
      </c>
      <c r="B323" s="67">
        <v>357</v>
      </c>
      <c r="C323" s="27"/>
      <c r="D323" s="11" t="s">
        <v>3858</v>
      </c>
      <c r="E323" s="12" t="s">
        <v>3859</v>
      </c>
      <c r="F323" s="11">
        <v>2016</v>
      </c>
      <c r="G323" s="11" t="s">
        <v>3860</v>
      </c>
      <c r="H323" s="13">
        <v>44287</v>
      </c>
      <c r="I323" s="12" t="s">
        <v>163</v>
      </c>
      <c r="J323" s="11">
        <v>3.3849999999999998</v>
      </c>
      <c r="K323" s="11" t="s">
        <v>38</v>
      </c>
      <c r="L323" s="11">
        <v>111</v>
      </c>
      <c r="M323" s="11" t="s">
        <v>39</v>
      </c>
      <c r="N323" s="11" t="s">
        <v>3340</v>
      </c>
      <c r="O323" s="40" t="s">
        <v>3861</v>
      </c>
      <c r="P323" s="11" t="s">
        <v>42</v>
      </c>
      <c r="Q323" s="11" t="s">
        <v>3342</v>
      </c>
      <c r="R323" s="11" t="s">
        <v>149</v>
      </c>
      <c r="S323" s="11" t="s">
        <v>215</v>
      </c>
      <c r="T323" s="10" t="s">
        <v>3862</v>
      </c>
      <c r="U323" s="10" t="s">
        <v>3863</v>
      </c>
      <c r="V323" s="60" t="s">
        <v>3864</v>
      </c>
      <c r="W323" s="10" t="s">
        <v>3865</v>
      </c>
      <c r="X323" s="82" t="s">
        <v>3866</v>
      </c>
      <c r="Y323" s="82" t="s">
        <v>3867</v>
      </c>
      <c r="Z323" s="11">
        <v>8</v>
      </c>
      <c r="AA323" s="10" t="s">
        <v>3868</v>
      </c>
      <c r="AB323" s="12" t="s">
        <v>3869</v>
      </c>
      <c r="AC323" s="15"/>
    </row>
    <row r="324" spans="1:29" s="28" customFormat="1" ht="72" hidden="1" x14ac:dyDescent="0.3">
      <c r="A324" s="33">
        <v>325</v>
      </c>
      <c r="B324" s="67">
        <v>358</v>
      </c>
      <c r="C324" s="27"/>
      <c r="D324" s="11" t="s">
        <v>3870</v>
      </c>
      <c r="E324" s="12" t="s">
        <v>3871</v>
      </c>
      <c r="F324" s="11">
        <v>2016</v>
      </c>
      <c r="G324" s="12" t="s">
        <v>3872</v>
      </c>
      <c r="H324" s="13">
        <v>42461</v>
      </c>
      <c r="I324" s="12" t="s">
        <v>3873</v>
      </c>
      <c r="J324" s="11">
        <v>5.8460000000000001</v>
      </c>
      <c r="K324" s="11" t="s">
        <v>38</v>
      </c>
      <c r="L324" s="11">
        <v>325</v>
      </c>
      <c r="M324" s="11" t="s">
        <v>39</v>
      </c>
      <c r="N324" s="11" t="s">
        <v>3340</v>
      </c>
      <c r="O324" s="40" t="s">
        <v>3874</v>
      </c>
      <c r="P324" s="11" t="s">
        <v>42</v>
      </c>
      <c r="Q324" s="11" t="s">
        <v>3342</v>
      </c>
      <c r="R324" s="11" t="s">
        <v>149</v>
      </c>
      <c r="S324" s="11" t="s">
        <v>215</v>
      </c>
      <c r="T324" s="10" t="s">
        <v>3875</v>
      </c>
      <c r="U324" s="11"/>
      <c r="V324" s="82" t="s">
        <v>3876</v>
      </c>
      <c r="W324" s="11"/>
      <c r="X324" s="10" t="s">
        <v>3877</v>
      </c>
      <c r="Y324" s="125" t="s">
        <v>3878</v>
      </c>
      <c r="Z324" s="11">
        <v>8</v>
      </c>
      <c r="AA324" s="10" t="s">
        <v>3879</v>
      </c>
      <c r="AB324" s="12" t="s">
        <v>3880</v>
      </c>
      <c r="AC324" s="15"/>
    </row>
    <row r="325" spans="1:29" s="28" customFormat="1" ht="86.4" hidden="1" x14ac:dyDescent="0.3">
      <c r="A325" s="33">
        <v>326</v>
      </c>
      <c r="B325" s="67">
        <v>359</v>
      </c>
      <c r="C325" s="27"/>
      <c r="D325" s="11" t="s">
        <v>3881</v>
      </c>
      <c r="E325" s="12" t="s">
        <v>3882</v>
      </c>
      <c r="F325" s="11">
        <v>2015</v>
      </c>
      <c r="G325" s="11" t="s">
        <v>3883</v>
      </c>
      <c r="H325" s="13">
        <v>44287</v>
      </c>
      <c r="I325" s="96" t="s">
        <v>3884</v>
      </c>
      <c r="J325" s="11">
        <v>3.5790000000000002</v>
      </c>
      <c r="K325" s="11" t="s">
        <v>38</v>
      </c>
      <c r="L325" s="11">
        <v>33</v>
      </c>
      <c r="M325" s="11" t="s">
        <v>39</v>
      </c>
      <c r="N325" s="11" t="s">
        <v>3340</v>
      </c>
      <c r="O325" s="40" t="s">
        <v>3885</v>
      </c>
      <c r="P325" s="11" t="s">
        <v>42</v>
      </c>
      <c r="Q325" s="11" t="s">
        <v>3342</v>
      </c>
      <c r="R325" s="11" t="s">
        <v>746</v>
      </c>
      <c r="S325" s="11" t="s">
        <v>113</v>
      </c>
      <c r="T325" s="11"/>
      <c r="U325" s="10" t="s">
        <v>3886</v>
      </c>
      <c r="V325" s="82" t="s">
        <v>3887</v>
      </c>
      <c r="W325" s="10" t="s">
        <v>3888</v>
      </c>
      <c r="X325" s="11"/>
      <c r="Y325" s="81" t="s">
        <v>3889</v>
      </c>
      <c r="Z325" s="11">
        <v>7</v>
      </c>
      <c r="AA325" s="10" t="s">
        <v>3890</v>
      </c>
      <c r="AB325" s="11"/>
      <c r="AC325" s="15"/>
    </row>
    <row r="326" spans="1:29" s="28" customFormat="1" ht="57.6" hidden="1" x14ac:dyDescent="0.3">
      <c r="A326" s="33">
        <v>327</v>
      </c>
      <c r="B326" s="67">
        <v>360</v>
      </c>
      <c r="C326" s="27"/>
      <c r="D326" s="11" t="s">
        <v>3891</v>
      </c>
      <c r="E326" s="12" t="s">
        <v>3892</v>
      </c>
      <c r="F326" s="11">
        <v>2015</v>
      </c>
      <c r="G326" s="12" t="s">
        <v>3893</v>
      </c>
      <c r="H326" s="13">
        <v>44287</v>
      </c>
      <c r="I326" s="12" t="s">
        <v>163</v>
      </c>
      <c r="J326" s="11">
        <v>3.3849999999999998</v>
      </c>
      <c r="K326" s="11" t="s">
        <v>38</v>
      </c>
      <c r="L326" s="11">
        <v>59</v>
      </c>
      <c r="M326" s="11" t="s">
        <v>39</v>
      </c>
      <c r="N326" s="11" t="s">
        <v>3340</v>
      </c>
      <c r="O326" s="40" t="s">
        <v>3894</v>
      </c>
      <c r="P326" s="11" t="s">
        <v>42</v>
      </c>
      <c r="Q326" s="11" t="s">
        <v>3342</v>
      </c>
      <c r="R326" s="11" t="s">
        <v>759</v>
      </c>
      <c r="S326" s="11" t="s">
        <v>2501</v>
      </c>
      <c r="T326" s="10" t="s">
        <v>3895</v>
      </c>
      <c r="U326" s="10" t="s">
        <v>3896</v>
      </c>
      <c r="V326" s="10" t="s">
        <v>3897</v>
      </c>
      <c r="W326" s="11"/>
      <c r="X326" s="10" t="s">
        <v>3898</v>
      </c>
      <c r="Y326" s="10" t="s">
        <v>3899</v>
      </c>
      <c r="Z326" s="11">
        <v>7</v>
      </c>
      <c r="AA326" s="10" t="s">
        <v>3900</v>
      </c>
      <c r="AB326" s="11" t="s">
        <v>3901</v>
      </c>
      <c r="AC326" s="15"/>
    </row>
    <row r="327" spans="1:29" s="28" customFormat="1" ht="86.4" hidden="1" x14ac:dyDescent="0.3">
      <c r="A327" s="33">
        <v>328</v>
      </c>
      <c r="B327" s="67">
        <v>361</v>
      </c>
      <c r="C327" s="27"/>
      <c r="D327" s="11" t="s">
        <v>3902</v>
      </c>
      <c r="E327" s="12" t="s">
        <v>3903</v>
      </c>
      <c r="F327" s="11">
        <v>2014</v>
      </c>
      <c r="G327" s="12" t="s">
        <v>3904</v>
      </c>
      <c r="H327" s="13">
        <v>44287</v>
      </c>
      <c r="I327" s="12" t="s">
        <v>383</v>
      </c>
      <c r="J327" s="11">
        <v>5.1340000000000003</v>
      </c>
      <c r="K327" s="11" t="s">
        <v>38</v>
      </c>
      <c r="L327" s="11">
        <v>720</v>
      </c>
      <c r="M327" s="11" t="s">
        <v>39</v>
      </c>
      <c r="N327" s="11" t="s">
        <v>3340</v>
      </c>
      <c r="O327" s="40" t="s">
        <v>3905</v>
      </c>
      <c r="P327" s="11" t="s">
        <v>42</v>
      </c>
      <c r="Q327" s="11" t="s">
        <v>3342</v>
      </c>
      <c r="R327" s="11" t="s">
        <v>3906</v>
      </c>
      <c r="S327" s="11" t="s">
        <v>3907</v>
      </c>
      <c r="T327" s="11"/>
      <c r="U327" s="10" t="s">
        <v>3908</v>
      </c>
      <c r="V327" s="10" t="s">
        <v>3909</v>
      </c>
      <c r="W327" s="19" t="s">
        <v>3910</v>
      </c>
      <c r="X327" s="10" t="s">
        <v>3911</v>
      </c>
      <c r="Y327" s="10" t="s">
        <v>3912</v>
      </c>
      <c r="Z327" s="11">
        <v>7</v>
      </c>
      <c r="AA327" s="12" t="s">
        <v>3913</v>
      </c>
      <c r="AB327" s="12" t="s">
        <v>3914</v>
      </c>
      <c r="AC327" s="15"/>
    </row>
    <row r="328" spans="1:29" s="28" customFormat="1" ht="100.8" hidden="1" x14ac:dyDescent="0.3">
      <c r="A328" s="33">
        <v>329</v>
      </c>
      <c r="B328" s="67">
        <v>362</v>
      </c>
      <c r="C328" s="27"/>
      <c r="D328" s="11" t="s">
        <v>3915</v>
      </c>
      <c r="E328" s="12" t="s">
        <v>3916</v>
      </c>
      <c r="F328" s="11">
        <v>2014</v>
      </c>
      <c r="G328" s="12" t="s">
        <v>3917</v>
      </c>
      <c r="H328" s="13">
        <v>44287</v>
      </c>
      <c r="I328" s="12" t="s">
        <v>1333</v>
      </c>
      <c r="J328" s="11">
        <v>3.605</v>
      </c>
      <c r="K328" s="11" t="s">
        <v>38</v>
      </c>
      <c r="L328" s="11">
        <v>206</v>
      </c>
      <c r="M328" s="11" t="s">
        <v>39</v>
      </c>
      <c r="N328" s="11" t="s">
        <v>3340</v>
      </c>
      <c r="O328" s="40" t="s">
        <v>3918</v>
      </c>
      <c r="P328" s="11" t="s">
        <v>42</v>
      </c>
      <c r="Q328" s="11" t="s">
        <v>3342</v>
      </c>
      <c r="R328" s="11" t="s">
        <v>746</v>
      </c>
      <c r="S328" s="11" t="s">
        <v>113</v>
      </c>
      <c r="T328" s="11"/>
      <c r="U328" s="10" t="s">
        <v>3919</v>
      </c>
      <c r="V328" s="10" t="s">
        <v>3920</v>
      </c>
      <c r="W328" s="10" t="s">
        <v>3921</v>
      </c>
      <c r="X328" s="11"/>
      <c r="Y328" s="127" t="s">
        <v>3922</v>
      </c>
      <c r="Z328" s="11">
        <v>8</v>
      </c>
      <c r="AA328" s="10" t="s">
        <v>3923</v>
      </c>
      <c r="AB328" s="12" t="s">
        <v>3924</v>
      </c>
      <c r="AC328" s="15"/>
    </row>
    <row r="329" spans="1:29" s="28" customFormat="1" ht="86.4" hidden="1" x14ac:dyDescent="0.3">
      <c r="A329" s="33">
        <v>330</v>
      </c>
      <c r="B329" s="128">
        <v>363</v>
      </c>
      <c r="C329" s="27"/>
      <c r="D329" s="11" t="s">
        <v>3925</v>
      </c>
      <c r="E329" s="12" t="s">
        <v>3926</v>
      </c>
      <c r="F329" s="11">
        <v>2014</v>
      </c>
      <c r="G329" s="12" t="s">
        <v>3927</v>
      </c>
      <c r="H329" s="13">
        <v>44287</v>
      </c>
      <c r="I329" s="11" t="s">
        <v>126</v>
      </c>
      <c r="J329" s="11">
        <v>3.9540000000000002</v>
      </c>
      <c r="K329" s="11" t="s">
        <v>38</v>
      </c>
      <c r="L329" s="11">
        <v>602</v>
      </c>
      <c r="M329" s="11" t="s">
        <v>39</v>
      </c>
      <c r="N329" s="11" t="s">
        <v>3340</v>
      </c>
      <c r="O329" s="40" t="s">
        <v>3928</v>
      </c>
      <c r="P329" s="11" t="s">
        <v>42</v>
      </c>
      <c r="Q329" s="11" t="s">
        <v>3342</v>
      </c>
      <c r="R329" s="11" t="s">
        <v>3839</v>
      </c>
      <c r="S329" s="11" t="s">
        <v>215</v>
      </c>
      <c r="T329" s="10" t="s">
        <v>3929</v>
      </c>
      <c r="U329" s="10" t="s">
        <v>3930</v>
      </c>
      <c r="V329" s="10" t="s">
        <v>3931</v>
      </c>
      <c r="W329" s="11"/>
      <c r="X329" s="10" t="s">
        <v>3932</v>
      </c>
      <c r="Y329" s="82" t="s">
        <v>3933</v>
      </c>
      <c r="Z329" s="11">
        <v>8</v>
      </c>
      <c r="AA329" s="11"/>
      <c r="AB329" s="12" t="s">
        <v>3934</v>
      </c>
      <c r="AC329" s="15"/>
    </row>
    <row r="330" spans="1:29" s="28" customFormat="1" ht="100.8" hidden="1" x14ac:dyDescent="0.3">
      <c r="A330" s="33">
        <v>331</v>
      </c>
      <c r="B330" s="67">
        <v>364</v>
      </c>
      <c r="C330" s="27"/>
      <c r="D330" s="11" t="s">
        <v>3935</v>
      </c>
      <c r="E330" s="12" t="s">
        <v>3936</v>
      </c>
      <c r="F330" s="11">
        <v>2019</v>
      </c>
      <c r="G330" s="12" t="s">
        <v>3937</v>
      </c>
      <c r="H330" s="13">
        <v>44287</v>
      </c>
      <c r="I330" s="12" t="s">
        <v>421</v>
      </c>
      <c r="J330" s="11">
        <v>7.702</v>
      </c>
      <c r="K330" s="11" t="s">
        <v>38</v>
      </c>
      <c r="L330" s="11">
        <v>6</v>
      </c>
      <c r="M330" s="11" t="s">
        <v>39</v>
      </c>
      <c r="N330" s="11" t="s">
        <v>3340</v>
      </c>
      <c r="O330" s="40" t="s">
        <v>3938</v>
      </c>
      <c r="P330" s="11" t="s">
        <v>42</v>
      </c>
      <c r="Q330" s="11" t="s">
        <v>3342</v>
      </c>
      <c r="R330" s="11" t="s">
        <v>3939</v>
      </c>
      <c r="S330" s="11"/>
      <c r="T330" s="10" t="s">
        <v>3940</v>
      </c>
      <c r="U330" s="10" t="s">
        <v>3941</v>
      </c>
      <c r="V330" s="60" t="s">
        <v>3942</v>
      </c>
      <c r="W330" s="11"/>
      <c r="X330" s="10" t="s">
        <v>3943</v>
      </c>
      <c r="Y330" s="11"/>
      <c r="Z330" s="11">
        <v>8</v>
      </c>
      <c r="AA330" s="10" t="s">
        <v>3944</v>
      </c>
      <c r="AB330" s="11" t="s">
        <v>3945</v>
      </c>
      <c r="AC330" s="15"/>
    </row>
    <row r="331" spans="1:29" s="28" customFormat="1" ht="86.4" hidden="1" x14ac:dyDescent="0.3">
      <c r="A331" s="33">
        <v>332</v>
      </c>
      <c r="B331" s="67">
        <v>365</v>
      </c>
      <c r="C331" s="27"/>
      <c r="D331" s="11" t="s">
        <v>3946</v>
      </c>
      <c r="E331" s="12" t="s">
        <v>3947</v>
      </c>
      <c r="F331" s="11">
        <v>2019</v>
      </c>
      <c r="G331" s="12" t="s">
        <v>3948</v>
      </c>
      <c r="H331" s="13">
        <v>44287</v>
      </c>
      <c r="I331" s="12" t="s">
        <v>2927</v>
      </c>
      <c r="J331" s="11">
        <v>6.2119999999999997</v>
      </c>
      <c r="K331" s="11" t="s">
        <v>38</v>
      </c>
      <c r="L331" s="11">
        <v>30</v>
      </c>
      <c r="M331" s="11" t="s">
        <v>39</v>
      </c>
      <c r="N331" s="11" t="s">
        <v>3340</v>
      </c>
      <c r="O331" s="40" t="s">
        <v>3949</v>
      </c>
      <c r="P331" s="11" t="s">
        <v>42</v>
      </c>
      <c r="Q331" s="11" t="s">
        <v>3342</v>
      </c>
      <c r="R331" s="11" t="s">
        <v>708</v>
      </c>
      <c r="S331" s="11" t="s">
        <v>61</v>
      </c>
      <c r="T331" s="10" t="s">
        <v>3950</v>
      </c>
      <c r="U331" s="10" t="s">
        <v>3951</v>
      </c>
      <c r="V331" s="10" t="s">
        <v>3952</v>
      </c>
      <c r="W331" s="10" t="s">
        <v>3953</v>
      </c>
      <c r="X331" s="10" t="s">
        <v>3954</v>
      </c>
      <c r="Y331" s="60" t="s">
        <v>3955</v>
      </c>
      <c r="Z331" s="11">
        <v>7</v>
      </c>
      <c r="AA331" s="10" t="s">
        <v>3956</v>
      </c>
      <c r="AB331" s="11" t="s">
        <v>3957</v>
      </c>
      <c r="AC331" s="15"/>
    </row>
    <row r="332" spans="1:29" s="28" customFormat="1" ht="144" hidden="1" x14ac:dyDescent="0.3">
      <c r="A332" s="33">
        <v>333</v>
      </c>
      <c r="B332" s="67">
        <v>366</v>
      </c>
      <c r="C332" s="27"/>
      <c r="D332" s="11" t="s">
        <v>3958</v>
      </c>
      <c r="E332" s="12" t="s">
        <v>3959</v>
      </c>
      <c r="F332" s="11">
        <v>2018</v>
      </c>
      <c r="G332" s="12" t="s">
        <v>3960</v>
      </c>
      <c r="H332" s="13">
        <v>44287</v>
      </c>
      <c r="I332" s="83" t="s">
        <v>383</v>
      </c>
      <c r="J332" s="11">
        <v>5.1340000000000003</v>
      </c>
      <c r="K332" s="11" t="s">
        <v>38</v>
      </c>
      <c r="L332" s="11">
        <v>60</v>
      </c>
      <c r="M332" s="11" t="s">
        <v>39</v>
      </c>
      <c r="N332" s="11" t="s">
        <v>3340</v>
      </c>
      <c r="O332" s="40" t="s">
        <v>3961</v>
      </c>
      <c r="P332" s="11" t="s">
        <v>42</v>
      </c>
      <c r="Q332" s="11" t="s">
        <v>3342</v>
      </c>
      <c r="R332" s="11" t="s">
        <v>149</v>
      </c>
      <c r="S332" s="11" t="s">
        <v>61</v>
      </c>
      <c r="T332" s="10" t="s">
        <v>3962</v>
      </c>
      <c r="U332" s="82" t="s">
        <v>3963</v>
      </c>
      <c r="V332" s="82" t="s">
        <v>3964</v>
      </c>
      <c r="W332" s="11"/>
      <c r="X332" s="11"/>
      <c r="Y332" s="82" t="s">
        <v>3965</v>
      </c>
      <c r="Z332" s="11">
        <v>8</v>
      </c>
      <c r="AA332" s="10" t="s">
        <v>3966</v>
      </c>
      <c r="AB332" s="12" t="s">
        <v>3967</v>
      </c>
      <c r="AC332" s="15"/>
    </row>
    <row r="333" spans="1:29" s="28" customFormat="1" ht="86.4" hidden="1" x14ac:dyDescent="0.3">
      <c r="A333" s="33">
        <v>334</v>
      </c>
      <c r="B333" s="67">
        <v>367</v>
      </c>
      <c r="C333" s="27"/>
      <c r="D333" s="11" t="s">
        <v>3968</v>
      </c>
      <c r="E333" s="12" t="s">
        <v>3969</v>
      </c>
      <c r="F333" s="11">
        <v>2017</v>
      </c>
      <c r="G333" s="11" t="s">
        <v>3970</v>
      </c>
      <c r="H333" s="13">
        <v>44287</v>
      </c>
      <c r="I333" s="12" t="s">
        <v>3191</v>
      </c>
      <c r="J333" s="11">
        <v>4.577</v>
      </c>
      <c r="K333" s="11" t="s">
        <v>38</v>
      </c>
      <c r="L333" s="11">
        <v>11</v>
      </c>
      <c r="M333" s="11" t="s">
        <v>39</v>
      </c>
      <c r="N333" s="11" t="s">
        <v>3340</v>
      </c>
      <c r="O333" s="40" t="s">
        <v>3971</v>
      </c>
      <c r="P333" s="11" t="s">
        <v>42</v>
      </c>
      <c r="Q333" s="11" t="s">
        <v>3342</v>
      </c>
      <c r="R333" s="11" t="s">
        <v>166</v>
      </c>
      <c r="S333" s="11" t="s">
        <v>215</v>
      </c>
      <c r="T333" s="10" t="s">
        <v>3972</v>
      </c>
      <c r="U333" s="11"/>
      <c r="V333" s="123" t="s">
        <v>3973</v>
      </c>
      <c r="W333" s="19" t="s">
        <v>3974</v>
      </c>
      <c r="X333" s="10" t="s">
        <v>3975</v>
      </c>
      <c r="Y333" s="10" t="s">
        <v>3976</v>
      </c>
      <c r="Z333" s="11">
        <v>7</v>
      </c>
      <c r="AA333" s="10" t="s">
        <v>3977</v>
      </c>
      <c r="AB333" s="12" t="s">
        <v>3978</v>
      </c>
      <c r="AC333" s="15"/>
    </row>
    <row r="334" spans="1:29" s="28" customFormat="1" ht="115.2" hidden="1" x14ac:dyDescent="0.3">
      <c r="A334" s="33">
        <v>335</v>
      </c>
      <c r="B334" s="67">
        <v>368</v>
      </c>
      <c r="C334" s="27"/>
      <c r="D334" s="11" t="s">
        <v>3979</v>
      </c>
      <c r="E334" s="12" t="s">
        <v>3980</v>
      </c>
      <c r="F334" s="11">
        <v>2017</v>
      </c>
      <c r="G334" s="11" t="s">
        <v>3981</v>
      </c>
      <c r="H334" s="13">
        <v>44287</v>
      </c>
      <c r="I334" s="11" t="s">
        <v>3982</v>
      </c>
      <c r="J334" s="11">
        <v>2.4620000000000002</v>
      </c>
      <c r="K334" s="11" t="s">
        <v>38</v>
      </c>
      <c r="L334" s="11">
        <v>10</v>
      </c>
      <c r="M334" s="11" t="s">
        <v>39</v>
      </c>
      <c r="N334" s="11" t="s">
        <v>3340</v>
      </c>
      <c r="O334" s="40" t="s">
        <v>3983</v>
      </c>
      <c r="P334" s="11" t="s">
        <v>42</v>
      </c>
      <c r="Q334" s="11" t="s">
        <v>3342</v>
      </c>
      <c r="R334" s="11" t="s">
        <v>3418</v>
      </c>
      <c r="S334" s="11" t="s">
        <v>215</v>
      </c>
      <c r="T334" s="10" t="s">
        <v>3984</v>
      </c>
      <c r="U334" s="11"/>
      <c r="V334" s="123" t="s">
        <v>3985</v>
      </c>
      <c r="W334" s="11"/>
      <c r="X334" s="11"/>
      <c r="Y334" s="82" t="s">
        <v>3986</v>
      </c>
      <c r="Z334" s="11">
        <v>9</v>
      </c>
      <c r="AA334" s="10" t="s">
        <v>3987</v>
      </c>
      <c r="AB334" s="11"/>
      <c r="AC334" s="15"/>
    </row>
    <row r="335" spans="1:29" s="28" customFormat="1" ht="115.2" hidden="1" x14ac:dyDescent="0.3">
      <c r="A335" s="33">
        <v>336</v>
      </c>
      <c r="B335" s="67">
        <v>369</v>
      </c>
      <c r="C335" s="27"/>
      <c r="D335" s="11" t="s">
        <v>3988</v>
      </c>
      <c r="E335" s="12" t="s">
        <v>3989</v>
      </c>
      <c r="F335" s="11">
        <v>2016</v>
      </c>
      <c r="G335" s="11" t="s">
        <v>3981</v>
      </c>
      <c r="H335" s="13">
        <v>44287</v>
      </c>
      <c r="I335" s="12" t="s">
        <v>3990</v>
      </c>
      <c r="J335" s="11">
        <v>1.2709999999999999</v>
      </c>
      <c r="K335" s="11" t="s">
        <v>146</v>
      </c>
      <c r="L335" s="11">
        <v>43</v>
      </c>
      <c r="M335" s="11" t="s">
        <v>39</v>
      </c>
      <c r="N335" s="11" t="s">
        <v>3340</v>
      </c>
      <c r="O335" s="40" t="s">
        <v>3991</v>
      </c>
      <c r="P335" s="11" t="s">
        <v>42</v>
      </c>
      <c r="Q335" s="11" t="s">
        <v>3342</v>
      </c>
      <c r="R335" s="11" t="s">
        <v>3418</v>
      </c>
      <c r="S335" s="11" t="s">
        <v>215</v>
      </c>
      <c r="T335" s="10" t="s">
        <v>3992</v>
      </c>
      <c r="U335" s="10" t="s">
        <v>3993</v>
      </c>
      <c r="V335" s="82" t="s">
        <v>3994</v>
      </c>
      <c r="W335" s="10" t="s">
        <v>3995</v>
      </c>
      <c r="X335" s="10" t="s">
        <v>3996</v>
      </c>
      <c r="Y335" s="82" t="s">
        <v>3997</v>
      </c>
      <c r="Z335" s="11">
        <v>9</v>
      </c>
      <c r="AA335" s="10" t="s">
        <v>3998</v>
      </c>
      <c r="AB335" s="11"/>
      <c r="AC335" s="15"/>
    </row>
    <row r="336" spans="1:29" s="28" customFormat="1" ht="100.8" hidden="1" x14ac:dyDescent="0.3">
      <c r="A336" s="33">
        <v>337</v>
      </c>
      <c r="B336" s="67">
        <v>370</v>
      </c>
      <c r="C336" s="27"/>
      <c r="D336" s="11" t="s">
        <v>3999</v>
      </c>
      <c r="E336" s="12" t="s">
        <v>4000</v>
      </c>
      <c r="F336" s="11">
        <v>2016</v>
      </c>
      <c r="G336" s="12" t="s">
        <v>4001</v>
      </c>
      <c r="H336" s="13">
        <v>44287</v>
      </c>
      <c r="I336" s="12" t="s">
        <v>2927</v>
      </c>
      <c r="J336" s="11">
        <v>6.2119999999999997</v>
      </c>
      <c r="K336" s="11" t="s">
        <v>38</v>
      </c>
      <c r="L336" s="11">
        <v>140</v>
      </c>
      <c r="M336" s="11" t="s">
        <v>39</v>
      </c>
      <c r="N336" s="11" t="s">
        <v>3340</v>
      </c>
      <c r="O336" s="40" t="s">
        <v>4002</v>
      </c>
      <c r="P336" s="11" t="s">
        <v>42</v>
      </c>
      <c r="Q336" s="11" t="s">
        <v>3342</v>
      </c>
      <c r="R336" s="11" t="s">
        <v>149</v>
      </c>
      <c r="S336" s="11" t="s">
        <v>215</v>
      </c>
      <c r="T336" s="11" t="s">
        <v>4003</v>
      </c>
      <c r="U336" s="10" t="s">
        <v>4004</v>
      </c>
      <c r="V336" s="10" t="s">
        <v>4005</v>
      </c>
      <c r="W336" s="11"/>
      <c r="X336" s="10" t="s">
        <v>4006</v>
      </c>
      <c r="Y336" s="123" t="s">
        <v>4007</v>
      </c>
      <c r="Z336" s="11"/>
      <c r="AA336" s="10" t="s">
        <v>4008</v>
      </c>
      <c r="AB336" s="12" t="s">
        <v>4009</v>
      </c>
      <c r="AC336" s="15"/>
    </row>
    <row r="337" spans="1:29" s="28" customFormat="1" ht="86.4" hidden="1" x14ac:dyDescent="0.3">
      <c r="A337" s="33">
        <v>338</v>
      </c>
      <c r="B337" s="67">
        <v>371</v>
      </c>
      <c r="C337" s="27"/>
      <c r="D337" s="11" t="s">
        <v>4010</v>
      </c>
      <c r="E337" s="12" t="s">
        <v>4011</v>
      </c>
      <c r="F337" s="11">
        <v>2017</v>
      </c>
      <c r="G337" s="11" t="s">
        <v>3860</v>
      </c>
      <c r="H337" s="13">
        <v>44287</v>
      </c>
      <c r="I337" s="12" t="s">
        <v>4012</v>
      </c>
      <c r="J337" s="11"/>
      <c r="K337" s="11" t="s">
        <v>146</v>
      </c>
      <c r="L337" s="11">
        <v>90</v>
      </c>
      <c r="M337" s="11" t="s">
        <v>39</v>
      </c>
      <c r="N337" s="11" t="s">
        <v>3340</v>
      </c>
      <c r="O337" s="11"/>
      <c r="P337" s="11" t="s">
        <v>42</v>
      </c>
      <c r="Q337" s="11" t="s">
        <v>3342</v>
      </c>
      <c r="R337" s="11" t="s">
        <v>98</v>
      </c>
      <c r="S337" s="11" t="s">
        <v>61</v>
      </c>
      <c r="T337" s="10" t="s">
        <v>4013</v>
      </c>
      <c r="U337" s="10" t="s">
        <v>4014</v>
      </c>
      <c r="V337" s="82" t="s">
        <v>4015</v>
      </c>
      <c r="W337" s="10" t="s">
        <v>4016</v>
      </c>
      <c r="X337" s="10" t="s">
        <v>4017</v>
      </c>
      <c r="Y337" s="82" t="s">
        <v>4018</v>
      </c>
      <c r="Z337" s="11">
        <v>7</v>
      </c>
      <c r="AA337" s="10" t="s">
        <v>4019</v>
      </c>
      <c r="AB337" s="12" t="s">
        <v>4020</v>
      </c>
      <c r="AC337" s="15"/>
    </row>
    <row r="338" spans="1:29" s="28" customFormat="1" x14ac:dyDescent="0.3">
      <c r="A338" s="33">
        <v>339</v>
      </c>
      <c r="B338" s="67">
        <v>372</v>
      </c>
      <c r="C338" s="27"/>
      <c r="E338"/>
      <c r="F338"/>
      <c r="G338"/>
      <c r="H338"/>
      <c r="I338"/>
      <c r="J338"/>
      <c r="K338"/>
      <c r="L338"/>
      <c r="M338" s="1"/>
      <c r="N338"/>
      <c r="O338"/>
      <c r="P338"/>
      <c r="Q338"/>
      <c r="R338"/>
      <c r="S338"/>
      <c r="T338" s="1"/>
      <c r="U338"/>
      <c r="V338"/>
      <c r="W338"/>
      <c r="X338"/>
      <c r="Y338"/>
      <c r="Z338"/>
      <c r="AA338"/>
      <c r="AB338"/>
      <c r="AC338" s="33"/>
    </row>
    <row r="339" spans="1:29" s="28" customFormat="1" x14ac:dyDescent="0.3">
      <c r="A339" s="33"/>
      <c r="B339" s="169"/>
      <c r="C339" s="27"/>
      <c r="E339"/>
      <c r="F339"/>
      <c r="G339"/>
      <c r="H339"/>
      <c r="I339"/>
      <c r="J339"/>
      <c r="K339"/>
      <c r="L339"/>
      <c r="M339" s="1"/>
      <c r="N339"/>
      <c r="O339"/>
      <c r="P339"/>
      <c r="Q339"/>
      <c r="R339"/>
      <c r="S339"/>
      <c r="T339" s="1"/>
      <c r="U339"/>
      <c r="V339"/>
      <c r="W339"/>
      <c r="X339"/>
      <c r="Y339"/>
      <c r="Z339"/>
      <c r="AA339"/>
      <c r="AB339"/>
      <c r="AC339" s="33"/>
    </row>
    <row r="341" spans="1:29" s="28" customFormat="1" x14ac:dyDescent="0.3">
      <c r="A341" s="33"/>
      <c r="B341" s="169"/>
      <c r="C341" s="27"/>
      <c r="E341"/>
      <c r="F341"/>
      <c r="G341"/>
      <c r="H341"/>
      <c r="I341"/>
      <c r="J341"/>
      <c r="K341"/>
      <c r="L341"/>
      <c r="M341" s="1"/>
      <c r="N341"/>
      <c r="O341"/>
      <c r="P341"/>
      <c r="Q341"/>
      <c r="R341"/>
      <c r="S341"/>
      <c r="T341" s="1"/>
      <c r="U341"/>
      <c r="V341"/>
      <c r="W341"/>
      <c r="X341"/>
      <c r="Y341"/>
      <c r="Z341"/>
      <c r="AA341"/>
      <c r="AB341"/>
      <c r="AC341" s="33"/>
    </row>
    <row r="342" spans="1:29" s="28" customFormat="1" x14ac:dyDescent="0.3">
      <c r="A342" s="33"/>
      <c r="B342" s="169"/>
      <c r="C342" s="27"/>
      <c r="E342"/>
      <c r="F342"/>
      <c r="G342"/>
      <c r="H342"/>
      <c r="I342"/>
      <c r="J342"/>
      <c r="K342"/>
      <c r="L342"/>
      <c r="M342" s="1"/>
      <c r="N342"/>
      <c r="O342"/>
      <c r="P342"/>
      <c r="Q342"/>
      <c r="R342"/>
      <c r="S342"/>
      <c r="T342" s="1"/>
      <c r="U342"/>
      <c r="V342"/>
      <c r="W342"/>
      <c r="X342"/>
      <c r="Y342"/>
      <c r="Z342"/>
      <c r="AA342"/>
      <c r="AB342"/>
      <c r="AC342" s="33"/>
    </row>
    <row r="343" spans="1:29" s="28" customFormat="1" x14ac:dyDescent="0.3">
      <c r="A343" s="33"/>
      <c r="B343" s="169"/>
      <c r="C343" s="27"/>
      <c r="E343"/>
      <c r="F343"/>
      <c r="G343"/>
      <c r="H343"/>
      <c r="I343"/>
      <c r="J343"/>
      <c r="K343"/>
      <c r="L343"/>
      <c r="M343" s="1"/>
      <c r="N343"/>
      <c r="O343"/>
      <c r="P343"/>
      <c r="Q343"/>
      <c r="R343"/>
      <c r="S343"/>
      <c r="T343" s="1"/>
      <c r="U343"/>
      <c r="V343"/>
      <c r="W343"/>
      <c r="X343"/>
      <c r="Y343"/>
      <c r="Z343"/>
      <c r="AA343"/>
      <c r="AB343"/>
      <c r="AC343" s="33"/>
    </row>
    <row r="344" spans="1:29" s="28" customFormat="1" x14ac:dyDescent="0.3">
      <c r="A344" s="33"/>
      <c r="B344" s="169"/>
      <c r="C344" s="27"/>
      <c r="E344"/>
      <c r="F344"/>
      <c r="G344"/>
      <c r="H344"/>
      <c r="I344"/>
      <c r="J344"/>
      <c r="K344"/>
      <c r="L344"/>
      <c r="M344" s="1"/>
      <c r="N344"/>
      <c r="O344"/>
      <c r="P344"/>
      <c r="Q344"/>
      <c r="R344"/>
      <c r="S344"/>
      <c r="T344" s="1"/>
      <c r="U344"/>
      <c r="V344"/>
      <c r="W344"/>
      <c r="X344"/>
      <c r="Y344"/>
      <c r="Z344"/>
      <c r="AA344"/>
      <c r="AB344"/>
      <c r="AC344" s="33"/>
    </row>
    <row r="345" spans="1:29" s="28" customFormat="1" x14ac:dyDescent="0.3">
      <c r="A345" s="33"/>
      <c r="B345" s="169"/>
      <c r="C345" s="27"/>
      <c r="E345"/>
      <c r="F345"/>
      <c r="G345"/>
      <c r="H345"/>
      <c r="I345"/>
      <c r="J345"/>
      <c r="K345"/>
      <c r="L345"/>
      <c r="M345" s="1"/>
      <c r="N345"/>
      <c r="O345"/>
      <c r="P345"/>
      <c r="Q345"/>
      <c r="R345"/>
      <c r="S345"/>
      <c r="T345" s="1"/>
      <c r="U345"/>
      <c r="V345"/>
      <c r="W345"/>
      <c r="X345"/>
      <c r="Y345"/>
      <c r="Z345"/>
      <c r="AA345"/>
      <c r="AB345"/>
      <c r="AC345" s="33"/>
    </row>
    <row r="346" spans="1:29" s="28" customFormat="1" x14ac:dyDescent="0.3">
      <c r="A346" s="33"/>
      <c r="B346" s="169"/>
      <c r="C346" s="27"/>
      <c r="E346"/>
      <c r="F346"/>
      <c r="G346"/>
      <c r="H346"/>
      <c r="I346"/>
      <c r="J346"/>
      <c r="K346"/>
      <c r="L346"/>
      <c r="M346" s="1"/>
      <c r="N346"/>
      <c r="O346"/>
      <c r="P346"/>
      <c r="Q346"/>
      <c r="R346"/>
      <c r="S346"/>
      <c r="T346" s="1"/>
      <c r="U346"/>
      <c r="V346"/>
      <c r="W346"/>
      <c r="X346"/>
      <c r="Y346"/>
      <c r="Z346"/>
      <c r="AA346"/>
      <c r="AB346"/>
      <c r="AC346" s="33"/>
    </row>
    <row r="347" spans="1:29" s="28" customFormat="1" x14ac:dyDescent="0.3">
      <c r="A347" s="33"/>
      <c r="B347" s="169"/>
      <c r="C347" s="27"/>
      <c r="E347"/>
      <c r="F347"/>
      <c r="G347"/>
      <c r="H347"/>
      <c r="I347"/>
      <c r="J347"/>
      <c r="K347"/>
      <c r="L347"/>
      <c r="M347" s="1"/>
      <c r="N347"/>
      <c r="O347"/>
      <c r="P347"/>
      <c r="Q347"/>
      <c r="R347"/>
      <c r="S347"/>
      <c r="T347" s="1"/>
      <c r="U347"/>
      <c r="V347"/>
      <c r="W347"/>
      <c r="X347"/>
      <c r="Y347"/>
      <c r="Z347"/>
      <c r="AA347"/>
      <c r="AB347"/>
      <c r="AC347" s="33"/>
    </row>
    <row r="348" spans="1:29" s="28" customFormat="1" x14ac:dyDescent="0.3">
      <c r="A348" s="33"/>
      <c r="B348" s="169"/>
      <c r="C348" s="27"/>
      <c r="E348"/>
      <c r="F348"/>
      <c r="G348"/>
      <c r="H348"/>
      <c r="I348"/>
      <c r="J348"/>
      <c r="K348"/>
      <c r="L348"/>
      <c r="M348" s="1"/>
      <c r="N348"/>
      <c r="O348"/>
      <c r="P348"/>
      <c r="Q348"/>
      <c r="R348"/>
      <c r="S348"/>
      <c r="T348" s="1"/>
      <c r="U348"/>
      <c r="V348"/>
      <c r="W348"/>
      <c r="X348"/>
      <c r="Y348"/>
      <c r="Z348"/>
      <c r="AA348"/>
      <c r="AB348"/>
      <c r="AC348" s="33"/>
    </row>
    <row r="349" spans="1:29" s="28" customFormat="1" x14ac:dyDescent="0.3">
      <c r="A349" s="33"/>
      <c r="B349" s="169"/>
      <c r="C349" s="27"/>
      <c r="E349"/>
      <c r="F349"/>
      <c r="G349"/>
      <c r="H349"/>
      <c r="I349"/>
      <c r="J349"/>
      <c r="K349"/>
      <c r="L349"/>
      <c r="M349" s="1"/>
      <c r="N349"/>
      <c r="O349"/>
      <c r="P349"/>
      <c r="Q349"/>
      <c r="R349"/>
      <c r="S349"/>
      <c r="T349" s="1"/>
      <c r="U349"/>
      <c r="V349"/>
      <c r="W349"/>
      <c r="X349"/>
      <c r="Y349"/>
      <c r="Z349"/>
      <c r="AA349"/>
      <c r="AB349"/>
      <c r="AC349" s="33"/>
    </row>
    <row r="350" spans="1:29" s="28" customFormat="1" x14ac:dyDescent="0.3">
      <c r="A350" s="33"/>
      <c r="B350" s="169"/>
      <c r="C350" s="27"/>
      <c r="E350"/>
      <c r="F350"/>
      <c r="G350"/>
      <c r="H350"/>
      <c r="I350"/>
      <c r="J350"/>
      <c r="K350"/>
      <c r="L350"/>
      <c r="M350" s="1"/>
      <c r="N350"/>
      <c r="O350"/>
      <c r="P350"/>
      <c r="Q350"/>
      <c r="R350"/>
      <c r="S350"/>
      <c r="T350" s="1"/>
      <c r="U350"/>
      <c r="V350"/>
      <c r="W350"/>
      <c r="X350"/>
      <c r="Y350"/>
      <c r="Z350"/>
      <c r="AA350"/>
      <c r="AB350"/>
      <c r="AC350" s="33"/>
    </row>
    <row r="351" spans="1:29" s="28" customFormat="1" x14ac:dyDescent="0.3">
      <c r="A351" s="33"/>
      <c r="B351" s="169"/>
      <c r="C351" s="27"/>
      <c r="E351"/>
      <c r="F351"/>
      <c r="G351"/>
      <c r="H351"/>
      <c r="I351"/>
      <c r="J351"/>
      <c r="K351"/>
      <c r="L351"/>
      <c r="M351" s="1"/>
      <c r="N351"/>
      <c r="O351"/>
      <c r="P351"/>
      <c r="Q351"/>
      <c r="R351"/>
      <c r="S351"/>
      <c r="T351" s="1"/>
      <c r="U351"/>
      <c r="V351"/>
      <c r="W351"/>
      <c r="X351"/>
      <c r="Y351"/>
      <c r="Z351"/>
      <c r="AA351"/>
      <c r="AB351"/>
      <c r="AC351" s="33"/>
    </row>
    <row r="352" spans="1:29" s="28" customFormat="1" x14ac:dyDescent="0.3">
      <c r="A352" s="33"/>
      <c r="B352" s="169"/>
      <c r="C352" s="27"/>
      <c r="E352"/>
      <c r="F352"/>
      <c r="G352"/>
      <c r="H352"/>
      <c r="I352"/>
      <c r="J352"/>
      <c r="K352"/>
      <c r="L352"/>
      <c r="M352" s="1"/>
      <c r="N352"/>
      <c r="O352"/>
      <c r="P352"/>
      <c r="Q352"/>
      <c r="R352"/>
      <c r="S352"/>
      <c r="T352" s="1"/>
      <c r="U352"/>
      <c r="V352"/>
      <c r="W352"/>
      <c r="X352"/>
      <c r="Y352"/>
      <c r="Z352"/>
      <c r="AA352"/>
      <c r="AB352"/>
      <c r="AC352" s="33"/>
    </row>
    <row r="353" spans="1:29" s="28" customFormat="1" x14ac:dyDescent="0.3">
      <c r="A353" s="33"/>
      <c r="B353" s="169"/>
      <c r="C353" s="27"/>
      <c r="E353"/>
      <c r="F353"/>
      <c r="G353"/>
      <c r="H353"/>
      <c r="I353"/>
      <c r="J353"/>
      <c r="K353"/>
      <c r="L353"/>
      <c r="M353" s="1"/>
      <c r="N353"/>
      <c r="O353"/>
      <c r="P353"/>
      <c r="Q353"/>
      <c r="R353"/>
      <c r="S353"/>
      <c r="T353" s="1"/>
      <c r="U353"/>
      <c r="V353"/>
      <c r="W353"/>
      <c r="X353"/>
      <c r="Y353"/>
      <c r="Z353"/>
      <c r="AA353"/>
      <c r="AB353"/>
      <c r="AC353" s="33"/>
    </row>
    <row r="354" spans="1:29" s="28" customFormat="1" x14ac:dyDescent="0.3">
      <c r="A354" s="33"/>
      <c r="B354" s="169"/>
      <c r="C354" s="27"/>
      <c r="E354"/>
      <c r="F354"/>
      <c r="G354"/>
      <c r="H354"/>
      <c r="I354"/>
      <c r="J354"/>
      <c r="K354"/>
      <c r="L354"/>
      <c r="M354" s="1"/>
      <c r="N354"/>
      <c r="O354"/>
      <c r="P354"/>
      <c r="Q354"/>
      <c r="R354"/>
      <c r="S354"/>
      <c r="T354" s="1"/>
      <c r="U354"/>
      <c r="V354"/>
      <c r="W354"/>
      <c r="X354"/>
      <c r="Y354"/>
      <c r="Z354"/>
      <c r="AA354"/>
      <c r="AB354"/>
      <c r="AC354" s="33"/>
    </row>
    <row r="355" spans="1:29" s="28" customFormat="1" x14ac:dyDescent="0.3">
      <c r="A355" s="33"/>
      <c r="B355" s="169"/>
      <c r="C355" s="27"/>
      <c r="E355"/>
      <c r="F355"/>
      <c r="G355"/>
      <c r="H355"/>
      <c r="I355"/>
      <c r="J355"/>
      <c r="K355"/>
      <c r="L355"/>
      <c r="M355" s="1"/>
      <c r="N355"/>
      <c r="O355"/>
      <c r="P355"/>
      <c r="Q355"/>
      <c r="R355"/>
      <c r="S355"/>
      <c r="T355" s="1"/>
      <c r="U355"/>
      <c r="V355"/>
      <c r="W355"/>
      <c r="X355"/>
      <c r="Y355"/>
      <c r="Z355"/>
      <c r="AA355"/>
      <c r="AB355"/>
      <c r="AC355" s="33"/>
    </row>
    <row r="356" spans="1:29" s="28" customFormat="1" x14ac:dyDescent="0.3">
      <c r="A356" s="33"/>
      <c r="B356" s="169"/>
      <c r="C356" s="27"/>
      <c r="E356"/>
      <c r="F356"/>
      <c r="G356"/>
      <c r="H356"/>
      <c r="I356"/>
      <c r="J356"/>
      <c r="K356"/>
      <c r="L356"/>
      <c r="M356" s="1"/>
      <c r="N356"/>
      <c r="O356"/>
      <c r="P356"/>
      <c r="Q356"/>
      <c r="R356"/>
      <c r="S356"/>
      <c r="T356" s="1"/>
      <c r="U356"/>
      <c r="V356"/>
      <c r="W356"/>
      <c r="X356"/>
      <c r="Y356"/>
      <c r="Z356"/>
      <c r="AA356"/>
      <c r="AB356"/>
      <c r="AC356" s="33"/>
    </row>
    <row r="358" spans="1:29" x14ac:dyDescent="0.3">
      <c r="A358" s="33"/>
      <c r="B358" s="169"/>
      <c r="C358" s="27"/>
    </row>
    <row r="359" spans="1:29" x14ac:dyDescent="0.3">
      <c r="A359" s="33"/>
      <c r="B359" s="169"/>
      <c r="C359" s="27"/>
    </row>
    <row r="360" spans="1:29" x14ac:dyDescent="0.3">
      <c r="A360" s="33"/>
      <c r="B360" s="169"/>
      <c r="C360" s="27"/>
    </row>
    <row r="361" spans="1:29" x14ac:dyDescent="0.3">
      <c r="A361" s="33"/>
      <c r="B361" s="169"/>
      <c r="C361" s="27"/>
    </row>
    <row r="362" spans="1:29" x14ac:dyDescent="0.3">
      <c r="A362" s="33"/>
      <c r="B362" s="169"/>
      <c r="C362" s="27"/>
    </row>
    <row r="363" spans="1:29" x14ac:dyDescent="0.3">
      <c r="A363" s="33"/>
      <c r="B363" s="169"/>
      <c r="C363" s="27"/>
    </row>
    <row r="364" spans="1:29" x14ac:dyDescent="0.3">
      <c r="A364" s="33"/>
      <c r="B364" s="169"/>
      <c r="C364" s="27"/>
    </row>
    <row r="365" spans="1:29" x14ac:dyDescent="0.3">
      <c r="A365" s="33"/>
      <c r="B365" s="169"/>
      <c r="C365" s="27"/>
    </row>
    <row r="367" spans="1:29" x14ac:dyDescent="0.3">
      <c r="A367" s="33"/>
      <c r="B367" s="169"/>
      <c r="C367" s="27"/>
    </row>
    <row r="368" spans="1:29" x14ac:dyDescent="0.3">
      <c r="A368" s="33"/>
      <c r="B368" s="169"/>
      <c r="C368" s="27"/>
    </row>
    <row r="369" spans="1:3" x14ac:dyDescent="0.3">
      <c r="A369" s="33"/>
      <c r="B369" s="169"/>
      <c r="C369" s="27"/>
    </row>
    <row r="370" spans="1:3" x14ac:dyDescent="0.3">
      <c r="A370" s="33"/>
      <c r="B370" s="169"/>
      <c r="C370" s="27"/>
    </row>
    <row r="371" spans="1:3" x14ac:dyDescent="0.3">
      <c r="A371" s="33"/>
      <c r="B371" s="169"/>
      <c r="C371" s="27"/>
    </row>
    <row r="372" spans="1:3" x14ac:dyDescent="0.3">
      <c r="A372" s="33"/>
      <c r="B372" s="169"/>
      <c r="C372" s="27"/>
    </row>
    <row r="373" spans="1:3" x14ac:dyDescent="0.3">
      <c r="A373" s="33"/>
      <c r="B373" s="169"/>
      <c r="C373" s="27"/>
    </row>
    <row r="374" spans="1:3" x14ac:dyDescent="0.3">
      <c r="A374" s="33"/>
      <c r="B374" s="169"/>
      <c r="C374" s="27"/>
    </row>
    <row r="375" spans="1:3" x14ac:dyDescent="0.3">
      <c r="A375" s="33"/>
      <c r="B375" s="169"/>
      <c r="C375" s="27"/>
    </row>
    <row r="376" spans="1:3" x14ac:dyDescent="0.3">
      <c r="A376" s="33"/>
      <c r="B376" s="169"/>
      <c r="C376" s="27"/>
    </row>
    <row r="377" spans="1:3" x14ac:dyDescent="0.3">
      <c r="A377" s="33"/>
      <c r="B377" s="169"/>
      <c r="C377" s="27"/>
    </row>
    <row r="378" spans="1:3" x14ac:dyDescent="0.3">
      <c r="A378" s="33"/>
      <c r="B378" s="169"/>
      <c r="C378" s="27"/>
    </row>
    <row r="379" spans="1:3" x14ac:dyDescent="0.3">
      <c r="A379" s="33"/>
      <c r="B379" s="169"/>
      <c r="C379" s="27"/>
    </row>
    <row r="381" spans="1:3" x14ac:dyDescent="0.3">
      <c r="A381" s="33"/>
      <c r="B381" s="169"/>
      <c r="C381" s="27"/>
    </row>
    <row r="382" spans="1:3" x14ac:dyDescent="0.3">
      <c r="A382" s="33"/>
      <c r="B382" s="169"/>
      <c r="C382" s="27"/>
    </row>
    <row r="383" spans="1:3" x14ac:dyDescent="0.3">
      <c r="A383" s="33"/>
      <c r="B383" s="169"/>
      <c r="C383" s="27"/>
    </row>
    <row r="384" spans="1:3" x14ac:dyDescent="0.3">
      <c r="A384" s="33"/>
      <c r="B384" s="169"/>
      <c r="C384" s="27"/>
    </row>
    <row r="385" spans="1:3" x14ac:dyDescent="0.3">
      <c r="A385" s="33"/>
      <c r="B385" s="169"/>
      <c r="C385" s="27"/>
    </row>
    <row r="386" spans="1:3" x14ac:dyDescent="0.3">
      <c r="A386" s="33"/>
      <c r="B386" s="169"/>
      <c r="C386" s="27"/>
    </row>
    <row r="387" spans="1:3" x14ac:dyDescent="0.3">
      <c r="A387" s="33"/>
      <c r="B387" s="169"/>
      <c r="C387" s="27"/>
    </row>
    <row r="388" spans="1:3" x14ac:dyDescent="0.3">
      <c r="A388" s="33"/>
      <c r="B388" s="169"/>
      <c r="C388" s="27"/>
    </row>
    <row r="389" spans="1:3" x14ac:dyDescent="0.3">
      <c r="A389" s="33"/>
      <c r="B389" s="169"/>
      <c r="C389" s="27"/>
    </row>
    <row r="390" spans="1:3" x14ac:dyDescent="0.3">
      <c r="A390" s="33"/>
      <c r="B390" s="169"/>
      <c r="C390" s="27"/>
    </row>
    <row r="391" spans="1:3" x14ac:dyDescent="0.3">
      <c r="A391" s="33"/>
      <c r="B391" s="169"/>
      <c r="C391" s="27"/>
    </row>
    <row r="393" spans="1:3" x14ac:dyDescent="0.3">
      <c r="A393" s="33"/>
      <c r="B393" s="169"/>
      <c r="C393" s="27"/>
    </row>
    <row r="394" spans="1:3" x14ac:dyDescent="0.3">
      <c r="A394" s="33"/>
      <c r="B394" s="169"/>
      <c r="C394" s="27"/>
    </row>
    <row r="395" spans="1:3" x14ac:dyDescent="0.3">
      <c r="A395" s="33"/>
      <c r="B395" s="169"/>
      <c r="C395" s="27"/>
    </row>
    <row r="396" spans="1:3" x14ac:dyDescent="0.3">
      <c r="A396" s="33"/>
      <c r="B396" s="169"/>
      <c r="C396" s="27"/>
    </row>
    <row r="397" spans="1:3" x14ac:dyDescent="0.3">
      <c r="A397" s="33"/>
      <c r="B397" s="169"/>
      <c r="C397" s="27"/>
    </row>
    <row r="398" spans="1:3" x14ac:dyDescent="0.3">
      <c r="A398" s="33"/>
      <c r="B398" s="169"/>
      <c r="C398" s="27"/>
    </row>
    <row r="399" spans="1:3" x14ac:dyDescent="0.3">
      <c r="A399" s="33"/>
      <c r="B399" s="169"/>
      <c r="C399" s="27"/>
    </row>
    <row r="400" spans="1:3" x14ac:dyDescent="0.3">
      <c r="A400" s="33"/>
      <c r="B400" s="169"/>
      <c r="C400" s="27"/>
    </row>
    <row r="401" spans="1:3" x14ac:dyDescent="0.3">
      <c r="A401" s="33"/>
      <c r="B401" s="169"/>
      <c r="C401" s="27"/>
    </row>
    <row r="402" spans="1:3" x14ac:dyDescent="0.3">
      <c r="A402" s="33"/>
      <c r="B402" s="169"/>
      <c r="C402" s="27"/>
    </row>
    <row r="403" spans="1:3" x14ac:dyDescent="0.3">
      <c r="A403" s="33"/>
      <c r="B403" s="169"/>
      <c r="C403" s="27"/>
    </row>
    <row r="405" spans="1:3" x14ac:dyDescent="0.3">
      <c r="A405" s="33"/>
      <c r="B405" s="169"/>
      <c r="C405" s="27"/>
    </row>
    <row r="406" spans="1:3" x14ac:dyDescent="0.3">
      <c r="A406" s="33"/>
      <c r="B406" s="169"/>
      <c r="C406" s="27"/>
    </row>
    <row r="407" spans="1:3" x14ac:dyDescent="0.3">
      <c r="A407" s="33"/>
      <c r="B407" s="169"/>
      <c r="C407" s="27"/>
    </row>
    <row r="408" spans="1:3" x14ac:dyDescent="0.3">
      <c r="A408" s="33"/>
      <c r="B408" s="169"/>
      <c r="C408" s="27"/>
    </row>
    <row r="409" spans="1:3" x14ac:dyDescent="0.3">
      <c r="A409" s="33"/>
      <c r="B409" s="169"/>
      <c r="C409" s="27"/>
    </row>
    <row r="410" spans="1:3" x14ac:dyDescent="0.3">
      <c r="A410" s="33"/>
      <c r="B410" s="169"/>
      <c r="C410" s="27"/>
    </row>
    <row r="411" spans="1:3" x14ac:dyDescent="0.3">
      <c r="A411" s="33"/>
      <c r="B411" s="169"/>
      <c r="C411" s="27"/>
    </row>
    <row r="412" spans="1:3" x14ac:dyDescent="0.3">
      <c r="A412" s="33"/>
      <c r="B412" s="169"/>
      <c r="C412" s="27"/>
    </row>
    <row r="413" spans="1:3" x14ac:dyDescent="0.3">
      <c r="A413" s="33"/>
      <c r="B413" s="169"/>
      <c r="C413" s="27"/>
    </row>
    <row r="414" spans="1:3" x14ac:dyDescent="0.3">
      <c r="A414" s="33"/>
      <c r="B414" s="169"/>
      <c r="C414" s="27"/>
    </row>
    <row r="415" spans="1:3" x14ac:dyDescent="0.3">
      <c r="A415" s="33"/>
      <c r="B415" s="169"/>
      <c r="C415" s="27"/>
    </row>
    <row r="416" spans="1:3" x14ac:dyDescent="0.3">
      <c r="A416" s="33"/>
      <c r="B416" s="169"/>
      <c r="C416" s="27"/>
    </row>
    <row r="417" spans="1:3" x14ac:dyDescent="0.3">
      <c r="A417" s="33"/>
      <c r="B417" s="169"/>
      <c r="C417" s="27"/>
    </row>
    <row r="418" spans="1:3" x14ac:dyDescent="0.3">
      <c r="A418" s="33"/>
      <c r="B418" s="169"/>
      <c r="C418" s="27"/>
    </row>
    <row r="420" spans="1:3" x14ac:dyDescent="0.3">
      <c r="A420" s="33"/>
      <c r="B420" s="169"/>
      <c r="C420" s="27"/>
    </row>
    <row r="421" spans="1:3" x14ac:dyDescent="0.3">
      <c r="A421" s="33"/>
      <c r="B421" s="169"/>
      <c r="C421" s="27"/>
    </row>
    <row r="422" spans="1:3" x14ac:dyDescent="0.3">
      <c r="A422" s="33"/>
      <c r="B422" s="169"/>
      <c r="C422" s="27"/>
    </row>
    <row r="423" spans="1:3" x14ac:dyDescent="0.3">
      <c r="A423" s="33"/>
      <c r="B423" s="169"/>
      <c r="C423" s="27"/>
    </row>
    <row r="424" spans="1:3" x14ac:dyDescent="0.3">
      <c r="A424" s="33"/>
      <c r="B424" s="169"/>
      <c r="C424" s="27"/>
    </row>
    <row r="425" spans="1:3" x14ac:dyDescent="0.3">
      <c r="A425" s="33"/>
      <c r="B425" s="169"/>
      <c r="C425" s="27"/>
    </row>
    <row r="426" spans="1:3" x14ac:dyDescent="0.3">
      <c r="A426" s="33"/>
      <c r="B426" s="169"/>
      <c r="C426" s="27"/>
    </row>
    <row r="427" spans="1:3" x14ac:dyDescent="0.3">
      <c r="A427" s="33"/>
      <c r="B427" s="169"/>
      <c r="C427" s="27"/>
    </row>
    <row r="428" spans="1:3" x14ac:dyDescent="0.3">
      <c r="A428" s="33"/>
      <c r="B428" s="169"/>
      <c r="C428" s="27"/>
    </row>
    <row r="429" spans="1:3" x14ac:dyDescent="0.3">
      <c r="A429" s="33"/>
      <c r="B429" s="169"/>
      <c r="C429" s="27"/>
    </row>
    <row r="430" spans="1:3" x14ac:dyDescent="0.3">
      <c r="A430" s="33"/>
      <c r="B430" s="169"/>
      <c r="C430" s="27"/>
    </row>
    <row r="432" spans="1:3" x14ac:dyDescent="0.3">
      <c r="A432" s="33"/>
      <c r="B432" s="169"/>
      <c r="C432" s="27"/>
    </row>
    <row r="433" spans="1:3" x14ac:dyDescent="0.3">
      <c r="A433" s="33"/>
      <c r="B433" s="169"/>
      <c r="C433" s="27"/>
    </row>
    <row r="434" spans="1:3" x14ac:dyDescent="0.3">
      <c r="A434" s="33"/>
      <c r="B434" s="169"/>
      <c r="C434" s="27"/>
    </row>
    <row r="435" spans="1:3" x14ac:dyDescent="0.3">
      <c r="A435" s="33"/>
      <c r="B435" s="169"/>
      <c r="C435" s="27"/>
    </row>
    <row r="436" spans="1:3" x14ac:dyDescent="0.3">
      <c r="A436" s="33"/>
      <c r="B436" s="169"/>
      <c r="C436" s="27"/>
    </row>
    <row r="437" spans="1:3" x14ac:dyDescent="0.3">
      <c r="A437" s="33"/>
      <c r="B437" s="169"/>
      <c r="C437" s="27"/>
    </row>
    <row r="438" spans="1:3" x14ac:dyDescent="0.3">
      <c r="A438" s="33"/>
      <c r="B438" s="169"/>
      <c r="C438" s="27"/>
    </row>
    <row r="439" spans="1:3" x14ac:dyDescent="0.3">
      <c r="A439" s="33"/>
      <c r="B439" s="169"/>
      <c r="C439" s="27"/>
    </row>
    <row r="440" spans="1:3" x14ac:dyDescent="0.3">
      <c r="A440" s="33"/>
      <c r="B440" s="169"/>
      <c r="C440" s="27"/>
    </row>
    <row r="441" spans="1:3" x14ac:dyDescent="0.3">
      <c r="A441" s="33"/>
      <c r="B441" s="169"/>
      <c r="C441" s="27"/>
    </row>
    <row r="442" spans="1:3" x14ac:dyDescent="0.3">
      <c r="A442" s="33"/>
      <c r="B442" s="169"/>
      <c r="C442" s="27"/>
    </row>
    <row r="443" spans="1:3" x14ac:dyDescent="0.3">
      <c r="A443" s="33"/>
      <c r="B443" s="169"/>
      <c r="C443" s="27"/>
    </row>
    <row r="444" spans="1:3" x14ac:dyDescent="0.3">
      <c r="A444" s="33"/>
      <c r="B444" s="169"/>
      <c r="C444" s="27"/>
    </row>
    <row r="446" spans="1:3" x14ac:dyDescent="0.3">
      <c r="A446" s="33"/>
      <c r="B446" s="169"/>
      <c r="C446" s="27"/>
    </row>
    <row r="447" spans="1:3" x14ac:dyDescent="0.3">
      <c r="A447" s="33"/>
      <c r="B447" s="169"/>
      <c r="C447" s="27"/>
    </row>
    <row r="448" spans="1:3" x14ac:dyDescent="0.3">
      <c r="A448" s="33"/>
      <c r="B448" s="169"/>
      <c r="C448" s="27"/>
    </row>
    <row r="449" spans="1:3" x14ac:dyDescent="0.3">
      <c r="A449" s="33"/>
      <c r="B449" s="169"/>
      <c r="C449" s="27"/>
    </row>
    <row r="450" spans="1:3" x14ac:dyDescent="0.3">
      <c r="A450" s="33"/>
      <c r="B450" s="169"/>
      <c r="C450" s="27"/>
    </row>
    <row r="451" spans="1:3" x14ac:dyDescent="0.3">
      <c r="A451" s="33"/>
      <c r="B451" s="169"/>
      <c r="C451" s="27"/>
    </row>
    <row r="452" spans="1:3" x14ac:dyDescent="0.3">
      <c r="A452" s="33"/>
      <c r="B452" s="169"/>
      <c r="C452" s="27"/>
    </row>
    <row r="453" spans="1:3" x14ac:dyDescent="0.3">
      <c r="A453" s="33"/>
      <c r="B453" s="169"/>
      <c r="C453" s="27"/>
    </row>
    <row r="454" spans="1:3" x14ac:dyDescent="0.3">
      <c r="A454" s="33"/>
      <c r="B454" s="169"/>
      <c r="C454" s="27"/>
    </row>
    <row r="455" spans="1:3" x14ac:dyDescent="0.3">
      <c r="A455" s="33"/>
      <c r="B455" s="169"/>
      <c r="C455" s="27"/>
    </row>
    <row r="456" spans="1:3" x14ac:dyDescent="0.3">
      <c r="A456" s="33"/>
      <c r="B456" s="169"/>
      <c r="C456" s="27"/>
    </row>
    <row r="457" spans="1:3" x14ac:dyDescent="0.3">
      <c r="A457" s="33"/>
      <c r="B457" s="169"/>
      <c r="C457" s="27"/>
    </row>
    <row r="458" spans="1:3" x14ac:dyDescent="0.3">
      <c r="A458" s="33"/>
      <c r="B458" s="169"/>
      <c r="C458" s="27"/>
    </row>
    <row r="459" spans="1:3" x14ac:dyDescent="0.3">
      <c r="A459" s="33"/>
      <c r="B459" s="169"/>
      <c r="C459" s="27"/>
    </row>
  </sheetData>
  <mergeCells count="4">
    <mergeCell ref="D1:L1"/>
    <mergeCell ref="M1:O1"/>
    <mergeCell ref="P1:X1"/>
    <mergeCell ref="Y1:AB1"/>
  </mergeCells>
  <dataValidations count="5">
    <dataValidation type="list" allowBlank="1" showInputMessage="1" showErrorMessage="1" sqref="K3:K41 K43:K81 K83:K337" xr:uid="{00000000-0002-0000-0000-000000000000}">
      <formula1>#REF!</formula1>
    </dataValidation>
    <dataValidation type="list" allowBlank="1" showInputMessage="1" showErrorMessage="1" sqref="K42" xr:uid="{00000000-0002-0000-0000-000001000000}">
      <formula1>$F$359:$F$362</formula1>
    </dataValidation>
    <dataValidation type="list" allowBlank="1" showInputMessage="1" showErrorMessage="1" sqref="AC3:AC337" xr:uid="{00000000-0002-0000-0000-000002000000}">
      <formula1>$C$360:$C$362</formula1>
    </dataValidation>
    <dataValidation type="list" allowBlank="1" showInputMessage="1" showErrorMessage="1" sqref="M3:M337" xr:uid="{00000000-0002-0000-0000-000003000000}">
      <formula1>$E$359:$E$361</formula1>
    </dataValidation>
    <dataValidation type="list" allowBlank="1" showInputMessage="1" showErrorMessage="1" sqref="Z3:Z337" xr:uid="{00000000-0002-0000-0000-000004000000}">
      <formula1>$D$359:$D$368</formula1>
    </dataValidation>
  </dataValidations>
  <hyperlinks>
    <hyperlink ref="O5" r:id="rId1" xr:uid="{00000000-0004-0000-0000-000000000000}"/>
    <hyperlink ref="C3" r:id="rId2" tooltip="PDF" xr:uid="{00000000-0004-0000-0000-000001000000}"/>
    <hyperlink ref="C4" r:id="rId3" xr:uid="{00000000-0004-0000-0000-000002000000}"/>
    <hyperlink ref="C5" r:id="rId4" xr:uid="{00000000-0004-0000-0000-000003000000}"/>
    <hyperlink ref="C6" r:id="rId5" xr:uid="{00000000-0004-0000-0000-000004000000}"/>
    <hyperlink ref="O3" r:id="rId6" xr:uid="{00000000-0004-0000-0000-000005000000}"/>
    <hyperlink ref="O4" r:id="rId7" xr:uid="{00000000-0004-0000-0000-000006000000}"/>
    <hyperlink ref="O7" r:id="rId8" xr:uid="{00000000-0004-0000-0000-000007000000}"/>
    <hyperlink ref="O8" r:id="rId9" xr:uid="{00000000-0004-0000-0000-000008000000}"/>
    <hyperlink ref="O10" r:id="rId10" xr:uid="{00000000-0004-0000-0000-000009000000}"/>
    <hyperlink ref="O11" r:id="rId11" xr:uid="{00000000-0004-0000-0000-00000A000000}"/>
    <hyperlink ref="O13" r:id="rId12" xr:uid="{00000000-0004-0000-0000-00000B000000}"/>
    <hyperlink ref="O14" r:id="rId13" xr:uid="{00000000-0004-0000-0000-00000C000000}"/>
    <hyperlink ref="O15" r:id="rId14" xr:uid="{00000000-0004-0000-0000-00000D000000}"/>
    <hyperlink ref="O16" r:id="rId15" xr:uid="{00000000-0004-0000-0000-00000E000000}"/>
    <hyperlink ref="O17" r:id="rId16" xr:uid="{00000000-0004-0000-0000-00000F000000}"/>
    <hyperlink ref="O18" r:id="rId17" xr:uid="{00000000-0004-0000-0000-000010000000}"/>
    <hyperlink ref="O19" r:id="rId18" xr:uid="{00000000-0004-0000-0000-000011000000}"/>
    <hyperlink ref="O20" r:id="rId19" xr:uid="{00000000-0004-0000-0000-000012000000}"/>
    <hyperlink ref="O21" r:id="rId20" xr:uid="{00000000-0004-0000-0000-000013000000}"/>
    <hyperlink ref="O23" r:id="rId21" xr:uid="{00000000-0004-0000-0000-000014000000}"/>
    <hyperlink ref="O24" r:id="rId22" xr:uid="{00000000-0004-0000-0000-000015000000}"/>
    <hyperlink ref="O25" r:id="rId23" xr:uid="{00000000-0004-0000-0000-000016000000}"/>
    <hyperlink ref="O26" r:id="rId24" xr:uid="{00000000-0004-0000-0000-000017000000}"/>
    <hyperlink ref="O27" r:id="rId25" xr:uid="{00000000-0004-0000-0000-000018000000}"/>
    <hyperlink ref="O28" r:id="rId26" xr:uid="{00000000-0004-0000-0000-000019000000}"/>
    <hyperlink ref="O12" r:id="rId27" xr:uid="{00000000-0004-0000-0000-00001A000000}"/>
    <hyperlink ref="O336" r:id="rId28" xr:uid="{00000000-0004-0000-0000-00001B000000}"/>
    <hyperlink ref="O335" r:id="rId29" xr:uid="{00000000-0004-0000-0000-00001C000000}"/>
    <hyperlink ref="O334" r:id="rId30" xr:uid="{00000000-0004-0000-0000-00001D000000}"/>
    <hyperlink ref="O333" r:id="rId31" xr:uid="{00000000-0004-0000-0000-00001E000000}"/>
    <hyperlink ref="O332" r:id="rId32" xr:uid="{00000000-0004-0000-0000-00001F000000}"/>
    <hyperlink ref="O331" r:id="rId33" xr:uid="{00000000-0004-0000-0000-000020000000}"/>
    <hyperlink ref="O330" r:id="rId34" xr:uid="{00000000-0004-0000-0000-000021000000}"/>
    <hyperlink ref="O329" r:id="rId35" xr:uid="{00000000-0004-0000-0000-000022000000}"/>
    <hyperlink ref="O328" r:id="rId36" xr:uid="{00000000-0004-0000-0000-000023000000}"/>
    <hyperlink ref="O327" r:id="rId37" xr:uid="{00000000-0004-0000-0000-000024000000}"/>
    <hyperlink ref="O326" r:id="rId38" xr:uid="{00000000-0004-0000-0000-000025000000}"/>
    <hyperlink ref="O325" r:id="rId39" xr:uid="{00000000-0004-0000-0000-000026000000}"/>
    <hyperlink ref="O324" r:id="rId40" xr:uid="{00000000-0004-0000-0000-000027000000}"/>
    <hyperlink ref="O323" r:id="rId41" xr:uid="{00000000-0004-0000-0000-000028000000}"/>
    <hyperlink ref="O322" r:id="rId42" xr:uid="{00000000-0004-0000-0000-000029000000}"/>
    <hyperlink ref="O321" r:id="rId43" xr:uid="{00000000-0004-0000-0000-00002A000000}"/>
    <hyperlink ref="O320" r:id="rId44" xr:uid="{00000000-0004-0000-0000-00002B000000}"/>
    <hyperlink ref="O319" r:id="rId45" xr:uid="{00000000-0004-0000-0000-00002C000000}"/>
    <hyperlink ref="O318" r:id="rId46" xr:uid="{00000000-0004-0000-0000-00002D000000}"/>
    <hyperlink ref="O317" r:id="rId47" xr:uid="{00000000-0004-0000-0000-00002E000000}"/>
    <hyperlink ref="O316" r:id="rId48" xr:uid="{00000000-0004-0000-0000-00002F000000}"/>
    <hyperlink ref="O315" r:id="rId49" xr:uid="{00000000-0004-0000-0000-000030000000}"/>
    <hyperlink ref="O314" r:id="rId50" xr:uid="{00000000-0004-0000-0000-000031000000}"/>
    <hyperlink ref="O313" r:id="rId51" xr:uid="{00000000-0004-0000-0000-000032000000}"/>
    <hyperlink ref="O312" r:id="rId52" xr:uid="{00000000-0004-0000-0000-000033000000}"/>
    <hyperlink ref="O311" r:id="rId53" xr:uid="{00000000-0004-0000-0000-000034000000}"/>
    <hyperlink ref="O310" r:id="rId54" xr:uid="{00000000-0004-0000-0000-000035000000}"/>
    <hyperlink ref="O309" r:id="rId55" xr:uid="{00000000-0004-0000-0000-000036000000}"/>
    <hyperlink ref="O308" r:id="rId56" xr:uid="{00000000-0004-0000-0000-000037000000}"/>
    <hyperlink ref="O307" r:id="rId57" xr:uid="{00000000-0004-0000-0000-000038000000}"/>
    <hyperlink ref="O306" r:id="rId58" xr:uid="{00000000-0004-0000-0000-000039000000}"/>
    <hyperlink ref="O305" r:id="rId59" xr:uid="{00000000-0004-0000-0000-00003A000000}"/>
    <hyperlink ref="O304" r:id="rId60" xr:uid="{00000000-0004-0000-0000-00003B000000}"/>
    <hyperlink ref="O303" r:id="rId61" xr:uid="{00000000-0004-0000-0000-00003C000000}"/>
    <hyperlink ref="O302" r:id="rId62" xr:uid="{00000000-0004-0000-0000-00003D000000}"/>
    <hyperlink ref="O301" r:id="rId63" xr:uid="{00000000-0004-0000-0000-00003E000000}"/>
    <hyperlink ref="O300" r:id="rId64" xr:uid="{00000000-0004-0000-0000-00003F000000}"/>
    <hyperlink ref="O299" r:id="rId65" xr:uid="{00000000-0004-0000-0000-000040000000}"/>
    <hyperlink ref="O298" r:id="rId66" xr:uid="{00000000-0004-0000-0000-000041000000}"/>
    <hyperlink ref="O297" r:id="rId67" xr:uid="{00000000-0004-0000-0000-000042000000}"/>
    <hyperlink ref="O296" r:id="rId68" xr:uid="{00000000-0004-0000-0000-000043000000}"/>
    <hyperlink ref="O295" r:id="rId69" xr:uid="{00000000-0004-0000-0000-000044000000}"/>
    <hyperlink ref="O294" r:id="rId70" xr:uid="{00000000-0004-0000-0000-000045000000}"/>
    <hyperlink ref="O293" r:id="rId71" xr:uid="{00000000-0004-0000-0000-000046000000}"/>
    <hyperlink ref="O292" r:id="rId72" xr:uid="{00000000-0004-0000-0000-000047000000}"/>
    <hyperlink ref="O291" r:id="rId73" xr:uid="{00000000-0004-0000-0000-000048000000}"/>
    <hyperlink ref="O290" r:id="rId74" xr:uid="{00000000-0004-0000-0000-000049000000}"/>
    <hyperlink ref="O289" r:id="rId75" xr:uid="{00000000-0004-0000-0000-00004A000000}"/>
    <hyperlink ref="O288" r:id="rId76" xr:uid="{00000000-0004-0000-0000-00004B000000}"/>
    <hyperlink ref="O287" r:id="rId77" xr:uid="{00000000-0004-0000-0000-00004C000000}"/>
    <hyperlink ref="O286" r:id="rId78" xr:uid="{00000000-0004-0000-0000-00004D000000}"/>
    <hyperlink ref="O285" r:id="rId79" xr:uid="{00000000-0004-0000-0000-00004E000000}"/>
    <hyperlink ref="O284" display="https://www.sciencedirect.com/science/article/pii/S0925527319302725?casa_token=IE_C6w5seRAAAAAA:AB8Capji0VZO5lrPIKhOEsfwD-_XTHD2jSQmnmBoC3oKV7DqTUcJCCcPgF00xaeKsop2m58SOAhttps://www.sciencedirect.com/science/article/pii/S0925527319302725?casa_token=IE_C6w" xr:uid="{00000000-0004-0000-0000-00004F000000}"/>
    <hyperlink ref="O283" r:id="rId80" xr:uid="{00000000-0004-0000-0000-000050000000}"/>
    <hyperlink ref="O282" r:id="rId81" xr:uid="{00000000-0004-0000-0000-000051000000}"/>
    <hyperlink ref="O281" r:id="rId82" xr:uid="{00000000-0004-0000-0000-000052000000}"/>
    <hyperlink ref="O280" r:id="rId83" xr:uid="{00000000-0004-0000-0000-000053000000}"/>
    <hyperlink ref="O279" r:id="rId84" xr:uid="{00000000-0004-0000-0000-000054000000}"/>
    <hyperlink ref="O278" r:id="rId85" xr:uid="{00000000-0004-0000-0000-000055000000}"/>
    <hyperlink ref="O277" r:id="rId86" xr:uid="{00000000-0004-0000-0000-000056000000}"/>
    <hyperlink ref="O276" r:id="rId87" xr:uid="{00000000-0004-0000-0000-000057000000}"/>
    <hyperlink ref="O275" r:id="rId88" xr:uid="{00000000-0004-0000-0000-000058000000}"/>
    <hyperlink ref="O194" r:id="rId89" xr:uid="{00000000-0004-0000-0000-000059000000}"/>
    <hyperlink ref="O273" r:id="rId90" xr:uid="{00000000-0004-0000-0000-00005A000000}"/>
    <hyperlink ref="O272" r:id="rId91" xr:uid="{00000000-0004-0000-0000-00005B000000}"/>
    <hyperlink ref="O271" r:id="rId92" xr:uid="{00000000-0004-0000-0000-00005C000000}"/>
    <hyperlink ref="O270" r:id="rId93" xr:uid="{00000000-0004-0000-0000-00005D000000}"/>
    <hyperlink ref="O269" r:id="rId94" xr:uid="{00000000-0004-0000-0000-00005E000000}"/>
    <hyperlink ref="O268" r:id="rId95" xr:uid="{00000000-0004-0000-0000-00005F000000}"/>
    <hyperlink ref="O267" r:id="rId96" xr:uid="{00000000-0004-0000-0000-000060000000}"/>
    <hyperlink ref="O266" r:id="rId97" xr:uid="{00000000-0004-0000-0000-000061000000}"/>
    <hyperlink ref="O265" r:id="rId98" xr:uid="{00000000-0004-0000-0000-000062000000}"/>
    <hyperlink ref="O264" r:id="rId99" xr:uid="{00000000-0004-0000-0000-000063000000}"/>
    <hyperlink ref="O263" r:id="rId100" xr:uid="{00000000-0004-0000-0000-000064000000}"/>
    <hyperlink ref="O262" r:id="rId101" xr:uid="{00000000-0004-0000-0000-000065000000}"/>
    <hyperlink ref="O261" r:id="rId102" xr:uid="{00000000-0004-0000-0000-000066000000}"/>
    <hyperlink ref="O260" r:id="rId103" xr:uid="{00000000-0004-0000-0000-000067000000}"/>
    <hyperlink ref="O196" r:id="rId104" xr:uid="{00000000-0004-0000-0000-000068000000}"/>
    <hyperlink ref="O258" r:id="rId105" xr:uid="{00000000-0004-0000-0000-000069000000}"/>
    <hyperlink ref="O84" r:id="rId106" xr:uid="{00000000-0004-0000-0000-00006A000000}"/>
    <hyperlink ref="O256" r:id="rId107" xr:uid="{00000000-0004-0000-0000-00006B000000}"/>
    <hyperlink ref="O193" r:id="rId108" xr:uid="{00000000-0004-0000-0000-00006C000000}"/>
    <hyperlink ref="O254" r:id="rId109" xr:uid="{00000000-0004-0000-0000-00006D000000}"/>
    <hyperlink ref="O253" r:id="rId110" xr:uid="{00000000-0004-0000-0000-00006E000000}"/>
    <hyperlink ref="O252" r:id="rId111" xr:uid="{00000000-0004-0000-0000-00006F000000}"/>
    <hyperlink ref="O251" r:id="rId112" xr:uid="{00000000-0004-0000-0000-000070000000}"/>
    <hyperlink ref="O250" r:id="rId113" xr:uid="{00000000-0004-0000-0000-000071000000}"/>
    <hyperlink ref="O249" r:id="rId114" xr:uid="{00000000-0004-0000-0000-000072000000}"/>
    <hyperlink ref="O192" r:id="rId115" xr:uid="{00000000-0004-0000-0000-000073000000}"/>
    <hyperlink ref="O247" r:id="rId116" xr:uid="{00000000-0004-0000-0000-000074000000}"/>
    <hyperlink ref="O246" r:id="rId117" xr:uid="{00000000-0004-0000-0000-000075000000}"/>
    <hyperlink ref="O245" r:id="rId118" xr:uid="{00000000-0004-0000-0000-000076000000}"/>
    <hyperlink ref="O244" r:id="rId119" xr:uid="{00000000-0004-0000-0000-000077000000}"/>
    <hyperlink ref="O243" r:id="rId120" xr:uid="{00000000-0004-0000-0000-000078000000}"/>
    <hyperlink ref="O242" r:id="rId121" xr:uid="{00000000-0004-0000-0000-000079000000}"/>
    <hyperlink ref="O241" r:id="rId122" xr:uid="{00000000-0004-0000-0000-00007A000000}"/>
    <hyperlink ref="O239" r:id="rId123" xr:uid="{00000000-0004-0000-0000-00007B000000}"/>
    <hyperlink ref="O238" r:id="rId124" xr:uid="{00000000-0004-0000-0000-00007C000000}"/>
    <hyperlink ref="O237" r:id="rId125" xr:uid="{00000000-0004-0000-0000-00007D000000}"/>
    <hyperlink ref="O236" r:id="rId126" xr:uid="{00000000-0004-0000-0000-00007E000000}"/>
    <hyperlink ref="O235" r:id="rId127" xr:uid="{00000000-0004-0000-0000-00007F000000}"/>
    <hyperlink ref="O234" r:id="rId128" xr:uid="{00000000-0004-0000-0000-000080000000}"/>
    <hyperlink ref="O185" r:id="rId129" xr:uid="{00000000-0004-0000-0000-000081000000}"/>
    <hyperlink ref="O131" r:id="rId130" xr:uid="{00000000-0004-0000-0000-000082000000}"/>
    <hyperlink ref="O233" r:id="rId131" xr:uid="{00000000-0004-0000-0000-000083000000}"/>
    <hyperlink ref="O232" r:id="rId132" xr:uid="{00000000-0004-0000-0000-000084000000}"/>
    <hyperlink ref="O231" r:id="rId133" xr:uid="{00000000-0004-0000-0000-000085000000}"/>
    <hyperlink ref="O230" r:id="rId134" xr:uid="{00000000-0004-0000-0000-000086000000}"/>
    <hyperlink ref="O229" r:id="rId135" xr:uid="{00000000-0004-0000-0000-000087000000}"/>
    <hyperlink ref="O228" r:id="rId136" xr:uid="{00000000-0004-0000-0000-000088000000}"/>
    <hyperlink ref="O227" r:id="rId137" xr:uid="{00000000-0004-0000-0000-000089000000}"/>
    <hyperlink ref="O226" r:id="rId138" xr:uid="{00000000-0004-0000-0000-00008A000000}"/>
    <hyperlink ref="O225" r:id="rId139" xr:uid="{00000000-0004-0000-0000-00008B000000}"/>
    <hyperlink ref="O224" r:id="rId140" xr:uid="{00000000-0004-0000-0000-00008C000000}"/>
    <hyperlink ref="O223" r:id="rId141" xr:uid="{00000000-0004-0000-0000-00008D000000}"/>
    <hyperlink ref="O222" r:id="rId142" xr:uid="{00000000-0004-0000-0000-00008E000000}"/>
    <hyperlink ref="O221" r:id="rId143" xr:uid="{00000000-0004-0000-0000-00008F000000}"/>
    <hyperlink ref="O187" r:id="rId144" xr:uid="{00000000-0004-0000-0000-000090000000}"/>
    <hyperlink ref="O219" r:id="rId145" xr:uid="{00000000-0004-0000-0000-000091000000}"/>
    <hyperlink ref="O218" r:id="rId146" xr:uid="{00000000-0004-0000-0000-000092000000}"/>
    <hyperlink ref="O217" r:id="rId147" xr:uid="{00000000-0004-0000-0000-000093000000}"/>
    <hyperlink ref="O216" r:id="rId148" xr:uid="{00000000-0004-0000-0000-000094000000}"/>
    <hyperlink ref="O257" r:id="rId149" xr:uid="{00000000-0004-0000-0000-000095000000}"/>
    <hyperlink ref="O214" r:id="rId150" xr:uid="{00000000-0004-0000-0000-000096000000}"/>
    <hyperlink ref="O213" r:id="rId151" xr:uid="{00000000-0004-0000-0000-000097000000}"/>
    <hyperlink ref="O212" r:id="rId152" xr:uid="{00000000-0004-0000-0000-000098000000}"/>
    <hyperlink ref="O170" r:id="rId153" xr:uid="{00000000-0004-0000-0000-000099000000}"/>
    <hyperlink ref="O210" r:id="rId154" xr:uid="{00000000-0004-0000-0000-00009A000000}"/>
    <hyperlink ref="O209" r:id="rId155" xr:uid="{00000000-0004-0000-0000-00009B000000}"/>
    <hyperlink ref="O208" r:id="rId156" xr:uid="{00000000-0004-0000-0000-00009C000000}"/>
    <hyperlink ref="O207" r:id="rId157" xr:uid="{00000000-0004-0000-0000-00009D000000}"/>
    <hyperlink ref="O206" r:id="rId158" xr:uid="{00000000-0004-0000-0000-00009E000000}"/>
    <hyperlink ref="O215" r:id="rId159" xr:uid="{00000000-0004-0000-0000-00009F000000}"/>
    <hyperlink ref="O204" r:id="rId160" xr:uid="{00000000-0004-0000-0000-0000A0000000}"/>
    <hyperlink ref="O203" r:id="rId161" xr:uid="{00000000-0004-0000-0000-0000A1000000}"/>
    <hyperlink ref="O202" r:id="rId162" xr:uid="{00000000-0004-0000-0000-0000A2000000}"/>
    <hyperlink ref="O201" r:id="rId163" xr:uid="{00000000-0004-0000-0000-0000A3000000}"/>
    <hyperlink ref="O200" r:id="rId164" xr:uid="{00000000-0004-0000-0000-0000A4000000}"/>
    <hyperlink ref="O199" r:id="rId165" xr:uid="{00000000-0004-0000-0000-0000A5000000}"/>
    <hyperlink ref="O101" r:id="rId166" xr:uid="{00000000-0004-0000-0000-0000A6000000}"/>
    <hyperlink ref="O97" r:id="rId167" xr:uid="{00000000-0004-0000-0000-0000A7000000}"/>
    <hyperlink ref="O95" r:id="rId168" xr:uid="{00000000-0004-0000-0000-0000A8000000}"/>
    <hyperlink ref="O92" r:id="rId169" xr:uid="{00000000-0004-0000-0000-0000A9000000}"/>
    <hyperlink ref="O90" r:id="rId170" xr:uid="{00000000-0004-0000-0000-0000AA000000}"/>
    <hyperlink ref="O88" r:id="rId171" xr:uid="{00000000-0004-0000-0000-0000AB000000}"/>
    <hyperlink ref="O211" r:id="rId172" xr:uid="{00000000-0004-0000-0000-0000AC000000}"/>
    <hyperlink ref="O191" r:id="rId173" xr:uid="{00000000-0004-0000-0000-0000AD000000}"/>
    <hyperlink ref="O190" r:id="rId174" xr:uid="{00000000-0004-0000-0000-0000AE000000}"/>
    <hyperlink ref="O189" r:id="rId175" xr:uid="{00000000-0004-0000-0000-0000AF000000}"/>
    <hyperlink ref="O188" r:id="rId176" xr:uid="{00000000-0004-0000-0000-0000B0000000}"/>
    <hyperlink ref="O186" r:id="rId177" xr:uid="{00000000-0004-0000-0000-0000B1000000}"/>
    <hyperlink ref="O184" r:id="rId178" xr:uid="{00000000-0004-0000-0000-0000B2000000}"/>
    <hyperlink ref="O43" r:id="rId179" xr:uid="{00000000-0004-0000-0000-0000B3000000}"/>
    <hyperlink ref="O182" r:id="rId180" xr:uid="{00000000-0004-0000-0000-0000B4000000}"/>
    <hyperlink ref="O181" r:id="rId181" xr:uid="{00000000-0004-0000-0000-0000B5000000}"/>
    <hyperlink ref="O180" r:id="rId182" xr:uid="{00000000-0004-0000-0000-0000B6000000}"/>
    <hyperlink ref="O36" r:id="rId183" xr:uid="{00000000-0004-0000-0000-0000B7000000}"/>
    <hyperlink ref="O33" r:id="rId184" xr:uid="{00000000-0004-0000-0000-0000B8000000}"/>
    <hyperlink ref="O176" r:id="rId185" xr:uid="{00000000-0004-0000-0000-0000B9000000}"/>
    <hyperlink ref="O175" r:id="rId186" xr:uid="{00000000-0004-0000-0000-0000BA000000}"/>
    <hyperlink ref="O40" r:id="rId187" xr:uid="{00000000-0004-0000-0000-0000BB000000}"/>
    <hyperlink ref="O173" r:id="rId188" xr:uid="{00000000-0004-0000-0000-0000BC000000}"/>
    <hyperlink ref="O171" r:id="rId189" xr:uid="{00000000-0004-0000-0000-0000BD000000}"/>
    <hyperlink ref="O183" r:id="rId190" xr:uid="{00000000-0004-0000-0000-0000BE000000}"/>
    <hyperlink ref="O169" r:id="rId191" xr:uid="{00000000-0004-0000-0000-0000BF000000}"/>
    <hyperlink ref="O168" r:id="rId192" xr:uid="{00000000-0004-0000-0000-0000C0000000}"/>
    <hyperlink ref="O167" r:id="rId193" xr:uid="{00000000-0004-0000-0000-0000C1000000}"/>
    <hyperlink ref="O166" r:id="rId194" xr:uid="{00000000-0004-0000-0000-0000C2000000}"/>
    <hyperlink ref="O165" r:id="rId195" xr:uid="{00000000-0004-0000-0000-0000C3000000}"/>
    <hyperlink ref="O164" r:id="rId196" xr:uid="{00000000-0004-0000-0000-0000C4000000}"/>
    <hyperlink ref="O163" r:id="rId197" xr:uid="{00000000-0004-0000-0000-0000C5000000}"/>
    <hyperlink ref="O162" r:id="rId198" xr:uid="{00000000-0004-0000-0000-0000C6000000}"/>
    <hyperlink ref="O161" r:id="rId199" xr:uid="{00000000-0004-0000-0000-0000C7000000}"/>
    <hyperlink ref="O160" r:id="rId200" xr:uid="{00000000-0004-0000-0000-0000C8000000}"/>
    <hyperlink ref="O255" r:id="rId201" xr:uid="{00000000-0004-0000-0000-0000C9000000}"/>
    <hyperlink ref="O158" r:id="rId202" xr:uid="{00000000-0004-0000-0000-0000CA000000}"/>
    <hyperlink ref="O157" r:id="rId203" xr:uid="{00000000-0004-0000-0000-0000CB000000}"/>
    <hyperlink ref="O159" r:id="rId204" xr:uid="{00000000-0004-0000-0000-0000CC000000}"/>
    <hyperlink ref="O155" r:id="rId205" xr:uid="{00000000-0004-0000-0000-0000CD000000}"/>
    <hyperlink ref="O154" r:id="rId206" xr:uid="{00000000-0004-0000-0000-0000CE000000}"/>
    <hyperlink ref="O205" r:id="rId207" xr:uid="{00000000-0004-0000-0000-0000CF000000}"/>
    <hyperlink ref="O152" r:id="rId208" xr:uid="{00000000-0004-0000-0000-0000D0000000}"/>
    <hyperlink ref="O151" r:id="rId209" xr:uid="{00000000-0004-0000-0000-0000D1000000}"/>
    <hyperlink ref="O150" r:id="rId210" xr:uid="{00000000-0004-0000-0000-0000D2000000}"/>
    <hyperlink ref="O149" r:id="rId211" xr:uid="{00000000-0004-0000-0000-0000D3000000}"/>
    <hyperlink ref="O148" r:id="rId212" xr:uid="{00000000-0004-0000-0000-0000D4000000}"/>
    <hyperlink ref="O147" r:id="rId213" xr:uid="{00000000-0004-0000-0000-0000D5000000}"/>
    <hyperlink ref="O146" r:id="rId214" xr:uid="{00000000-0004-0000-0000-0000D6000000}"/>
    <hyperlink ref="O145" r:id="rId215" xr:uid="{00000000-0004-0000-0000-0000D7000000}"/>
    <hyperlink ref="O156" r:id="rId216" xr:uid="{00000000-0004-0000-0000-0000D8000000}"/>
    <hyperlink ref="O143" r:id="rId217" xr:uid="{00000000-0004-0000-0000-0000D9000000}"/>
    <hyperlink ref="O142" r:id="rId218" xr:uid="{00000000-0004-0000-0000-0000DA000000}"/>
    <hyperlink ref="O141" r:id="rId219" xr:uid="{00000000-0004-0000-0000-0000DB000000}"/>
    <hyperlink ref="O140" r:id="rId220" xr:uid="{00000000-0004-0000-0000-0000DC000000}"/>
    <hyperlink ref="O139" r:id="rId221" xr:uid="{00000000-0004-0000-0000-0000DD000000}"/>
    <hyperlink ref="O138" r:id="rId222" xr:uid="{00000000-0004-0000-0000-0000DE000000}"/>
    <hyperlink ref="O137" r:id="rId223" xr:uid="{00000000-0004-0000-0000-0000DF000000}"/>
    <hyperlink ref="O153" r:id="rId224" xr:uid="{00000000-0004-0000-0000-0000E0000000}"/>
    <hyperlink ref="O135" r:id="rId225" xr:uid="{00000000-0004-0000-0000-0000E1000000}"/>
    <hyperlink ref="O134" r:id="rId226" xr:uid="{00000000-0004-0000-0000-0000E2000000}"/>
    <hyperlink ref="O133" r:id="rId227" xr:uid="{00000000-0004-0000-0000-0000E3000000}"/>
    <hyperlink ref="O132" r:id="rId228" xr:uid="{00000000-0004-0000-0000-0000E4000000}"/>
    <hyperlink ref="O130" r:id="rId229" xr:uid="{00000000-0004-0000-0000-0000E5000000}"/>
    <hyperlink ref="O129" r:id="rId230" xr:uid="{00000000-0004-0000-0000-0000E6000000}"/>
    <hyperlink ref="O128" r:id="rId231" xr:uid="{00000000-0004-0000-0000-0000E7000000}"/>
    <hyperlink ref="O127" r:id="rId232" xr:uid="{00000000-0004-0000-0000-0000E8000000}"/>
    <hyperlink ref="O126" r:id="rId233" xr:uid="{00000000-0004-0000-0000-0000E9000000}"/>
    <hyperlink ref="O125" r:id="rId234" xr:uid="{00000000-0004-0000-0000-0000EA000000}"/>
    <hyperlink ref="O124" r:id="rId235" xr:uid="{00000000-0004-0000-0000-0000EB000000}"/>
    <hyperlink ref="O123" r:id="rId236" xr:uid="{00000000-0004-0000-0000-0000EC000000}"/>
    <hyperlink ref="O122" r:id="rId237" xr:uid="{00000000-0004-0000-0000-0000ED000000}"/>
    <hyperlink ref="O121" r:id="rId238" xr:uid="{00000000-0004-0000-0000-0000EE000000}"/>
    <hyperlink ref="O120" r:id="rId239" xr:uid="{00000000-0004-0000-0000-0000EF000000}"/>
    <hyperlink ref="O119" r:id="rId240" xr:uid="{00000000-0004-0000-0000-0000F0000000}"/>
    <hyperlink ref="O179" r:id="rId241" xr:uid="{00000000-0004-0000-0000-0000F1000000}"/>
    <hyperlink ref="O118" r:id="rId242" xr:uid="{00000000-0004-0000-0000-0000F2000000}"/>
    <hyperlink ref="O117" r:id="rId243" xr:uid="{00000000-0004-0000-0000-0000F3000000}"/>
    <hyperlink ref="O116" r:id="rId244" xr:uid="{00000000-0004-0000-0000-0000F4000000}"/>
    <hyperlink ref="O115" r:id="rId245" xr:uid="{00000000-0004-0000-0000-0000F5000000}"/>
    <hyperlink ref="O114" r:id="rId246" xr:uid="{00000000-0004-0000-0000-0000F6000000}"/>
    <hyperlink ref="O113" r:id="rId247" xr:uid="{00000000-0004-0000-0000-0000F7000000}"/>
    <hyperlink ref="O248" r:id="rId248" xr:uid="{00000000-0004-0000-0000-0000F8000000}"/>
    <hyperlink ref="O111" r:id="rId249" xr:uid="{00000000-0004-0000-0000-0000F9000000}"/>
    <hyperlink ref="O110" r:id="rId250" xr:uid="{00000000-0004-0000-0000-0000FA000000}"/>
    <hyperlink ref="O109" r:id="rId251" xr:uid="{00000000-0004-0000-0000-0000FB000000}"/>
    <hyperlink ref="O108" r:id="rId252" xr:uid="{00000000-0004-0000-0000-0000FC000000}"/>
    <hyperlink ref="O107" r:id="rId253" xr:uid="{00000000-0004-0000-0000-0000FD000000}"/>
    <hyperlink ref="O106" r:id="rId254" xr:uid="{00000000-0004-0000-0000-0000FE000000}"/>
    <hyperlink ref="O105" r:id="rId255" xr:uid="{00000000-0004-0000-0000-0000FF000000}"/>
    <hyperlink ref="O104" r:id="rId256" xr:uid="{00000000-0004-0000-0000-000000010000}"/>
    <hyperlink ref="O103" r:id="rId257" xr:uid="{00000000-0004-0000-0000-000001010000}"/>
    <hyperlink ref="O240" r:id="rId258" xr:uid="{00000000-0004-0000-0000-000002010000}"/>
    <hyperlink ref="O198" r:id="rId259" xr:uid="{00000000-0004-0000-0000-000003010000}"/>
    <hyperlink ref="O100" r:id="rId260" xr:uid="{00000000-0004-0000-0000-000004010000}"/>
    <hyperlink ref="O98" r:id="rId261" xr:uid="{00000000-0004-0000-0000-000005010000}"/>
    <hyperlink ref="O178" r:id="rId262" xr:uid="{00000000-0004-0000-0000-000006010000}"/>
    <hyperlink ref="O96" r:id="rId263" xr:uid="{00000000-0004-0000-0000-000007010000}"/>
    <hyperlink ref="O177" r:id="rId264" xr:uid="{00000000-0004-0000-0000-000008010000}"/>
    <hyperlink ref="O94" r:id="rId265" xr:uid="{00000000-0004-0000-0000-000009010000}"/>
    <hyperlink ref="O91" r:id="rId266" xr:uid="{00000000-0004-0000-0000-00000A010000}"/>
    <hyperlink ref="O144" r:id="rId267" xr:uid="{00000000-0004-0000-0000-00000B010000}"/>
    <hyperlink ref="O89" r:id="rId268" xr:uid="{00000000-0004-0000-0000-00000C010000}"/>
    <hyperlink ref="O174" r:id="rId269" xr:uid="{00000000-0004-0000-0000-00000D010000}"/>
    <hyperlink ref="O87" r:id="rId270" xr:uid="{00000000-0004-0000-0000-00000E010000}"/>
    <hyperlink ref="O86" r:id="rId271" xr:uid="{00000000-0004-0000-0000-00000F010000}"/>
    <hyperlink ref="O85" r:id="rId272" xr:uid="{00000000-0004-0000-0000-000010010000}"/>
    <hyperlink ref="O172" r:id="rId273" xr:uid="{00000000-0004-0000-0000-000011010000}"/>
    <hyperlink ref="O83" r:id="rId274" xr:uid="{00000000-0004-0000-0000-000012010000}"/>
    <hyperlink ref="O82" r:id="rId275" xr:uid="{00000000-0004-0000-0000-000013010000}"/>
    <hyperlink ref="O81" r:id="rId276" xr:uid="{00000000-0004-0000-0000-000014010000}"/>
    <hyperlink ref="O80" r:id="rId277" xr:uid="{00000000-0004-0000-0000-000015010000}"/>
    <hyperlink ref="O79" r:id="rId278" xr:uid="{00000000-0004-0000-0000-000016010000}"/>
    <hyperlink ref="O78" r:id="rId279" xr:uid="{00000000-0004-0000-0000-000017010000}"/>
    <hyperlink ref="O77" r:id="rId280" xr:uid="{00000000-0004-0000-0000-000018010000}"/>
    <hyperlink ref="O76" r:id="rId281" xr:uid="{00000000-0004-0000-0000-000019010000}"/>
    <hyperlink ref="O75" r:id="rId282" xr:uid="{00000000-0004-0000-0000-00001A010000}"/>
    <hyperlink ref="O74" r:id="rId283" xr:uid="{00000000-0004-0000-0000-00001B010000}"/>
    <hyperlink ref="O73" r:id="rId284" xr:uid="{00000000-0004-0000-0000-00001C010000}"/>
    <hyperlink ref="O72" r:id="rId285" xr:uid="{00000000-0004-0000-0000-00001D010000}"/>
    <hyperlink ref="O71" r:id="rId286" xr:uid="{00000000-0004-0000-0000-00001E010000}"/>
    <hyperlink ref="O70" r:id="rId287" xr:uid="{00000000-0004-0000-0000-00001F010000}"/>
    <hyperlink ref="O69" r:id="rId288" xr:uid="{00000000-0004-0000-0000-000020010000}"/>
    <hyperlink ref="O68" r:id="rId289" xr:uid="{00000000-0004-0000-0000-000021010000}"/>
    <hyperlink ref="O67" r:id="rId290" xr:uid="{00000000-0004-0000-0000-000022010000}"/>
    <hyperlink ref="O66" r:id="rId291" xr:uid="{00000000-0004-0000-0000-000023010000}"/>
    <hyperlink ref="O65" r:id="rId292" xr:uid="{00000000-0004-0000-0000-000024010000}"/>
    <hyperlink ref="O64" r:id="rId293" xr:uid="{00000000-0004-0000-0000-000025010000}"/>
    <hyperlink ref="O63" r:id="rId294" xr:uid="{00000000-0004-0000-0000-000026010000}"/>
    <hyperlink ref="O62" r:id="rId295" xr:uid="{00000000-0004-0000-0000-000027010000}"/>
    <hyperlink ref="O61" r:id="rId296" xr:uid="{00000000-0004-0000-0000-000028010000}"/>
    <hyperlink ref="O60" r:id="rId297" xr:uid="{00000000-0004-0000-0000-000029010000}"/>
    <hyperlink ref="O59" r:id="rId298" xr:uid="{00000000-0004-0000-0000-00002A010000}"/>
    <hyperlink ref="O58" r:id="rId299" xr:uid="{00000000-0004-0000-0000-00002B010000}"/>
    <hyperlink ref="O57" r:id="rId300" xr:uid="{00000000-0004-0000-0000-00002C010000}"/>
    <hyperlink ref="O220" r:id="rId301" xr:uid="{00000000-0004-0000-0000-00002D010000}"/>
    <hyperlink ref="O51" r:id="rId302" xr:uid="{00000000-0004-0000-0000-00002E010000}"/>
    <hyperlink ref="O50" r:id="rId303" xr:uid="{00000000-0004-0000-0000-00002F010000}"/>
    <hyperlink ref="O49" r:id="rId304" xr:uid="{00000000-0004-0000-0000-000030010000}"/>
    <hyperlink ref="O55" r:id="rId305" xr:uid="{00000000-0004-0000-0000-000031010000}"/>
    <hyperlink ref="O54" r:id="rId306" xr:uid="{00000000-0004-0000-0000-000032010000}"/>
    <hyperlink ref="O53" r:id="rId307" xr:uid="{00000000-0004-0000-0000-000033010000}"/>
    <hyperlink ref="O52" r:id="rId308" xr:uid="{00000000-0004-0000-0000-000034010000}"/>
    <hyperlink ref="O259" r:id="rId309" xr:uid="{00000000-0004-0000-0000-000035010000}"/>
    <hyperlink ref="O45" r:id="rId310" xr:uid="{00000000-0004-0000-0000-000036010000}"/>
    <hyperlink ref="O44" r:id="rId311" xr:uid="{00000000-0004-0000-0000-000037010000}"/>
    <hyperlink ref="O274" r:id="rId312" xr:uid="{00000000-0004-0000-0000-000038010000}"/>
    <hyperlink ref="O42" r:id="rId313" xr:uid="{00000000-0004-0000-0000-000039010000}"/>
    <hyperlink ref="O41" r:id="rId314" xr:uid="{00000000-0004-0000-0000-00003A010000}"/>
    <hyperlink ref="O48" r:id="rId315" xr:uid="{00000000-0004-0000-0000-00003B010000}"/>
    <hyperlink ref="O39" r:id="rId316" xr:uid="{00000000-0004-0000-0000-00003C010000}"/>
    <hyperlink ref="O38" r:id="rId317" xr:uid="{00000000-0004-0000-0000-00003D010000}"/>
    <hyperlink ref="O37" r:id="rId318" xr:uid="{00000000-0004-0000-0000-00003E010000}"/>
    <hyperlink ref="O35" r:id="rId319" xr:uid="{00000000-0004-0000-0000-00003F010000}"/>
    <hyperlink ref="O34" r:id="rId320" xr:uid="{00000000-0004-0000-0000-000040010000}"/>
    <hyperlink ref="O136" r:id="rId321" xr:uid="{00000000-0004-0000-0000-000041010000}"/>
    <hyperlink ref="O32" r:id="rId322" xr:uid="{00000000-0004-0000-0000-000042010000}"/>
    <hyperlink ref="O31" r:id="rId323" xr:uid="{00000000-0004-0000-0000-000043010000}"/>
    <hyperlink ref="O30" r:id="rId324" xr:uid="{00000000-0004-0000-0000-000044010000}"/>
    <hyperlink ref="O29" r:id="rId325" xr:uid="{00000000-0004-0000-0000-000045010000}"/>
    <hyperlink ref="O56" r:id="rId326" xr:uid="{00000000-0004-0000-0000-000046010000}"/>
    <hyperlink ref="O112" r:id="rId327" xr:uid="{00000000-0004-0000-0000-000047010000}"/>
    <hyperlink ref="C12" r:id="rId328" xr:uid="{00000000-0004-0000-0000-000048010000}"/>
    <hyperlink ref="C11" r:id="rId329" xr:uid="{00000000-0004-0000-0000-000049010000}"/>
    <hyperlink ref="C9" r:id="rId330" xr:uid="{00000000-0004-0000-0000-00004A010000}"/>
    <hyperlink ref="C8" r:id="rId331" xr:uid="{00000000-0004-0000-0000-00004B010000}"/>
    <hyperlink ref="C7" r:id="rId332" xr:uid="{00000000-0004-0000-0000-00004C010000}"/>
    <hyperlink ref="O195" r:id="rId333" xr:uid="{00000000-0004-0000-0000-00004D010000}"/>
    <hyperlink ref="O46" r:id="rId334" xr:uid="{00000000-0004-0000-0000-00004E010000}"/>
    <hyperlink ref="O197" r:id="rId335" xr:uid="{00000000-0004-0000-0000-00004F010000}"/>
    <hyperlink ref="O102" r:id="rId336" xr:uid="{00000000-0004-0000-0000-000050010000}"/>
  </hyperlinks>
  <pageMargins left="0.7" right="0.7" top="0.75" bottom="0.75" header="0.3" footer="0.3"/>
  <pageSetup paperSize="9" orientation="portrait" horizontalDpi="300" verticalDpi="300" r:id="rId337"/>
  <legacyDrawing r:id="rId338"/>
  <tableParts count="1">
    <tablePart r:id="rId339"/>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980"/>
  <sheetViews>
    <sheetView workbookViewId="0">
      <selection activeCell="A4" sqref="A4"/>
    </sheetView>
  </sheetViews>
  <sheetFormatPr defaultRowHeight="14.4" x14ac:dyDescent="0.3"/>
  <cols>
    <col min="1" max="1" width="24.33203125" style="1" customWidth="1"/>
    <col min="2" max="3" width="31.6640625" style="171" customWidth="1"/>
    <col min="4" max="4" width="18.6640625" style="171" customWidth="1"/>
    <col min="5" max="5" width="64.5546875" style="171" customWidth="1"/>
    <col min="6" max="6" width="20.6640625" style="173" customWidth="1"/>
    <col min="7" max="7" width="23.109375" style="173" customWidth="1"/>
    <col min="8" max="8" width="17.6640625" style="197" customWidth="1"/>
    <col min="9" max="9" width="20.5546875" style="171" customWidth="1"/>
    <col min="10" max="10" width="24.33203125" style="33" customWidth="1"/>
    <col min="11" max="11" width="11.33203125" style="33" customWidth="1"/>
    <col min="12" max="12" width="39.33203125" style="173" customWidth="1"/>
    <col min="13" max="13" width="31.109375" style="171" customWidth="1"/>
    <col min="14" max="14" width="27.6640625" style="171" customWidth="1"/>
    <col min="15" max="15" width="23.5546875" style="171" customWidth="1"/>
    <col min="16" max="16" width="30.6640625" style="171" customWidth="1"/>
    <col min="17" max="17" width="22.6640625" style="171" customWidth="1"/>
    <col min="18" max="18" width="33.6640625" style="171" customWidth="1"/>
    <col min="19" max="19" width="52.6640625" style="171" customWidth="1"/>
    <col min="20" max="20" width="46.6640625" style="171" customWidth="1"/>
    <col min="21" max="21" width="110.5546875" style="171" customWidth="1"/>
    <col min="22" max="22" width="43.33203125" style="171" customWidth="1"/>
    <col min="23" max="23" width="57.109375" style="171" customWidth="1"/>
    <col min="24" max="24" width="73.33203125" style="171" customWidth="1"/>
    <col min="25" max="25" width="24.33203125" style="173" customWidth="1"/>
    <col min="26" max="26" width="58.33203125" style="171" customWidth="1"/>
    <col min="27" max="27" width="43.5546875" style="171" customWidth="1"/>
  </cols>
  <sheetData>
    <row r="1" spans="1:27" ht="31.2" x14ac:dyDescent="0.3">
      <c r="A1" s="178" t="s">
        <v>4021</v>
      </c>
      <c r="B1" s="180"/>
      <c r="C1" s="180"/>
      <c r="D1" s="182" t="s">
        <v>0</v>
      </c>
      <c r="E1" s="182"/>
      <c r="F1" s="184"/>
      <c r="G1" s="184"/>
      <c r="H1" s="195"/>
      <c r="I1" s="182"/>
      <c r="J1" s="175"/>
      <c r="K1" s="175"/>
      <c r="L1" s="184"/>
      <c r="M1" s="186" t="s">
        <v>1</v>
      </c>
      <c r="N1" s="186"/>
      <c r="O1" s="188" t="s">
        <v>2</v>
      </c>
      <c r="P1" s="188"/>
      <c r="Q1" s="188"/>
      <c r="R1" s="188"/>
      <c r="S1" s="188"/>
      <c r="T1" s="188"/>
      <c r="U1" s="188"/>
      <c r="V1" s="188"/>
      <c r="W1" s="188"/>
      <c r="X1" s="189" t="s">
        <v>3</v>
      </c>
      <c r="Y1" s="192"/>
      <c r="Z1" s="189"/>
      <c r="AA1" s="189"/>
    </row>
    <row r="2" spans="1:27" x14ac:dyDescent="0.3">
      <c r="A2" s="170" t="s">
        <v>4022</v>
      </c>
      <c r="B2" s="181" t="s">
        <v>4023</v>
      </c>
      <c r="C2" s="181" t="s">
        <v>4024</v>
      </c>
      <c r="D2" s="183" t="s">
        <v>4025</v>
      </c>
      <c r="E2" s="183" t="s">
        <v>8</v>
      </c>
      <c r="F2" s="185" t="s">
        <v>4026</v>
      </c>
      <c r="G2" s="185" t="s">
        <v>4027</v>
      </c>
      <c r="H2" s="196" t="s">
        <v>11</v>
      </c>
      <c r="I2" s="183" t="s">
        <v>4028</v>
      </c>
      <c r="J2" s="176" t="s">
        <v>4029</v>
      </c>
      <c r="K2" s="176" t="s">
        <v>14</v>
      </c>
      <c r="L2" s="185" t="s">
        <v>15</v>
      </c>
      <c r="M2" s="187" t="s">
        <v>4030</v>
      </c>
      <c r="N2" s="187" t="s">
        <v>18</v>
      </c>
      <c r="O2" s="190" t="s">
        <v>19</v>
      </c>
      <c r="P2" s="190" t="s">
        <v>20</v>
      </c>
      <c r="Q2" s="190" t="s">
        <v>21</v>
      </c>
      <c r="R2" s="190" t="s">
        <v>22</v>
      </c>
      <c r="S2" s="190" t="s">
        <v>23</v>
      </c>
      <c r="T2" s="190" t="s">
        <v>24</v>
      </c>
      <c r="U2" s="190" t="s">
        <v>25</v>
      </c>
      <c r="V2" s="190" t="s">
        <v>26</v>
      </c>
      <c r="W2" s="190" t="s">
        <v>27</v>
      </c>
      <c r="X2" s="191" t="s">
        <v>28</v>
      </c>
      <c r="Y2" s="193" t="s">
        <v>29</v>
      </c>
      <c r="Z2" s="191" t="s">
        <v>30</v>
      </c>
      <c r="AA2" s="191" t="s">
        <v>31</v>
      </c>
    </row>
    <row r="3" spans="1:27" s="39" customFormat="1" ht="100.8" x14ac:dyDescent="0.3">
      <c r="A3" s="171">
        <v>1</v>
      </c>
      <c r="B3" s="171" t="s">
        <v>91</v>
      </c>
      <c r="C3" s="171" t="s">
        <v>4031</v>
      </c>
      <c r="D3" s="171" t="s">
        <v>4032</v>
      </c>
      <c r="E3" s="171" t="s">
        <v>4033</v>
      </c>
      <c r="F3" s="173">
        <v>2018</v>
      </c>
      <c r="G3" s="173" t="s">
        <v>4034</v>
      </c>
      <c r="H3" s="174" t="s">
        <v>4035</v>
      </c>
      <c r="I3" s="171" t="s">
        <v>3873</v>
      </c>
      <c r="J3" s="179">
        <v>8593</v>
      </c>
      <c r="K3" s="173" t="s">
        <v>38</v>
      </c>
      <c r="L3" s="173">
        <v>249</v>
      </c>
      <c r="M3" s="171" t="s">
        <v>4036</v>
      </c>
      <c r="N3" s="198" t="s">
        <v>4037</v>
      </c>
      <c r="O3" s="171" t="s">
        <v>4038</v>
      </c>
      <c r="P3" s="171" t="s">
        <v>4251</v>
      </c>
      <c r="Q3" s="171" t="s">
        <v>4039</v>
      </c>
      <c r="R3" s="171" t="s">
        <v>4040</v>
      </c>
      <c r="S3" s="172" t="s">
        <v>4041</v>
      </c>
      <c r="T3" s="171" t="s">
        <v>4042</v>
      </c>
      <c r="U3" s="171" t="s">
        <v>4043</v>
      </c>
      <c r="V3" s="171" t="s">
        <v>4044</v>
      </c>
      <c r="W3" s="171" t="s">
        <v>4045</v>
      </c>
      <c r="X3" s="171" t="s">
        <v>4046</v>
      </c>
      <c r="Y3" s="173">
        <v>6</v>
      </c>
      <c r="Z3" s="171" t="s">
        <v>4047</v>
      </c>
      <c r="AA3" s="171" t="s">
        <v>4048</v>
      </c>
    </row>
    <row r="4" spans="1:27" s="174" customFormat="1" ht="144" x14ac:dyDescent="0.3">
      <c r="A4" s="171">
        <v>2</v>
      </c>
      <c r="B4" s="171" t="s">
        <v>210</v>
      </c>
      <c r="C4" s="171" t="s">
        <v>4031</v>
      </c>
      <c r="D4" s="171" t="s">
        <v>4049</v>
      </c>
      <c r="E4" s="171" t="s">
        <v>4050</v>
      </c>
      <c r="F4" s="173">
        <v>2013</v>
      </c>
      <c r="G4" s="173" t="s">
        <v>4051</v>
      </c>
      <c r="H4" s="174" t="s">
        <v>4035</v>
      </c>
      <c r="I4" s="171" t="s">
        <v>213</v>
      </c>
      <c r="J4" s="179">
        <v>5396</v>
      </c>
      <c r="K4" s="173" t="s">
        <v>38</v>
      </c>
      <c r="L4" s="173">
        <v>381</v>
      </c>
      <c r="M4" s="171" t="s">
        <v>4036</v>
      </c>
      <c r="N4" s="198" t="s">
        <v>4052</v>
      </c>
      <c r="O4" s="171" t="s">
        <v>4053</v>
      </c>
      <c r="P4" s="171" t="s">
        <v>4036</v>
      </c>
      <c r="Q4" s="171" t="s">
        <v>4054</v>
      </c>
      <c r="R4" s="171" t="s">
        <v>4055</v>
      </c>
      <c r="S4" s="171" t="s">
        <v>4056</v>
      </c>
      <c r="T4" s="171" t="s">
        <v>4057</v>
      </c>
      <c r="U4" s="171" t="s">
        <v>4058</v>
      </c>
      <c r="V4" s="171" t="s">
        <v>4059</v>
      </c>
      <c r="W4" s="171" t="s">
        <v>4060</v>
      </c>
      <c r="X4" s="171" t="s">
        <v>4061</v>
      </c>
      <c r="Y4" s="173">
        <v>7</v>
      </c>
      <c r="Z4" s="171" t="s">
        <v>4062</v>
      </c>
      <c r="AA4" s="171" t="s">
        <v>4063</v>
      </c>
    </row>
    <row r="5" spans="1:27" s="174" customFormat="1" ht="144" x14ac:dyDescent="0.3">
      <c r="A5" s="171">
        <v>3</v>
      </c>
      <c r="B5" s="171" t="s">
        <v>223</v>
      </c>
      <c r="C5" s="171" t="s">
        <v>4031</v>
      </c>
      <c r="D5" s="171" t="s">
        <v>4064</v>
      </c>
      <c r="E5" s="171" t="s">
        <v>4065</v>
      </c>
      <c r="F5" s="173">
        <v>2014</v>
      </c>
      <c r="G5" s="173" t="s">
        <v>4066</v>
      </c>
      <c r="H5" s="174" t="s">
        <v>4035</v>
      </c>
      <c r="I5" s="171" t="s">
        <v>1609</v>
      </c>
      <c r="J5" s="179">
        <v>6875</v>
      </c>
      <c r="K5" s="173" t="s">
        <v>38</v>
      </c>
      <c r="L5" s="173">
        <v>18</v>
      </c>
      <c r="M5" s="171" t="s">
        <v>4036</v>
      </c>
      <c r="N5" s="198" t="s">
        <v>4067</v>
      </c>
      <c r="O5" s="171" t="s">
        <v>4068</v>
      </c>
      <c r="P5" s="171" t="s">
        <v>4036</v>
      </c>
      <c r="Q5" s="171" t="s">
        <v>4069</v>
      </c>
      <c r="R5" s="171" t="s">
        <v>4070</v>
      </c>
      <c r="S5" s="171" t="s">
        <v>4071</v>
      </c>
      <c r="T5" s="171" t="s">
        <v>4072</v>
      </c>
      <c r="U5" s="171" t="s">
        <v>4073</v>
      </c>
      <c r="V5" s="171" t="s">
        <v>4074</v>
      </c>
      <c r="W5" s="171" t="s">
        <v>4075</v>
      </c>
      <c r="X5" s="171" t="s">
        <v>4076</v>
      </c>
      <c r="Y5" s="173">
        <v>8</v>
      </c>
      <c r="Z5" s="171" t="s">
        <v>4077</v>
      </c>
      <c r="AA5" s="171" t="s">
        <v>4078</v>
      </c>
    </row>
    <row r="6" spans="1:27" s="171" customFormat="1" ht="100.8" x14ac:dyDescent="0.3">
      <c r="A6" s="171">
        <v>4</v>
      </c>
      <c r="B6" s="171" t="s">
        <v>267</v>
      </c>
      <c r="C6" s="171" t="s">
        <v>4031</v>
      </c>
      <c r="D6" s="171" t="s">
        <v>4079</v>
      </c>
      <c r="E6" s="171" t="s">
        <v>4080</v>
      </c>
      <c r="F6" s="173">
        <v>2011</v>
      </c>
      <c r="G6" s="173" t="s">
        <v>4081</v>
      </c>
      <c r="H6" s="174" t="s">
        <v>4035</v>
      </c>
      <c r="I6" s="171" t="s">
        <v>673</v>
      </c>
      <c r="J6" s="179">
        <v>5795</v>
      </c>
      <c r="K6" s="173" t="s">
        <v>38</v>
      </c>
      <c r="L6" s="173">
        <v>1425</v>
      </c>
      <c r="M6" s="171" t="s">
        <v>4036</v>
      </c>
      <c r="N6" s="202" t="s">
        <v>4082</v>
      </c>
      <c r="O6" s="171" t="s">
        <v>4083</v>
      </c>
      <c r="P6" s="171" t="s">
        <v>4036</v>
      </c>
      <c r="Q6" s="171" t="s">
        <v>4084</v>
      </c>
      <c r="R6" s="171" t="s">
        <v>4085</v>
      </c>
      <c r="S6" s="171" t="s">
        <v>4086</v>
      </c>
      <c r="T6" s="171" t="s">
        <v>4087</v>
      </c>
      <c r="U6" s="171" t="s">
        <v>4088</v>
      </c>
      <c r="V6" s="171" t="s">
        <v>4089</v>
      </c>
      <c r="W6" s="171" t="s">
        <v>4090</v>
      </c>
      <c r="X6" s="171" t="s">
        <v>4091</v>
      </c>
      <c r="Y6" s="173">
        <v>7</v>
      </c>
      <c r="Z6" s="171" t="s">
        <v>4092</v>
      </c>
      <c r="AA6" s="171" t="s">
        <v>4093</v>
      </c>
    </row>
    <row r="7" spans="1:27" ht="115.2" x14ac:dyDescent="0.3">
      <c r="A7" s="171">
        <v>5</v>
      </c>
      <c r="B7" s="171" t="s">
        <v>366</v>
      </c>
      <c r="C7" s="171" t="s">
        <v>4031</v>
      </c>
      <c r="D7" s="171" t="s">
        <v>4094</v>
      </c>
      <c r="E7" s="171" t="s">
        <v>4095</v>
      </c>
      <c r="F7" s="173">
        <v>2013</v>
      </c>
      <c r="G7" s="173" t="s">
        <v>4096</v>
      </c>
      <c r="H7" s="194">
        <v>44501</v>
      </c>
      <c r="I7" s="171" t="s">
        <v>852</v>
      </c>
      <c r="J7" s="33" t="s">
        <v>4097</v>
      </c>
      <c r="K7" s="33" t="s">
        <v>38</v>
      </c>
      <c r="L7" s="173">
        <v>374</v>
      </c>
      <c r="M7" s="171" t="s">
        <v>4036</v>
      </c>
      <c r="N7" s="202" t="s">
        <v>4098</v>
      </c>
      <c r="O7" s="171" t="s">
        <v>4099</v>
      </c>
      <c r="P7" s="171" t="s">
        <v>4036</v>
      </c>
      <c r="Q7" s="171" t="s">
        <v>4368</v>
      </c>
      <c r="R7" s="171" t="s">
        <v>4101</v>
      </c>
      <c r="S7" s="171" t="s">
        <v>4102</v>
      </c>
      <c r="T7" s="171" t="s">
        <v>4103</v>
      </c>
      <c r="U7" s="171" t="s">
        <v>4104</v>
      </c>
      <c r="V7" s="171" t="s">
        <v>4105</v>
      </c>
      <c r="W7" s="171" t="s">
        <v>4106</v>
      </c>
      <c r="X7" s="171" t="s">
        <v>4107</v>
      </c>
      <c r="Y7" s="173">
        <v>7</v>
      </c>
      <c r="Z7" s="171" t="s">
        <v>4108</v>
      </c>
      <c r="AA7" s="171" t="s">
        <v>4109</v>
      </c>
    </row>
    <row r="8" spans="1:27" ht="144" x14ac:dyDescent="0.3">
      <c r="A8" s="171">
        <v>6</v>
      </c>
      <c r="B8" s="171" t="s">
        <v>278</v>
      </c>
      <c r="C8" s="171" t="s">
        <v>4031</v>
      </c>
      <c r="D8" s="171" t="s">
        <v>2520</v>
      </c>
      <c r="E8" s="171" t="s">
        <v>4110</v>
      </c>
      <c r="F8" s="173">
        <v>2017</v>
      </c>
      <c r="G8" s="173" t="s">
        <v>4111</v>
      </c>
      <c r="H8" s="194">
        <v>44501</v>
      </c>
      <c r="I8" s="171" t="s">
        <v>126</v>
      </c>
      <c r="J8" s="33" t="s">
        <v>4112</v>
      </c>
      <c r="K8" s="33" t="s">
        <v>38</v>
      </c>
      <c r="L8" s="173">
        <v>613</v>
      </c>
      <c r="M8" s="171" t="s">
        <v>4036</v>
      </c>
      <c r="N8" s="198" t="s">
        <v>4113</v>
      </c>
      <c r="O8" s="171" t="s">
        <v>4114</v>
      </c>
      <c r="P8" s="171" t="s">
        <v>4251</v>
      </c>
      <c r="Q8" s="171" t="s">
        <v>411</v>
      </c>
      <c r="R8" s="171" t="s">
        <v>4115</v>
      </c>
      <c r="S8" s="171" t="s">
        <v>4116</v>
      </c>
      <c r="T8" s="171" t="s">
        <v>4117</v>
      </c>
      <c r="U8" s="171" t="s">
        <v>4118</v>
      </c>
      <c r="V8" s="171" t="s">
        <v>4119</v>
      </c>
      <c r="W8" s="171" t="s">
        <v>4120</v>
      </c>
      <c r="X8" s="171" t="s">
        <v>4121</v>
      </c>
      <c r="Y8" s="173">
        <v>8</v>
      </c>
      <c r="Z8" s="171" t="s">
        <v>4122</v>
      </c>
      <c r="AA8" s="171" t="s">
        <v>4123</v>
      </c>
    </row>
    <row r="9" spans="1:27" ht="100.8" x14ac:dyDescent="0.3">
      <c r="A9" s="171">
        <v>7</v>
      </c>
      <c r="B9" s="199" t="s">
        <v>703</v>
      </c>
      <c r="C9" s="171" t="s">
        <v>4031</v>
      </c>
      <c r="D9" s="171" t="s">
        <v>4124</v>
      </c>
      <c r="E9" s="171" t="s">
        <v>4125</v>
      </c>
      <c r="F9" s="173">
        <v>2019</v>
      </c>
      <c r="G9" s="173" t="s">
        <v>4126</v>
      </c>
      <c r="H9" s="194">
        <v>44501</v>
      </c>
      <c r="I9" s="171" t="s">
        <v>7679</v>
      </c>
      <c r="J9" s="33" t="s">
        <v>4127</v>
      </c>
      <c r="K9" s="33" t="s">
        <v>38</v>
      </c>
      <c r="L9" s="173">
        <v>42</v>
      </c>
      <c r="M9" s="171" t="s">
        <v>4128</v>
      </c>
      <c r="N9" s="198" t="s">
        <v>4129</v>
      </c>
      <c r="O9" s="171" t="s">
        <v>4130</v>
      </c>
      <c r="P9" s="171" t="s">
        <v>4131</v>
      </c>
      <c r="Q9" s="171" t="s">
        <v>801</v>
      </c>
      <c r="R9" s="171" t="s">
        <v>4132</v>
      </c>
      <c r="S9" s="171" t="s">
        <v>4133</v>
      </c>
      <c r="T9" s="171" t="s">
        <v>4134</v>
      </c>
      <c r="U9" s="171" t="s">
        <v>4135</v>
      </c>
      <c r="V9" s="171" t="s">
        <v>4136</v>
      </c>
      <c r="W9" s="171" t="s">
        <v>4137</v>
      </c>
      <c r="X9" s="171" t="s">
        <v>4138</v>
      </c>
      <c r="Y9" s="173">
        <v>8</v>
      </c>
      <c r="Z9" s="171" t="s">
        <v>4139</v>
      </c>
      <c r="AA9" s="171" t="s">
        <v>4140</v>
      </c>
    </row>
    <row r="10" spans="1:27" ht="115.2" x14ac:dyDescent="0.3">
      <c r="A10" s="171">
        <v>8</v>
      </c>
      <c r="B10" s="199" t="s">
        <v>703</v>
      </c>
      <c r="C10" s="171" t="s">
        <v>4031</v>
      </c>
      <c r="D10" s="171" t="s">
        <v>4141</v>
      </c>
      <c r="E10" s="171" t="s">
        <v>4142</v>
      </c>
      <c r="F10" s="173">
        <v>2019</v>
      </c>
      <c r="G10" s="173" t="s">
        <v>4143</v>
      </c>
      <c r="H10" s="194">
        <v>44501</v>
      </c>
      <c r="I10" s="171" t="s">
        <v>852</v>
      </c>
      <c r="J10" s="33" t="s">
        <v>4097</v>
      </c>
      <c r="K10" s="33" t="s">
        <v>38</v>
      </c>
      <c r="L10" s="173">
        <v>190</v>
      </c>
      <c r="M10" s="171" t="s">
        <v>4128</v>
      </c>
      <c r="N10" s="198" t="s">
        <v>4144</v>
      </c>
      <c r="O10" s="171" t="s">
        <v>4145</v>
      </c>
      <c r="P10" s="171" t="s">
        <v>4131</v>
      </c>
      <c r="Q10" s="171" t="s">
        <v>4146</v>
      </c>
      <c r="R10" s="171" t="s">
        <v>4147</v>
      </c>
      <c r="S10" s="171" t="s">
        <v>4148</v>
      </c>
      <c r="T10" s="171" t="s">
        <v>4149</v>
      </c>
      <c r="U10" s="171" t="s">
        <v>4150</v>
      </c>
      <c r="V10" s="171" t="s">
        <v>4151</v>
      </c>
      <c r="W10" s="171" t="s">
        <v>4152</v>
      </c>
      <c r="X10" s="171" t="s">
        <v>4153</v>
      </c>
      <c r="Y10" s="173">
        <v>7</v>
      </c>
      <c r="Z10" s="171" t="s">
        <v>4154</v>
      </c>
      <c r="AA10" s="171" t="s">
        <v>4155</v>
      </c>
    </row>
    <row r="11" spans="1:27" ht="100.8" x14ac:dyDescent="0.3">
      <c r="A11" s="171">
        <v>9</v>
      </c>
      <c r="B11" s="171" t="s">
        <v>729</v>
      </c>
      <c r="C11" s="171" t="s">
        <v>4031</v>
      </c>
      <c r="D11" s="171" t="s">
        <v>4156</v>
      </c>
      <c r="E11" s="171" t="s">
        <v>4157</v>
      </c>
      <c r="F11" s="173">
        <v>2019</v>
      </c>
      <c r="G11" s="173" t="s">
        <v>4158</v>
      </c>
      <c r="H11" s="194">
        <v>44501</v>
      </c>
      <c r="I11" s="171" t="s">
        <v>7679</v>
      </c>
      <c r="J11" s="33" t="s">
        <v>4127</v>
      </c>
      <c r="K11" s="33" t="s">
        <v>38</v>
      </c>
      <c r="L11" s="173">
        <v>61</v>
      </c>
      <c r="M11" s="171" t="s">
        <v>4128</v>
      </c>
      <c r="N11" s="198" t="s">
        <v>4159</v>
      </c>
      <c r="O11" s="171" t="s">
        <v>4160</v>
      </c>
      <c r="P11" s="171" t="s">
        <v>4251</v>
      </c>
      <c r="Q11" s="171" t="s">
        <v>4161</v>
      </c>
      <c r="R11" s="171" t="s">
        <v>4162</v>
      </c>
      <c r="S11" s="171" t="s">
        <v>4148</v>
      </c>
      <c r="T11" s="171" t="s">
        <v>4163</v>
      </c>
      <c r="U11" s="171" t="s">
        <v>4164</v>
      </c>
      <c r="V11" s="171" t="s">
        <v>4165</v>
      </c>
      <c r="W11" s="171" t="s">
        <v>4166</v>
      </c>
      <c r="X11" s="171" t="s">
        <v>4167</v>
      </c>
      <c r="Y11" s="173">
        <v>8</v>
      </c>
      <c r="Z11" s="171" t="s">
        <v>4168</v>
      </c>
      <c r="AA11" s="171" t="s">
        <v>4169</v>
      </c>
    </row>
    <row r="12" spans="1:27" ht="115.2" x14ac:dyDescent="0.3">
      <c r="A12" s="171">
        <v>10</v>
      </c>
      <c r="B12" s="171" t="s">
        <v>742</v>
      </c>
      <c r="C12" s="171" t="s">
        <v>4031</v>
      </c>
      <c r="D12" s="171" t="s">
        <v>4170</v>
      </c>
      <c r="E12" s="171" t="s">
        <v>4171</v>
      </c>
      <c r="F12" s="173">
        <v>2019</v>
      </c>
      <c r="G12" s="173" t="s">
        <v>1437</v>
      </c>
      <c r="H12" s="194">
        <v>44501</v>
      </c>
      <c r="I12" s="171" t="s">
        <v>7680</v>
      </c>
      <c r="J12" s="200">
        <v>7306</v>
      </c>
      <c r="K12" s="33" t="s">
        <v>38</v>
      </c>
      <c r="L12" s="173">
        <v>53</v>
      </c>
      <c r="M12" s="171" t="s">
        <v>4128</v>
      </c>
      <c r="N12" s="198" t="s">
        <v>4172</v>
      </c>
      <c r="O12" s="171" t="s">
        <v>7634</v>
      </c>
      <c r="P12" s="171" t="s">
        <v>4131</v>
      </c>
      <c r="Q12" s="171" t="s">
        <v>411</v>
      </c>
      <c r="R12" s="171" t="s">
        <v>4174</v>
      </c>
      <c r="S12" s="171" t="s">
        <v>4175</v>
      </c>
      <c r="T12" s="171" t="s">
        <v>4176</v>
      </c>
      <c r="U12" s="171" t="s">
        <v>4177</v>
      </c>
      <c r="V12" s="171" t="s">
        <v>4178</v>
      </c>
      <c r="W12" s="171" t="s">
        <v>4179</v>
      </c>
      <c r="X12" s="171" t="s">
        <v>4180</v>
      </c>
      <c r="Y12" s="173">
        <v>7</v>
      </c>
      <c r="Z12" s="171" t="s">
        <v>4181</v>
      </c>
      <c r="AA12" s="171" t="s">
        <v>4182</v>
      </c>
    </row>
    <row r="13" spans="1:27" ht="129.6" x14ac:dyDescent="0.3">
      <c r="A13" s="171">
        <v>11</v>
      </c>
      <c r="B13" s="171" t="s">
        <v>4183</v>
      </c>
      <c r="C13" s="171" t="s">
        <v>4031</v>
      </c>
      <c r="D13" s="171" t="s">
        <v>4184</v>
      </c>
      <c r="E13" s="171" t="s">
        <v>4185</v>
      </c>
      <c r="F13" s="173">
        <v>2017</v>
      </c>
      <c r="G13" s="173" t="s">
        <v>4186</v>
      </c>
      <c r="H13" s="194">
        <v>44501</v>
      </c>
      <c r="I13" s="171" t="s">
        <v>696</v>
      </c>
      <c r="J13" s="33" t="s">
        <v>4187</v>
      </c>
      <c r="K13" s="33" t="s">
        <v>146</v>
      </c>
      <c r="L13" s="173">
        <v>221</v>
      </c>
      <c r="M13" s="171" t="s">
        <v>4036</v>
      </c>
      <c r="N13" s="198" t="s">
        <v>4188</v>
      </c>
      <c r="O13" s="171" t="s">
        <v>4189</v>
      </c>
      <c r="P13" s="171" t="s">
        <v>4251</v>
      </c>
      <c r="Q13" s="171" t="s">
        <v>411</v>
      </c>
      <c r="R13" s="172" t="s">
        <v>4148</v>
      </c>
      <c r="S13" s="172" t="s">
        <v>4148</v>
      </c>
      <c r="T13" s="171" t="s">
        <v>4190</v>
      </c>
      <c r="U13" s="171" t="s">
        <v>4191</v>
      </c>
      <c r="V13" s="171" t="s">
        <v>4192</v>
      </c>
      <c r="W13" s="171" t="s">
        <v>4193</v>
      </c>
      <c r="X13" s="171" t="s">
        <v>4194</v>
      </c>
      <c r="Y13" s="173">
        <v>6</v>
      </c>
      <c r="Z13" s="171" t="s">
        <v>4195</v>
      </c>
      <c r="AA13" s="171" t="s">
        <v>4196</v>
      </c>
    </row>
    <row r="14" spans="1:27" ht="144" x14ac:dyDescent="0.3">
      <c r="A14" s="171">
        <v>12</v>
      </c>
      <c r="B14" s="171" t="s">
        <v>783</v>
      </c>
      <c r="C14" s="171" t="s">
        <v>4031</v>
      </c>
      <c r="D14" s="171" t="s">
        <v>4197</v>
      </c>
      <c r="E14" s="171" t="s">
        <v>4198</v>
      </c>
      <c r="F14" s="173">
        <v>2018</v>
      </c>
      <c r="G14" s="173" t="s">
        <v>4199</v>
      </c>
      <c r="H14" s="194">
        <v>44501</v>
      </c>
      <c r="I14" s="171" t="s">
        <v>538</v>
      </c>
      <c r="J14" s="200">
        <v>3251</v>
      </c>
      <c r="K14" s="33" t="s">
        <v>38</v>
      </c>
      <c r="L14" s="173">
        <v>41</v>
      </c>
      <c r="M14" s="171" t="s">
        <v>4128</v>
      </c>
      <c r="N14" s="198" t="s">
        <v>4200</v>
      </c>
      <c r="O14" s="171" t="s">
        <v>4173</v>
      </c>
      <c r="P14" s="171" t="s">
        <v>4131</v>
      </c>
      <c r="Q14" s="171" t="s">
        <v>200</v>
      </c>
      <c r="R14" s="171" t="s">
        <v>4201</v>
      </c>
      <c r="S14" s="171" t="s">
        <v>4202</v>
      </c>
      <c r="T14" s="171" t="s">
        <v>4203</v>
      </c>
      <c r="U14" s="171" t="s">
        <v>4204</v>
      </c>
      <c r="V14" s="171" t="s">
        <v>4205</v>
      </c>
      <c r="W14" s="171" t="s">
        <v>4206</v>
      </c>
      <c r="X14" s="171" t="s">
        <v>4207</v>
      </c>
      <c r="Y14" s="173">
        <v>7</v>
      </c>
      <c r="Z14" s="171" t="s">
        <v>4208</v>
      </c>
      <c r="AA14" s="171" t="s">
        <v>4209</v>
      </c>
    </row>
    <row r="15" spans="1:27" ht="100.8" x14ac:dyDescent="0.3">
      <c r="A15" s="171">
        <v>13</v>
      </c>
      <c r="B15" s="171" t="s">
        <v>783</v>
      </c>
      <c r="C15" s="171" t="s">
        <v>4031</v>
      </c>
      <c r="D15" s="171" t="s">
        <v>4210</v>
      </c>
      <c r="E15" s="171" t="s">
        <v>4211</v>
      </c>
      <c r="F15" s="173">
        <v>2019</v>
      </c>
      <c r="G15" s="173" t="s">
        <v>4212</v>
      </c>
      <c r="H15" s="194">
        <v>44501</v>
      </c>
      <c r="I15" s="171" t="s">
        <v>3045</v>
      </c>
      <c r="J15" s="200">
        <v>6361</v>
      </c>
      <c r="K15" s="33" t="s">
        <v>38</v>
      </c>
      <c r="L15" s="173">
        <v>30</v>
      </c>
      <c r="M15" s="171" t="s">
        <v>4128</v>
      </c>
      <c r="N15" s="198" t="s">
        <v>4213</v>
      </c>
      <c r="O15" s="171" t="s">
        <v>4214</v>
      </c>
      <c r="P15" s="171" t="s">
        <v>4251</v>
      </c>
      <c r="Q15" s="171" t="s">
        <v>200</v>
      </c>
      <c r="R15" s="171" t="s">
        <v>4055</v>
      </c>
      <c r="S15" s="172" t="s">
        <v>4148</v>
      </c>
      <c r="T15" s="171" t="s">
        <v>4215</v>
      </c>
      <c r="U15" s="171" t="s">
        <v>4216</v>
      </c>
      <c r="V15" s="171" t="s">
        <v>4148</v>
      </c>
      <c r="W15" s="171" t="s">
        <v>4217</v>
      </c>
      <c r="X15" s="171" t="s">
        <v>4218</v>
      </c>
      <c r="Y15" s="173">
        <v>6</v>
      </c>
      <c r="Z15" s="171" t="s">
        <v>4219</v>
      </c>
      <c r="AA15" s="171" t="s">
        <v>4220</v>
      </c>
    </row>
    <row r="16" spans="1:27" ht="86.4" x14ac:dyDescent="0.3">
      <c r="A16" s="171">
        <v>14</v>
      </c>
      <c r="B16" s="171" t="s">
        <v>783</v>
      </c>
      <c r="C16" s="171" t="s">
        <v>4031</v>
      </c>
      <c r="D16" s="171" t="s">
        <v>4221</v>
      </c>
      <c r="E16" s="171" t="s">
        <v>4222</v>
      </c>
      <c r="F16" s="173">
        <v>2019</v>
      </c>
      <c r="G16" s="173" t="s">
        <v>4223</v>
      </c>
      <c r="H16" s="194">
        <v>44501</v>
      </c>
      <c r="I16" s="171" t="s">
        <v>1609</v>
      </c>
      <c r="J16" s="200">
        <v>6875</v>
      </c>
      <c r="K16" s="33" t="s">
        <v>38</v>
      </c>
      <c r="L16" s="173">
        <v>103</v>
      </c>
      <c r="M16" s="171" t="s">
        <v>4128</v>
      </c>
      <c r="N16" s="198" t="s">
        <v>4224</v>
      </c>
      <c r="O16" s="171" t="s">
        <v>4225</v>
      </c>
      <c r="P16" s="171" t="s">
        <v>4251</v>
      </c>
      <c r="Q16" s="171" t="s">
        <v>411</v>
      </c>
      <c r="R16" s="172" t="s">
        <v>4148</v>
      </c>
      <c r="S16" s="172" t="s">
        <v>4148</v>
      </c>
      <c r="T16" s="171" t="s">
        <v>4226</v>
      </c>
      <c r="U16" s="171" t="s">
        <v>4227</v>
      </c>
      <c r="V16" s="171" t="s">
        <v>4228</v>
      </c>
      <c r="W16" s="171" t="s">
        <v>4229</v>
      </c>
      <c r="X16" s="171" t="s">
        <v>4230</v>
      </c>
      <c r="Y16" s="173">
        <v>7</v>
      </c>
      <c r="Z16" s="171" t="s">
        <v>4231</v>
      </c>
      <c r="AA16" s="171" t="s">
        <v>4232</v>
      </c>
    </row>
    <row r="17" spans="1:27" ht="115.2" x14ac:dyDescent="0.3">
      <c r="A17" s="171">
        <v>15</v>
      </c>
      <c r="B17" s="171" t="s">
        <v>927</v>
      </c>
      <c r="C17" s="171" t="s">
        <v>4031</v>
      </c>
      <c r="D17" s="171" t="s">
        <v>4233</v>
      </c>
      <c r="E17" s="171" t="s">
        <v>4234</v>
      </c>
      <c r="F17" s="173">
        <v>2014</v>
      </c>
      <c r="G17" s="173" t="s">
        <v>4235</v>
      </c>
      <c r="H17" s="194">
        <v>44501</v>
      </c>
      <c r="I17" s="171" t="s">
        <v>7681</v>
      </c>
      <c r="J17" s="200">
        <v>7555</v>
      </c>
      <c r="K17" s="33" t="s">
        <v>38</v>
      </c>
      <c r="L17" s="173">
        <v>537</v>
      </c>
      <c r="M17" s="171" t="s">
        <v>4128</v>
      </c>
      <c r="N17" s="198" t="s">
        <v>4236</v>
      </c>
      <c r="O17" s="171" t="s">
        <v>4237</v>
      </c>
      <c r="P17" s="171" t="s">
        <v>4036</v>
      </c>
      <c r="Q17" s="171" t="s">
        <v>4100</v>
      </c>
      <c r="R17" s="171" t="s">
        <v>4238</v>
      </c>
      <c r="S17" s="172" t="s">
        <v>4148</v>
      </c>
      <c r="T17" s="171" t="s">
        <v>4239</v>
      </c>
      <c r="U17" s="171" t="s">
        <v>4240</v>
      </c>
      <c r="V17" s="171" t="s">
        <v>4241</v>
      </c>
      <c r="W17" s="171" t="s">
        <v>4242</v>
      </c>
      <c r="X17" s="171" t="s">
        <v>4243</v>
      </c>
      <c r="Y17" s="173">
        <v>7</v>
      </c>
      <c r="Z17" s="171" t="s">
        <v>4244</v>
      </c>
      <c r="AA17" s="171" t="s">
        <v>4245</v>
      </c>
    </row>
    <row r="18" spans="1:27" ht="158.4" x14ac:dyDescent="0.3">
      <c r="A18" s="171">
        <v>16</v>
      </c>
      <c r="B18" s="171" t="s">
        <v>1009</v>
      </c>
      <c r="C18" s="171" t="s">
        <v>4031</v>
      </c>
      <c r="D18" s="171" t="s">
        <v>4246</v>
      </c>
      <c r="E18" s="171" t="s">
        <v>4247</v>
      </c>
      <c r="F18" s="173">
        <v>2019</v>
      </c>
      <c r="G18" s="173" t="s">
        <v>4248</v>
      </c>
      <c r="H18" s="194">
        <v>44501</v>
      </c>
      <c r="I18" s="171" t="s">
        <v>852</v>
      </c>
      <c r="J18" s="200">
        <v>14098</v>
      </c>
      <c r="K18" s="33" t="s">
        <v>38</v>
      </c>
      <c r="L18" s="173">
        <v>121</v>
      </c>
      <c r="M18" s="171" t="s">
        <v>4128</v>
      </c>
      <c r="N18" s="198" t="s">
        <v>4249</v>
      </c>
      <c r="O18" s="171" t="s">
        <v>4250</v>
      </c>
      <c r="P18" s="171" t="s">
        <v>4251</v>
      </c>
      <c r="Q18" s="171" t="s">
        <v>4252</v>
      </c>
      <c r="R18" s="171" t="s">
        <v>4253</v>
      </c>
      <c r="S18" s="171" t="s">
        <v>4254</v>
      </c>
      <c r="T18" s="171" t="s">
        <v>4255</v>
      </c>
      <c r="U18" s="171" t="s">
        <v>4256</v>
      </c>
      <c r="V18" s="171" t="s">
        <v>4257</v>
      </c>
      <c r="W18" s="171" t="s">
        <v>4258</v>
      </c>
      <c r="X18" s="171" t="s">
        <v>4259</v>
      </c>
      <c r="Y18" s="173">
        <v>8</v>
      </c>
      <c r="Z18" s="171" t="s">
        <v>4260</v>
      </c>
      <c r="AA18" s="171" t="s">
        <v>4261</v>
      </c>
    </row>
    <row r="19" spans="1:27" ht="144" x14ac:dyDescent="0.3">
      <c r="A19" s="171">
        <v>17</v>
      </c>
      <c r="B19" s="171" t="s">
        <v>1060</v>
      </c>
      <c r="C19" s="171" t="s">
        <v>4031</v>
      </c>
      <c r="D19" s="171" t="s">
        <v>4262</v>
      </c>
      <c r="E19" s="171" t="s">
        <v>4263</v>
      </c>
      <c r="F19" s="173">
        <v>2018</v>
      </c>
      <c r="G19" s="173" t="s">
        <v>4264</v>
      </c>
      <c r="H19" s="197" t="s">
        <v>4265</v>
      </c>
      <c r="I19" s="171" t="s">
        <v>538</v>
      </c>
      <c r="J19" s="200">
        <v>3251</v>
      </c>
      <c r="K19" s="33" t="s">
        <v>146</v>
      </c>
      <c r="L19" s="173">
        <v>36</v>
      </c>
      <c r="M19" s="171" t="s">
        <v>4128</v>
      </c>
      <c r="N19" s="198" t="s">
        <v>4266</v>
      </c>
      <c r="O19" s="171" t="s">
        <v>4267</v>
      </c>
      <c r="P19" s="171" t="s">
        <v>4131</v>
      </c>
      <c r="Q19" s="171" t="s">
        <v>4268</v>
      </c>
      <c r="R19" s="172" t="s">
        <v>4148</v>
      </c>
      <c r="S19" s="172" t="s">
        <v>4148</v>
      </c>
      <c r="T19" s="171" t="s">
        <v>4269</v>
      </c>
      <c r="U19" s="171" t="s">
        <v>4270</v>
      </c>
      <c r="V19" s="171" t="s">
        <v>4271</v>
      </c>
      <c r="W19" s="172" t="s">
        <v>4148</v>
      </c>
      <c r="X19" s="171" t="s">
        <v>4272</v>
      </c>
      <c r="Y19" s="173">
        <v>7</v>
      </c>
      <c r="Z19" s="171" t="s">
        <v>4273</v>
      </c>
      <c r="AA19" s="171" t="s">
        <v>4274</v>
      </c>
    </row>
    <row r="20" spans="1:27" ht="129.6" x14ac:dyDescent="0.3">
      <c r="A20" s="171">
        <v>18</v>
      </c>
      <c r="B20" s="171" t="s">
        <v>1195</v>
      </c>
      <c r="C20" s="171" t="s">
        <v>4031</v>
      </c>
      <c r="D20" s="171" t="s">
        <v>4275</v>
      </c>
      <c r="E20" s="171" t="s">
        <v>4276</v>
      </c>
      <c r="F20" s="173">
        <v>2019</v>
      </c>
      <c r="G20" s="173" t="s">
        <v>4277</v>
      </c>
      <c r="H20" s="197" t="s">
        <v>4265</v>
      </c>
      <c r="I20" s="171" t="s">
        <v>4278</v>
      </c>
      <c r="J20" s="200">
        <v>7609</v>
      </c>
      <c r="K20" s="33" t="s">
        <v>38</v>
      </c>
      <c r="L20" s="173">
        <v>91</v>
      </c>
      <c r="M20" s="171" t="s">
        <v>4128</v>
      </c>
      <c r="N20" s="198" t="s">
        <v>4279</v>
      </c>
      <c r="O20" s="171" t="s">
        <v>4280</v>
      </c>
      <c r="P20" s="171" t="s">
        <v>4131</v>
      </c>
      <c r="Q20" s="171" t="s">
        <v>4281</v>
      </c>
      <c r="R20" s="172" t="s">
        <v>4148</v>
      </c>
      <c r="S20" s="172" t="s">
        <v>4148</v>
      </c>
      <c r="T20" s="171" t="s">
        <v>4282</v>
      </c>
      <c r="U20" s="171" t="s">
        <v>4283</v>
      </c>
      <c r="V20" s="171" t="s">
        <v>4284</v>
      </c>
      <c r="W20" s="171" t="s">
        <v>4285</v>
      </c>
      <c r="X20" s="171" t="s">
        <v>4286</v>
      </c>
      <c r="Y20" s="173">
        <v>8</v>
      </c>
      <c r="Z20" s="171" t="s">
        <v>4287</v>
      </c>
      <c r="AA20" s="171" t="s">
        <v>4288</v>
      </c>
    </row>
    <row r="21" spans="1:27" ht="86.4" x14ac:dyDescent="0.3">
      <c r="A21" s="171">
        <v>19</v>
      </c>
      <c r="B21" s="171" t="s">
        <v>1355</v>
      </c>
      <c r="C21" s="171" t="s">
        <v>4031</v>
      </c>
      <c r="D21" s="171" t="s">
        <v>4289</v>
      </c>
      <c r="E21" s="171" t="s">
        <v>4290</v>
      </c>
      <c r="F21" s="173">
        <v>2019</v>
      </c>
      <c r="G21" s="173" t="s">
        <v>4291</v>
      </c>
      <c r="H21" s="197" t="s">
        <v>4265</v>
      </c>
      <c r="I21" s="171" t="s">
        <v>3873</v>
      </c>
      <c r="J21" s="200">
        <v>8593</v>
      </c>
      <c r="K21" s="33" t="s">
        <v>38</v>
      </c>
      <c r="L21" s="173">
        <v>128</v>
      </c>
      <c r="M21" s="171" t="s">
        <v>4128</v>
      </c>
      <c r="N21" s="198" t="s">
        <v>4292</v>
      </c>
      <c r="O21" s="171" t="s">
        <v>4293</v>
      </c>
      <c r="P21" s="171" t="s">
        <v>4131</v>
      </c>
      <c r="Q21" s="171" t="s">
        <v>4294</v>
      </c>
      <c r="R21" s="172" t="s">
        <v>4148</v>
      </c>
      <c r="S21" s="171" t="s">
        <v>4295</v>
      </c>
      <c r="T21" s="171" t="s">
        <v>4296</v>
      </c>
      <c r="U21" s="171" t="s">
        <v>4297</v>
      </c>
      <c r="V21" s="172" t="s">
        <v>4298</v>
      </c>
      <c r="W21" s="171" t="s">
        <v>4299</v>
      </c>
      <c r="X21" s="171" t="s">
        <v>4300</v>
      </c>
      <c r="Y21" s="173">
        <v>8</v>
      </c>
      <c r="Z21" s="171" t="s">
        <v>4301</v>
      </c>
      <c r="AA21" s="171" t="s">
        <v>4302</v>
      </c>
    </row>
    <row r="22" spans="1:27" ht="86.4" x14ac:dyDescent="0.3">
      <c r="A22" s="171">
        <v>20</v>
      </c>
      <c r="B22" s="171" t="s">
        <v>4303</v>
      </c>
      <c r="C22" s="171" t="s">
        <v>4031</v>
      </c>
      <c r="D22" s="171" t="s">
        <v>4304</v>
      </c>
      <c r="E22" s="171" t="s">
        <v>4305</v>
      </c>
      <c r="F22" s="173">
        <v>2020</v>
      </c>
      <c r="G22" s="173" t="s">
        <v>4306</v>
      </c>
      <c r="H22" s="197" t="s">
        <v>4265</v>
      </c>
      <c r="I22" s="171" t="s">
        <v>4307</v>
      </c>
      <c r="J22" s="33" t="s">
        <v>4308</v>
      </c>
      <c r="K22" s="33" t="s">
        <v>38</v>
      </c>
      <c r="L22" s="173">
        <v>53</v>
      </c>
      <c r="M22" s="171" t="s">
        <v>4128</v>
      </c>
      <c r="N22" s="198" t="s">
        <v>4309</v>
      </c>
      <c r="O22" s="171" t="s">
        <v>4310</v>
      </c>
      <c r="P22" s="171" t="s">
        <v>4251</v>
      </c>
      <c r="Q22" s="171" t="s">
        <v>4100</v>
      </c>
      <c r="R22" s="171" t="s">
        <v>4311</v>
      </c>
      <c r="S22" s="171" t="s">
        <v>4312</v>
      </c>
      <c r="T22" s="171" t="s">
        <v>4313</v>
      </c>
      <c r="U22" s="171" t="s">
        <v>4314</v>
      </c>
      <c r="V22" s="171" t="s">
        <v>4315</v>
      </c>
      <c r="W22" s="171" t="s">
        <v>4316</v>
      </c>
      <c r="X22" s="171" t="s">
        <v>4317</v>
      </c>
      <c r="Y22" s="173">
        <v>8</v>
      </c>
      <c r="Z22" s="171" t="s">
        <v>4318</v>
      </c>
      <c r="AA22" s="171" t="s">
        <v>4319</v>
      </c>
    </row>
    <row r="23" spans="1:27" ht="115.2" x14ac:dyDescent="0.3">
      <c r="A23" s="171">
        <v>21</v>
      </c>
      <c r="B23" s="171" t="s">
        <v>4303</v>
      </c>
      <c r="C23" s="171" t="s">
        <v>4031</v>
      </c>
      <c r="D23" s="171" t="s">
        <v>4320</v>
      </c>
      <c r="E23" s="171" t="s">
        <v>4321</v>
      </c>
      <c r="F23" s="173">
        <v>2019</v>
      </c>
      <c r="G23" s="173" t="s">
        <v>4322</v>
      </c>
      <c r="H23" s="197" t="s">
        <v>4265</v>
      </c>
      <c r="I23" s="171" t="s">
        <v>7680</v>
      </c>
      <c r="J23" s="200">
        <v>7306</v>
      </c>
      <c r="K23" s="33" t="s">
        <v>38</v>
      </c>
      <c r="L23" s="173">
        <v>50</v>
      </c>
      <c r="M23" s="171" t="s">
        <v>4128</v>
      </c>
      <c r="N23" s="171" t="s">
        <v>4323</v>
      </c>
      <c r="O23" s="171" t="s">
        <v>4324</v>
      </c>
      <c r="P23" s="171" t="s">
        <v>4251</v>
      </c>
      <c r="Q23" s="171" t="s">
        <v>411</v>
      </c>
      <c r="R23" s="172" t="s">
        <v>4148</v>
      </c>
      <c r="S23" s="172" t="s">
        <v>4148</v>
      </c>
      <c r="T23" s="171" t="s">
        <v>4325</v>
      </c>
      <c r="U23" s="171" t="s">
        <v>4326</v>
      </c>
      <c r="V23" s="172" t="s">
        <v>4148</v>
      </c>
      <c r="W23" s="171" t="s">
        <v>4327</v>
      </c>
      <c r="X23" s="171" t="s">
        <v>4328</v>
      </c>
      <c r="Y23" s="173">
        <v>8</v>
      </c>
      <c r="Z23" s="171" t="s">
        <v>4329</v>
      </c>
      <c r="AA23" s="172" t="s">
        <v>4148</v>
      </c>
    </row>
    <row r="24" spans="1:27" ht="100.8" x14ac:dyDescent="0.3">
      <c r="A24" s="171">
        <v>22</v>
      </c>
      <c r="B24" s="171" t="s">
        <v>4303</v>
      </c>
      <c r="C24" s="171" t="s">
        <v>4031</v>
      </c>
      <c r="D24" s="171" t="s">
        <v>4330</v>
      </c>
      <c r="E24" s="171" t="s">
        <v>4331</v>
      </c>
      <c r="F24" s="173">
        <v>2020</v>
      </c>
      <c r="G24" s="173" t="s">
        <v>4332</v>
      </c>
      <c r="H24" s="197" t="s">
        <v>4265</v>
      </c>
      <c r="I24" s="171" t="s">
        <v>4278</v>
      </c>
      <c r="J24" s="200">
        <v>7609</v>
      </c>
      <c r="K24" s="33" t="s">
        <v>38</v>
      </c>
      <c r="L24" s="173">
        <v>78</v>
      </c>
      <c r="M24" s="171" t="s">
        <v>4128</v>
      </c>
      <c r="N24" s="198" t="s">
        <v>4333</v>
      </c>
      <c r="O24" s="171" t="s">
        <v>4334</v>
      </c>
      <c r="P24" s="171" t="s">
        <v>4251</v>
      </c>
      <c r="Q24" s="171" t="s">
        <v>411</v>
      </c>
      <c r="R24" s="172" t="s">
        <v>4148</v>
      </c>
      <c r="S24" s="172" t="s">
        <v>4148</v>
      </c>
      <c r="T24" s="171" t="s">
        <v>4335</v>
      </c>
      <c r="U24" s="171" t="s">
        <v>4336</v>
      </c>
      <c r="V24" s="171" t="s">
        <v>4337</v>
      </c>
      <c r="W24" s="171" t="s">
        <v>4338</v>
      </c>
      <c r="X24" s="171" t="s">
        <v>4339</v>
      </c>
      <c r="Y24" s="173">
        <v>7</v>
      </c>
      <c r="Z24" s="171" t="s">
        <v>4340</v>
      </c>
      <c r="AA24" s="171" t="s">
        <v>4341</v>
      </c>
    </row>
    <row r="25" spans="1:27" ht="86.4" x14ac:dyDescent="0.3">
      <c r="A25" s="171">
        <v>23</v>
      </c>
      <c r="B25" s="171" t="s">
        <v>107</v>
      </c>
      <c r="C25" s="171" t="s">
        <v>4344</v>
      </c>
      <c r="D25" s="171" t="s">
        <v>4345</v>
      </c>
      <c r="E25" s="171" t="s">
        <v>4346</v>
      </c>
      <c r="F25" s="173">
        <v>2022</v>
      </c>
      <c r="G25" s="173" t="s">
        <v>4347</v>
      </c>
      <c r="H25" s="197" t="s">
        <v>4265</v>
      </c>
      <c r="I25" s="171" t="s">
        <v>4348</v>
      </c>
      <c r="J25" s="200">
        <v>12975</v>
      </c>
      <c r="K25" s="33" t="s">
        <v>38</v>
      </c>
      <c r="L25" s="173">
        <v>0</v>
      </c>
      <c r="M25" s="171" t="s">
        <v>4128</v>
      </c>
      <c r="N25" s="198" t="s">
        <v>4349</v>
      </c>
      <c r="O25" s="171" t="s">
        <v>4350</v>
      </c>
      <c r="P25" s="171" t="s">
        <v>4131</v>
      </c>
      <c r="Q25" s="171" t="s">
        <v>7726</v>
      </c>
      <c r="R25" s="171" t="s">
        <v>4351</v>
      </c>
      <c r="S25" s="171" t="s">
        <v>4352</v>
      </c>
      <c r="T25" s="171" t="s">
        <v>4353</v>
      </c>
      <c r="U25" s="171" t="s">
        <v>4354</v>
      </c>
      <c r="V25" s="171" t="s">
        <v>4355</v>
      </c>
      <c r="W25" s="171" t="s">
        <v>4356</v>
      </c>
      <c r="X25" s="171" t="s">
        <v>4357</v>
      </c>
      <c r="Y25" s="173">
        <v>7</v>
      </c>
      <c r="Z25" s="171" t="s">
        <v>4358</v>
      </c>
      <c r="AA25" s="171" t="s">
        <v>4359</v>
      </c>
    </row>
    <row r="26" spans="1:27" ht="129.6" x14ac:dyDescent="0.3">
      <c r="A26" s="171">
        <v>24</v>
      </c>
      <c r="B26" s="171" t="s">
        <v>107</v>
      </c>
      <c r="C26" s="171" t="s">
        <v>4344</v>
      </c>
      <c r="D26" s="171" t="s">
        <v>4363</v>
      </c>
      <c r="E26" s="171" t="s">
        <v>4364</v>
      </c>
      <c r="F26" s="173">
        <v>2021</v>
      </c>
      <c r="G26" s="173" t="s">
        <v>4365</v>
      </c>
      <c r="H26" s="197" t="s">
        <v>4265</v>
      </c>
      <c r="I26" s="171" t="s">
        <v>4362</v>
      </c>
      <c r="J26" s="200">
        <v>4854</v>
      </c>
      <c r="K26" s="33" t="s">
        <v>38</v>
      </c>
      <c r="L26" s="173">
        <v>0</v>
      </c>
      <c r="M26" s="171" t="s">
        <v>4128</v>
      </c>
      <c r="N26" s="171" t="s">
        <v>4366</v>
      </c>
      <c r="O26" s="171" t="s">
        <v>4367</v>
      </c>
      <c r="P26" s="171" t="s">
        <v>4131</v>
      </c>
      <c r="Q26" s="171" t="s">
        <v>4368</v>
      </c>
      <c r="R26" s="171" t="s">
        <v>4369</v>
      </c>
      <c r="S26" s="171" t="s">
        <v>4370</v>
      </c>
      <c r="T26" s="171" t="s">
        <v>4371</v>
      </c>
      <c r="U26" s="171" t="s">
        <v>4372</v>
      </c>
      <c r="V26" s="172" t="s">
        <v>4148</v>
      </c>
      <c r="W26" s="171" t="s">
        <v>4373</v>
      </c>
      <c r="X26" s="171" t="s">
        <v>4374</v>
      </c>
      <c r="Y26" s="173">
        <v>7</v>
      </c>
      <c r="Z26" s="171" t="s">
        <v>4375</v>
      </c>
      <c r="AA26" s="171" t="s">
        <v>4376</v>
      </c>
    </row>
    <row r="27" spans="1:27" ht="100.8" x14ac:dyDescent="0.3">
      <c r="A27" s="171">
        <v>25</v>
      </c>
      <c r="B27" s="171" t="s">
        <v>4377</v>
      </c>
      <c r="C27" s="171" t="s">
        <v>4344</v>
      </c>
      <c r="D27" s="171" t="s">
        <v>4378</v>
      </c>
      <c r="E27" s="171" t="s">
        <v>4379</v>
      </c>
      <c r="F27" s="173">
        <v>2021</v>
      </c>
      <c r="G27" s="173" t="s">
        <v>4380</v>
      </c>
      <c r="H27" s="197" t="s">
        <v>4265</v>
      </c>
      <c r="I27" s="171" t="s">
        <v>197</v>
      </c>
      <c r="J27" s="200">
        <v>1754</v>
      </c>
      <c r="K27" s="33" t="s">
        <v>146</v>
      </c>
      <c r="L27" s="173">
        <v>0</v>
      </c>
      <c r="M27" s="171" t="s">
        <v>4036</v>
      </c>
      <c r="N27" s="198" t="s">
        <v>4381</v>
      </c>
      <c r="O27" s="171" t="s">
        <v>4382</v>
      </c>
      <c r="P27" s="171" t="s">
        <v>4251</v>
      </c>
      <c r="Q27" s="171" t="s">
        <v>7731</v>
      </c>
      <c r="R27" s="171" t="s">
        <v>4384</v>
      </c>
      <c r="S27" s="171" t="s">
        <v>4385</v>
      </c>
      <c r="T27" s="171" t="s">
        <v>4386</v>
      </c>
      <c r="U27" s="171" t="s">
        <v>4387</v>
      </c>
      <c r="V27" s="171" t="s">
        <v>4388</v>
      </c>
      <c r="W27" s="171" t="s">
        <v>4389</v>
      </c>
      <c r="X27" s="171" t="s">
        <v>4390</v>
      </c>
      <c r="Y27" s="173">
        <v>7</v>
      </c>
      <c r="Z27" s="171" t="s">
        <v>4391</v>
      </c>
      <c r="AA27" s="171" t="s">
        <v>4392</v>
      </c>
    </row>
    <row r="28" spans="1:27" ht="144" x14ac:dyDescent="0.3">
      <c r="A28" s="171">
        <v>26</v>
      </c>
      <c r="B28" s="171" t="s">
        <v>210</v>
      </c>
      <c r="C28" s="171" t="s">
        <v>4344</v>
      </c>
      <c r="D28" s="171" t="s">
        <v>4393</v>
      </c>
      <c r="E28" s="171" t="s">
        <v>4394</v>
      </c>
      <c r="F28" s="173">
        <v>2021</v>
      </c>
      <c r="G28" s="173" t="s">
        <v>4395</v>
      </c>
      <c r="H28" s="197" t="s">
        <v>4265</v>
      </c>
      <c r="I28" s="171" t="s">
        <v>213</v>
      </c>
      <c r="J28" s="200">
        <v>5396</v>
      </c>
      <c r="K28" s="33" t="s">
        <v>38</v>
      </c>
      <c r="L28" s="173">
        <v>1</v>
      </c>
      <c r="M28" s="171" t="s">
        <v>4036</v>
      </c>
      <c r="N28" s="198" t="s">
        <v>4396</v>
      </c>
      <c r="O28" s="171" t="s">
        <v>4397</v>
      </c>
      <c r="P28" s="171" t="s">
        <v>4036</v>
      </c>
      <c r="Q28" s="171" t="s">
        <v>4368</v>
      </c>
      <c r="R28" s="171" t="s">
        <v>4398</v>
      </c>
      <c r="S28" s="171" t="s">
        <v>4399</v>
      </c>
      <c r="T28" s="171" t="s">
        <v>4400</v>
      </c>
      <c r="U28" s="171" t="s">
        <v>4401</v>
      </c>
      <c r="V28" s="171" t="s">
        <v>4402</v>
      </c>
      <c r="W28" s="171" t="s">
        <v>4403</v>
      </c>
      <c r="X28" s="171" t="s">
        <v>4404</v>
      </c>
      <c r="Y28" s="173">
        <v>8</v>
      </c>
      <c r="Z28" s="171" t="s">
        <v>4405</v>
      </c>
      <c r="AA28" s="171" t="s">
        <v>4406</v>
      </c>
    </row>
    <row r="29" spans="1:27" ht="144" x14ac:dyDescent="0.3">
      <c r="A29" s="171">
        <v>27</v>
      </c>
      <c r="B29" s="171" t="s">
        <v>210</v>
      </c>
      <c r="C29" s="171" t="s">
        <v>4344</v>
      </c>
      <c r="D29" s="171" t="s">
        <v>4407</v>
      </c>
      <c r="E29" s="171" t="s">
        <v>4408</v>
      </c>
      <c r="F29" s="173">
        <v>2021</v>
      </c>
      <c r="G29" s="173" t="s">
        <v>4409</v>
      </c>
      <c r="H29" s="197" t="s">
        <v>4265</v>
      </c>
      <c r="I29" s="171" t="s">
        <v>332</v>
      </c>
      <c r="J29" s="33" t="s">
        <v>4410</v>
      </c>
      <c r="K29" s="33" t="s">
        <v>146</v>
      </c>
      <c r="L29" s="173">
        <v>8</v>
      </c>
      <c r="M29" s="171" t="s">
        <v>4036</v>
      </c>
      <c r="N29" s="198" t="s">
        <v>4411</v>
      </c>
      <c r="O29" s="171" t="s">
        <v>4412</v>
      </c>
      <c r="P29" s="171" t="s">
        <v>4251</v>
      </c>
      <c r="Q29" s="171" t="s">
        <v>4413</v>
      </c>
      <c r="R29" s="171" t="s">
        <v>4414</v>
      </c>
      <c r="S29" s="171" t="s">
        <v>4415</v>
      </c>
      <c r="T29" s="171" t="s">
        <v>4416</v>
      </c>
      <c r="U29" s="171" t="s">
        <v>4417</v>
      </c>
      <c r="V29" s="171" t="s">
        <v>4418</v>
      </c>
      <c r="W29" s="171" t="s">
        <v>4419</v>
      </c>
      <c r="X29" s="171" t="s">
        <v>4420</v>
      </c>
      <c r="Y29" s="173">
        <v>7</v>
      </c>
      <c r="Z29" s="171" t="s">
        <v>4421</v>
      </c>
      <c r="AA29" s="171" t="s">
        <v>4422</v>
      </c>
    </row>
    <row r="30" spans="1:27" ht="115.2" x14ac:dyDescent="0.3">
      <c r="A30" s="171">
        <v>28</v>
      </c>
      <c r="B30" s="171" t="s">
        <v>223</v>
      </c>
      <c r="C30" s="171" t="s">
        <v>4344</v>
      </c>
      <c r="D30" s="171" t="s">
        <v>4423</v>
      </c>
      <c r="E30" s="171" t="s">
        <v>4424</v>
      </c>
      <c r="F30" s="173">
        <v>2021</v>
      </c>
      <c r="G30" s="173" t="s">
        <v>4425</v>
      </c>
      <c r="H30" s="197" t="s">
        <v>4265</v>
      </c>
      <c r="I30" s="171" t="s">
        <v>7679</v>
      </c>
      <c r="J30" s="200">
        <v>5431</v>
      </c>
      <c r="K30" s="33" t="s">
        <v>38</v>
      </c>
      <c r="L30" s="173">
        <v>5</v>
      </c>
      <c r="M30" s="171" t="s">
        <v>4036</v>
      </c>
      <c r="N30" s="198" t="s">
        <v>4426</v>
      </c>
      <c r="O30" s="171" t="s">
        <v>578</v>
      </c>
      <c r="P30" s="171" t="s">
        <v>4131</v>
      </c>
      <c r="Q30" s="171" t="s">
        <v>4413</v>
      </c>
      <c r="R30" s="171" t="s">
        <v>4427</v>
      </c>
      <c r="S30" s="171" t="s">
        <v>4428</v>
      </c>
      <c r="T30" s="171" t="s">
        <v>4429</v>
      </c>
      <c r="U30" s="171" t="s">
        <v>4430</v>
      </c>
      <c r="V30" s="171" t="s">
        <v>4431</v>
      </c>
      <c r="W30" s="171" t="s">
        <v>4432</v>
      </c>
      <c r="X30" s="171" t="s">
        <v>4433</v>
      </c>
      <c r="Y30" s="173">
        <v>8</v>
      </c>
      <c r="Z30" s="171" t="s">
        <v>4434</v>
      </c>
      <c r="AA30" s="171" t="s">
        <v>4435</v>
      </c>
    </row>
    <row r="31" spans="1:27" ht="129.6" x14ac:dyDescent="0.3">
      <c r="A31" s="171">
        <v>29</v>
      </c>
      <c r="B31" s="171" t="s">
        <v>223</v>
      </c>
      <c r="C31" s="171" t="s">
        <v>4344</v>
      </c>
      <c r="D31" s="171" t="s">
        <v>4436</v>
      </c>
      <c r="E31" s="171" t="s">
        <v>4437</v>
      </c>
      <c r="F31" s="173">
        <v>2020</v>
      </c>
      <c r="G31" s="173" t="s">
        <v>4438</v>
      </c>
      <c r="H31" s="197" t="s">
        <v>4265</v>
      </c>
      <c r="I31" s="171" t="s">
        <v>757</v>
      </c>
      <c r="J31" s="200">
        <v>5661</v>
      </c>
      <c r="K31" s="33" t="s">
        <v>38</v>
      </c>
      <c r="L31" s="173">
        <v>14</v>
      </c>
      <c r="M31" s="171" t="s">
        <v>4036</v>
      </c>
      <c r="N31" s="198" t="s">
        <v>4439</v>
      </c>
      <c r="O31" s="171" t="s">
        <v>4440</v>
      </c>
      <c r="P31" s="171" t="s">
        <v>4036</v>
      </c>
      <c r="Q31" s="171" t="s">
        <v>4441</v>
      </c>
      <c r="R31" s="171" t="s">
        <v>4442</v>
      </c>
      <c r="S31" s="171" t="s">
        <v>4443</v>
      </c>
      <c r="T31" s="171" t="s">
        <v>4444</v>
      </c>
      <c r="U31" s="171" t="s">
        <v>4445</v>
      </c>
      <c r="V31" s="171" t="s">
        <v>4446</v>
      </c>
      <c r="W31" s="171" t="s">
        <v>4447</v>
      </c>
      <c r="X31" s="171" t="s">
        <v>4448</v>
      </c>
      <c r="Y31" s="173">
        <v>8</v>
      </c>
      <c r="Z31" s="171" t="s">
        <v>4449</v>
      </c>
      <c r="AA31" s="171" t="s">
        <v>4450</v>
      </c>
    </row>
    <row r="32" spans="1:27" ht="129.6" x14ac:dyDescent="0.3">
      <c r="A32" s="171">
        <v>30</v>
      </c>
      <c r="B32" s="171" t="s">
        <v>267</v>
      </c>
      <c r="C32" s="171" t="s">
        <v>4344</v>
      </c>
      <c r="D32" s="171" t="s">
        <v>4451</v>
      </c>
      <c r="E32" s="171" t="s">
        <v>4452</v>
      </c>
      <c r="F32" s="173">
        <v>2020</v>
      </c>
      <c r="G32" s="173" t="s">
        <v>4453</v>
      </c>
      <c r="H32" s="197" t="s">
        <v>4265</v>
      </c>
      <c r="I32" s="171" t="s">
        <v>4454</v>
      </c>
      <c r="J32" s="200">
        <v>1305</v>
      </c>
      <c r="K32" s="33" t="s">
        <v>459</v>
      </c>
      <c r="L32" s="173">
        <v>1</v>
      </c>
      <c r="M32" s="171" t="s">
        <v>4036</v>
      </c>
      <c r="N32" s="198" t="s">
        <v>4455</v>
      </c>
      <c r="O32" s="171" t="s">
        <v>4456</v>
      </c>
      <c r="P32" s="171" t="s">
        <v>4251</v>
      </c>
      <c r="Q32" s="171" t="s">
        <v>4457</v>
      </c>
      <c r="R32" s="172" t="s">
        <v>4148</v>
      </c>
      <c r="S32" s="171" t="s">
        <v>4458</v>
      </c>
      <c r="T32" s="171" t="s">
        <v>4459</v>
      </c>
      <c r="U32" s="171" t="s">
        <v>4460</v>
      </c>
      <c r="V32" s="171" t="s">
        <v>4461</v>
      </c>
      <c r="W32" s="171" t="s">
        <v>4462</v>
      </c>
      <c r="X32" s="171" t="s">
        <v>4463</v>
      </c>
      <c r="Y32" s="173">
        <v>7</v>
      </c>
      <c r="Z32" s="171" t="s">
        <v>4464</v>
      </c>
      <c r="AA32" s="172" t="s">
        <v>4148</v>
      </c>
    </row>
    <row r="33" spans="1:27" ht="86.4" x14ac:dyDescent="0.3">
      <c r="A33" s="171">
        <v>31</v>
      </c>
      <c r="B33" s="171" t="s">
        <v>291</v>
      </c>
      <c r="C33" s="171" t="s">
        <v>4344</v>
      </c>
      <c r="D33" s="171" t="s">
        <v>4465</v>
      </c>
      <c r="E33" s="171" t="s">
        <v>4466</v>
      </c>
      <c r="F33" s="173">
        <v>2020</v>
      </c>
      <c r="G33" s="173" t="s">
        <v>4467</v>
      </c>
      <c r="H33" s="197" t="s">
        <v>4265</v>
      </c>
      <c r="I33" s="171" t="s">
        <v>4468</v>
      </c>
      <c r="J33" s="33" t="s">
        <v>4469</v>
      </c>
      <c r="K33" s="33" t="s">
        <v>459</v>
      </c>
      <c r="L33" s="173">
        <v>5</v>
      </c>
      <c r="M33" s="171" t="s">
        <v>4036</v>
      </c>
      <c r="N33" s="171" t="s">
        <v>4470</v>
      </c>
      <c r="O33" s="171" t="s">
        <v>4471</v>
      </c>
      <c r="P33" s="171" t="s">
        <v>4036</v>
      </c>
      <c r="Q33" s="171" t="s">
        <v>4472</v>
      </c>
      <c r="R33" s="171" t="s">
        <v>4473</v>
      </c>
      <c r="S33" s="172" t="s">
        <v>4148</v>
      </c>
      <c r="T33" s="171" t="s">
        <v>4474</v>
      </c>
      <c r="U33" s="171" t="s">
        <v>4475</v>
      </c>
      <c r="V33" s="171" t="s">
        <v>4476</v>
      </c>
      <c r="W33" s="171" t="s">
        <v>4477</v>
      </c>
      <c r="X33" s="171" t="s">
        <v>4478</v>
      </c>
      <c r="Y33" s="173">
        <v>6</v>
      </c>
      <c r="Z33" s="171" t="s">
        <v>4479</v>
      </c>
      <c r="AA33" s="171" t="s">
        <v>4480</v>
      </c>
    </row>
    <row r="34" spans="1:27" ht="144" x14ac:dyDescent="0.3">
      <c r="A34" s="171">
        <v>32</v>
      </c>
      <c r="B34" s="171" t="s">
        <v>4481</v>
      </c>
      <c r="C34" s="171" t="s">
        <v>4344</v>
      </c>
      <c r="D34" s="171" t="s">
        <v>4482</v>
      </c>
      <c r="E34" s="171" t="s">
        <v>4483</v>
      </c>
      <c r="F34" s="173">
        <v>2021</v>
      </c>
      <c r="G34" s="173" t="s">
        <v>4484</v>
      </c>
      <c r="H34" s="197" t="s">
        <v>4265</v>
      </c>
      <c r="I34" s="171" t="s">
        <v>4485</v>
      </c>
      <c r="J34" s="200">
        <v>3462</v>
      </c>
      <c r="K34" s="33" t="s">
        <v>38</v>
      </c>
      <c r="L34" s="173">
        <v>1</v>
      </c>
      <c r="M34" s="171" t="s">
        <v>4036</v>
      </c>
      <c r="N34" s="198" t="s">
        <v>4486</v>
      </c>
      <c r="O34" s="171" t="s">
        <v>4487</v>
      </c>
      <c r="P34" s="171" t="s">
        <v>4036</v>
      </c>
      <c r="Q34" s="171" t="s">
        <v>4441</v>
      </c>
      <c r="R34" s="171" t="s">
        <v>4488</v>
      </c>
      <c r="S34" s="171" t="s">
        <v>4489</v>
      </c>
      <c r="T34" s="171" t="s">
        <v>4490</v>
      </c>
      <c r="U34" s="171" t="s">
        <v>4491</v>
      </c>
      <c r="V34" s="171" t="s">
        <v>4492</v>
      </c>
      <c r="W34" s="171" t="s">
        <v>4493</v>
      </c>
      <c r="X34" s="171" t="s">
        <v>4494</v>
      </c>
      <c r="Y34" s="173">
        <v>7</v>
      </c>
      <c r="Z34" s="171" t="s">
        <v>4495</v>
      </c>
      <c r="AA34" s="171" t="s">
        <v>4496</v>
      </c>
    </row>
    <row r="35" spans="1:27" ht="115.2" x14ac:dyDescent="0.3">
      <c r="A35" s="171">
        <v>33</v>
      </c>
      <c r="B35" s="171" t="s">
        <v>380</v>
      </c>
      <c r="C35" s="171" t="s">
        <v>4344</v>
      </c>
      <c r="D35" s="171" t="s">
        <v>4497</v>
      </c>
      <c r="E35" s="171" t="s">
        <v>4498</v>
      </c>
      <c r="F35" s="173">
        <v>2021</v>
      </c>
      <c r="G35" s="173" t="s">
        <v>4499</v>
      </c>
      <c r="H35" s="197" t="s">
        <v>4265</v>
      </c>
      <c r="I35" s="171" t="s">
        <v>332</v>
      </c>
      <c r="J35" s="33" t="s">
        <v>4410</v>
      </c>
      <c r="K35" s="33" t="s">
        <v>146</v>
      </c>
      <c r="L35" s="173">
        <v>18</v>
      </c>
      <c r="M35" s="171" t="s">
        <v>4036</v>
      </c>
      <c r="N35" s="171" t="s">
        <v>4500</v>
      </c>
      <c r="O35" s="171" t="s">
        <v>578</v>
      </c>
      <c r="P35" s="171" t="s">
        <v>4251</v>
      </c>
      <c r="Q35" s="171" t="s">
        <v>4501</v>
      </c>
      <c r="R35" s="171" t="s">
        <v>4502</v>
      </c>
      <c r="S35" s="172" t="s">
        <v>4148</v>
      </c>
      <c r="T35" s="171" t="s">
        <v>4503</v>
      </c>
      <c r="U35" s="171" t="s">
        <v>4504</v>
      </c>
      <c r="V35" s="172" t="s">
        <v>4505</v>
      </c>
      <c r="W35" s="171" t="s">
        <v>4506</v>
      </c>
      <c r="X35" s="171" t="s">
        <v>4507</v>
      </c>
      <c r="Y35" s="173">
        <v>8</v>
      </c>
      <c r="Z35" s="171" t="s">
        <v>4508</v>
      </c>
      <c r="AA35" s="171" t="s">
        <v>4509</v>
      </c>
    </row>
    <row r="36" spans="1:27" ht="129.6" x14ac:dyDescent="0.3">
      <c r="A36" s="171">
        <v>34</v>
      </c>
      <c r="B36" s="171" t="s">
        <v>4183</v>
      </c>
      <c r="C36" s="171" t="s">
        <v>4344</v>
      </c>
      <c r="D36" s="171" t="s">
        <v>4510</v>
      </c>
      <c r="E36" s="171" t="s">
        <v>4511</v>
      </c>
      <c r="F36" s="173">
        <v>2021</v>
      </c>
      <c r="G36" s="173" t="s">
        <v>4512</v>
      </c>
      <c r="H36" s="197" t="s">
        <v>4265</v>
      </c>
      <c r="I36" s="171" t="s">
        <v>538</v>
      </c>
      <c r="J36" s="200">
        <v>3251</v>
      </c>
      <c r="K36" s="33" t="s">
        <v>146</v>
      </c>
      <c r="L36" s="173">
        <v>0</v>
      </c>
      <c r="M36" s="171" t="s">
        <v>4036</v>
      </c>
      <c r="N36" s="198" t="s">
        <v>4513</v>
      </c>
      <c r="O36" s="171" t="s">
        <v>4514</v>
      </c>
      <c r="P36" s="171" t="s">
        <v>4251</v>
      </c>
      <c r="Q36" s="171" t="s">
        <v>4146</v>
      </c>
      <c r="R36" s="172" t="s">
        <v>4515</v>
      </c>
      <c r="S36" s="172" t="s">
        <v>4516</v>
      </c>
      <c r="T36" s="171" t="s">
        <v>4517</v>
      </c>
      <c r="U36" s="171" t="s">
        <v>4518</v>
      </c>
      <c r="V36" s="171" t="s">
        <v>4519</v>
      </c>
      <c r="W36" s="171" t="s">
        <v>4520</v>
      </c>
      <c r="X36" s="171" t="s">
        <v>4521</v>
      </c>
      <c r="Y36" s="173">
        <v>7</v>
      </c>
      <c r="Z36" s="171" t="s">
        <v>4522</v>
      </c>
      <c r="AA36" s="171" t="s">
        <v>4523</v>
      </c>
    </row>
    <row r="37" spans="1:27" ht="115.2" x14ac:dyDescent="0.3">
      <c r="A37" s="171">
        <v>35</v>
      </c>
      <c r="B37" s="171" t="s">
        <v>4183</v>
      </c>
      <c r="C37" s="171" t="s">
        <v>4344</v>
      </c>
      <c r="D37" s="171" t="s">
        <v>4524</v>
      </c>
      <c r="E37" s="171" t="s">
        <v>4525</v>
      </c>
      <c r="F37" s="173">
        <v>2021</v>
      </c>
      <c r="G37" s="173" t="s">
        <v>4526</v>
      </c>
      <c r="H37" s="197" t="s">
        <v>4265</v>
      </c>
      <c r="I37" s="171" t="s">
        <v>4527</v>
      </c>
      <c r="J37" s="200">
        <v>4223</v>
      </c>
      <c r="K37" s="33" t="s">
        <v>146</v>
      </c>
      <c r="L37" s="173">
        <v>16</v>
      </c>
      <c r="M37" s="171" t="s">
        <v>4036</v>
      </c>
      <c r="N37" s="171" t="s">
        <v>4528</v>
      </c>
      <c r="O37" s="171" t="s">
        <v>4529</v>
      </c>
      <c r="P37" s="171" t="s">
        <v>4131</v>
      </c>
      <c r="Q37" s="171" t="s">
        <v>4146</v>
      </c>
      <c r="R37" s="171" t="s">
        <v>4530</v>
      </c>
      <c r="S37" s="171" t="s">
        <v>4531</v>
      </c>
      <c r="T37" s="171" t="s">
        <v>4532</v>
      </c>
      <c r="U37" s="171" t="s">
        <v>4533</v>
      </c>
      <c r="V37" s="171" t="s">
        <v>4534</v>
      </c>
      <c r="W37" s="171" t="s">
        <v>4535</v>
      </c>
      <c r="X37" s="171" t="s">
        <v>4536</v>
      </c>
      <c r="Y37" s="173">
        <v>7</v>
      </c>
      <c r="Z37" s="171" t="s">
        <v>4537</v>
      </c>
      <c r="AA37" s="171" t="s">
        <v>4538</v>
      </c>
    </row>
    <row r="38" spans="1:27" ht="144" x14ac:dyDescent="0.3">
      <c r="A38" s="171">
        <v>36</v>
      </c>
      <c r="B38" s="171" t="s">
        <v>418</v>
      </c>
      <c r="C38" s="171" t="s">
        <v>4344</v>
      </c>
      <c r="D38" s="171" t="s">
        <v>4539</v>
      </c>
      <c r="E38" s="171" t="s">
        <v>4540</v>
      </c>
      <c r="F38" s="173">
        <v>2021</v>
      </c>
      <c r="G38" s="173" t="s">
        <v>4541</v>
      </c>
      <c r="H38" s="197" t="s">
        <v>4265</v>
      </c>
      <c r="I38" s="171" t="s">
        <v>2440</v>
      </c>
      <c r="J38" s="200">
        <v>9012</v>
      </c>
      <c r="K38" s="33" t="s">
        <v>38</v>
      </c>
      <c r="L38" s="173">
        <v>0</v>
      </c>
      <c r="M38" s="171" t="s">
        <v>4036</v>
      </c>
      <c r="N38" s="171" t="s">
        <v>4542</v>
      </c>
      <c r="O38" s="171" t="s">
        <v>4543</v>
      </c>
      <c r="P38" s="171" t="s">
        <v>4251</v>
      </c>
      <c r="Q38" s="171" t="s">
        <v>4368</v>
      </c>
      <c r="R38" s="171" t="s">
        <v>4545</v>
      </c>
      <c r="S38" s="171" t="s">
        <v>4546</v>
      </c>
      <c r="T38" s="171" t="s">
        <v>4547</v>
      </c>
      <c r="U38" s="171" t="s">
        <v>4548</v>
      </c>
      <c r="V38" s="171" t="s">
        <v>4549</v>
      </c>
      <c r="W38" s="171" t="s">
        <v>4550</v>
      </c>
      <c r="X38" s="171" t="s">
        <v>4551</v>
      </c>
      <c r="Y38" s="173">
        <v>7</v>
      </c>
      <c r="Z38" s="171" t="s">
        <v>4552</v>
      </c>
      <c r="AA38" s="171" t="s">
        <v>4553</v>
      </c>
    </row>
    <row r="39" spans="1:27" ht="115.2" x14ac:dyDescent="0.3">
      <c r="A39" s="171">
        <v>37</v>
      </c>
      <c r="B39" s="171" t="s">
        <v>548</v>
      </c>
      <c r="C39" s="171" t="s">
        <v>4344</v>
      </c>
      <c r="D39" s="171" t="s">
        <v>4554</v>
      </c>
      <c r="E39" s="171" t="s">
        <v>4555</v>
      </c>
      <c r="F39" s="173">
        <v>2018</v>
      </c>
      <c r="G39" s="173" t="s">
        <v>4556</v>
      </c>
      <c r="H39" s="197" t="s">
        <v>4265</v>
      </c>
      <c r="I39" s="171" t="s">
        <v>4557</v>
      </c>
      <c r="J39" s="200">
        <v>6954</v>
      </c>
      <c r="K39" s="33" t="s">
        <v>38</v>
      </c>
      <c r="L39" s="173">
        <v>115</v>
      </c>
      <c r="M39" s="171" t="s">
        <v>4036</v>
      </c>
      <c r="N39" s="171" t="s">
        <v>4558</v>
      </c>
      <c r="O39" s="171" t="s">
        <v>4559</v>
      </c>
      <c r="P39" s="171" t="s">
        <v>4036</v>
      </c>
      <c r="Q39" s="171" t="s">
        <v>4368</v>
      </c>
      <c r="R39" s="171" t="s">
        <v>4560</v>
      </c>
      <c r="S39" s="172" t="s">
        <v>4148</v>
      </c>
      <c r="T39" s="171" t="s">
        <v>4561</v>
      </c>
      <c r="U39" s="171" t="s">
        <v>4562</v>
      </c>
      <c r="V39" s="171" t="s">
        <v>4563</v>
      </c>
      <c r="W39" s="171" t="s">
        <v>4564</v>
      </c>
      <c r="X39" s="171" t="s">
        <v>4565</v>
      </c>
      <c r="Y39" s="173">
        <v>6</v>
      </c>
      <c r="Z39" s="171" t="s">
        <v>4566</v>
      </c>
      <c r="AA39" s="171" t="s">
        <v>4567</v>
      </c>
    </row>
    <row r="40" spans="1:27" ht="129.6" x14ac:dyDescent="0.3">
      <c r="A40" s="171">
        <v>38</v>
      </c>
      <c r="B40" s="171" t="s">
        <v>573</v>
      </c>
      <c r="C40" s="171" t="s">
        <v>4344</v>
      </c>
      <c r="D40" s="171" t="s">
        <v>4568</v>
      </c>
      <c r="E40" s="171" t="s">
        <v>4569</v>
      </c>
      <c r="F40" s="173">
        <v>2021</v>
      </c>
      <c r="G40" s="173" t="s">
        <v>4570</v>
      </c>
      <c r="H40" s="197" t="s">
        <v>4265</v>
      </c>
      <c r="I40" s="171" t="s">
        <v>4571</v>
      </c>
      <c r="J40" s="200">
        <v>3576</v>
      </c>
      <c r="K40" s="33" t="s">
        <v>38</v>
      </c>
      <c r="L40" s="173">
        <v>1</v>
      </c>
      <c r="M40" s="171" t="s">
        <v>4036</v>
      </c>
      <c r="N40" s="198" t="s">
        <v>4572</v>
      </c>
      <c r="O40" s="171" t="s">
        <v>7635</v>
      </c>
      <c r="P40" s="171" t="s">
        <v>4131</v>
      </c>
      <c r="Q40" s="171" t="s">
        <v>4573</v>
      </c>
      <c r="R40" s="171" t="s">
        <v>4085</v>
      </c>
      <c r="S40" s="172" t="s">
        <v>4148</v>
      </c>
      <c r="T40" s="171" t="s">
        <v>4574</v>
      </c>
      <c r="U40" s="171" t="s">
        <v>4575</v>
      </c>
      <c r="V40" s="171" t="s">
        <v>4576</v>
      </c>
      <c r="W40" s="171" t="s">
        <v>4577</v>
      </c>
      <c r="X40" s="171" t="s">
        <v>4578</v>
      </c>
      <c r="Y40" s="173">
        <v>9</v>
      </c>
      <c r="Z40" s="171" t="s">
        <v>4579</v>
      </c>
      <c r="AA40" s="171" t="s">
        <v>4580</v>
      </c>
    </row>
    <row r="41" spans="1:27" ht="129.6" x14ac:dyDescent="0.3">
      <c r="A41" s="171">
        <v>39</v>
      </c>
      <c r="B41" s="171" t="s">
        <v>586</v>
      </c>
      <c r="C41" s="171" t="s">
        <v>4344</v>
      </c>
      <c r="D41" s="171" t="s">
        <v>4581</v>
      </c>
      <c r="E41" s="171" t="s">
        <v>4582</v>
      </c>
      <c r="F41" s="173">
        <v>2020</v>
      </c>
      <c r="G41" s="173" t="s">
        <v>4583</v>
      </c>
      <c r="H41" s="197" t="s">
        <v>4265</v>
      </c>
      <c r="I41" s="171" t="s">
        <v>852</v>
      </c>
      <c r="J41" s="200">
        <v>14098</v>
      </c>
      <c r="K41" s="33" t="s">
        <v>38</v>
      </c>
      <c r="L41" s="173">
        <v>21</v>
      </c>
      <c r="M41" s="171" t="s">
        <v>4036</v>
      </c>
      <c r="N41" s="198" t="s">
        <v>4584</v>
      </c>
      <c r="O41" s="171" t="s">
        <v>4585</v>
      </c>
      <c r="P41" s="171" t="s">
        <v>4036</v>
      </c>
      <c r="Q41" s="171" t="s">
        <v>4368</v>
      </c>
      <c r="R41" s="171" t="s">
        <v>4586</v>
      </c>
      <c r="S41" s="171" t="s">
        <v>4587</v>
      </c>
      <c r="T41" s="171" t="s">
        <v>4588</v>
      </c>
      <c r="U41" s="171" t="s">
        <v>4589</v>
      </c>
      <c r="V41" s="171" t="s">
        <v>4590</v>
      </c>
      <c r="W41" s="171" t="s">
        <v>4591</v>
      </c>
      <c r="X41" s="171" t="s">
        <v>4592</v>
      </c>
      <c r="Y41" s="173">
        <v>7</v>
      </c>
      <c r="Z41" s="171" t="s">
        <v>4593</v>
      </c>
      <c r="AA41" s="171" t="s">
        <v>4594</v>
      </c>
    </row>
    <row r="42" spans="1:27" ht="115.2" x14ac:dyDescent="0.3">
      <c r="A42" s="171">
        <v>40</v>
      </c>
      <c r="B42" s="171" t="s">
        <v>658</v>
      </c>
      <c r="C42" s="171" t="s">
        <v>4344</v>
      </c>
      <c r="D42" s="171" t="s">
        <v>4595</v>
      </c>
      <c r="E42" s="171" t="s">
        <v>4596</v>
      </c>
      <c r="F42" s="173">
        <v>2021</v>
      </c>
      <c r="G42" s="173" t="s">
        <v>4597</v>
      </c>
      <c r="H42" s="197" t="s">
        <v>4265</v>
      </c>
      <c r="I42" s="171" t="s">
        <v>538</v>
      </c>
      <c r="J42" s="200">
        <v>3251</v>
      </c>
      <c r="K42" s="33" t="s">
        <v>146</v>
      </c>
      <c r="L42" s="173">
        <v>0</v>
      </c>
      <c r="M42" s="171" t="s">
        <v>4036</v>
      </c>
      <c r="N42" s="198" t="s">
        <v>4598</v>
      </c>
      <c r="O42" s="171" t="s">
        <v>4599</v>
      </c>
      <c r="P42" s="171" t="s">
        <v>4131</v>
      </c>
      <c r="Q42" s="171" t="s">
        <v>4368</v>
      </c>
      <c r="R42" s="171" t="s">
        <v>4600</v>
      </c>
      <c r="S42" s="171" t="s">
        <v>4601</v>
      </c>
      <c r="T42" s="171" t="s">
        <v>4602</v>
      </c>
      <c r="U42" s="171" t="s">
        <v>4603</v>
      </c>
      <c r="V42" s="171" t="s">
        <v>4604</v>
      </c>
      <c r="W42" s="171" t="s">
        <v>4605</v>
      </c>
      <c r="X42" s="171" t="s">
        <v>4606</v>
      </c>
      <c r="Y42" s="173">
        <v>7</v>
      </c>
      <c r="Z42" s="171" t="s">
        <v>4607</v>
      </c>
      <c r="AA42" s="171" t="s">
        <v>4608</v>
      </c>
    </row>
    <row r="43" spans="1:27" ht="115.2" x14ac:dyDescent="0.3">
      <c r="A43" s="171">
        <v>41</v>
      </c>
      <c r="B43" s="171" t="s">
        <v>658</v>
      </c>
      <c r="C43" s="171" t="s">
        <v>4344</v>
      </c>
      <c r="D43" s="171" t="s">
        <v>4609</v>
      </c>
      <c r="E43" s="171" t="s">
        <v>4610</v>
      </c>
      <c r="F43" s="173">
        <v>2021</v>
      </c>
      <c r="G43" s="173" t="s">
        <v>4611</v>
      </c>
      <c r="H43" s="197" t="s">
        <v>4265</v>
      </c>
      <c r="I43" s="171" t="s">
        <v>1609</v>
      </c>
      <c r="J43" s="200">
        <v>6875</v>
      </c>
      <c r="K43" s="33" t="s">
        <v>38</v>
      </c>
      <c r="L43" s="173">
        <v>0</v>
      </c>
      <c r="M43" s="171" t="s">
        <v>4036</v>
      </c>
      <c r="N43" s="171" t="s">
        <v>4612</v>
      </c>
      <c r="O43" s="171" t="s">
        <v>4613</v>
      </c>
      <c r="P43" s="171" t="s">
        <v>4036</v>
      </c>
      <c r="Q43" s="171" t="s">
        <v>4614</v>
      </c>
      <c r="R43" s="171" t="s">
        <v>4615</v>
      </c>
      <c r="S43" s="171" t="s">
        <v>4616</v>
      </c>
      <c r="T43" s="171" t="s">
        <v>4617</v>
      </c>
      <c r="U43" s="171" t="s">
        <v>4618</v>
      </c>
      <c r="V43" s="171" t="s">
        <v>4619</v>
      </c>
      <c r="W43" s="171" t="s">
        <v>4620</v>
      </c>
      <c r="X43" s="171" t="s">
        <v>4621</v>
      </c>
      <c r="Y43" s="173">
        <v>8</v>
      </c>
      <c r="Z43" s="171" t="s">
        <v>4622</v>
      </c>
      <c r="AA43" s="171" t="s">
        <v>4623</v>
      </c>
    </row>
    <row r="44" spans="1:27" ht="100.8" x14ac:dyDescent="0.3">
      <c r="A44" s="171">
        <v>42</v>
      </c>
      <c r="B44" s="171" t="s">
        <v>703</v>
      </c>
      <c r="C44" s="171" t="s">
        <v>4344</v>
      </c>
      <c r="D44" s="171" t="s">
        <v>4624</v>
      </c>
      <c r="E44" s="171" t="s">
        <v>4625</v>
      </c>
      <c r="F44" s="173">
        <v>2021</v>
      </c>
      <c r="G44" s="173" t="s">
        <v>4626</v>
      </c>
      <c r="H44" s="197" t="s">
        <v>4265</v>
      </c>
      <c r="I44" s="171" t="s">
        <v>538</v>
      </c>
      <c r="J44" s="200">
        <v>3251</v>
      </c>
      <c r="K44" s="33" t="s">
        <v>146</v>
      </c>
      <c r="L44" s="173">
        <v>1</v>
      </c>
      <c r="M44" s="171" t="s">
        <v>4128</v>
      </c>
      <c r="N44" s="171" t="s">
        <v>4627</v>
      </c>
      <c r="O44" s="171" t="s">
        <v>7636</v>
      </c>
      <c r="P44" s="171" t="s">
        <v>4131</v>
      </c>
      <c r="Q44" s="171" t="s">
        <v>4146</v>
      </c>
      <c r="R44" s="171" t="s">
        <v>4628</v>
      </c>
      <c r="S44" s="171" t="s">
        <v>4629</v>
      </c>
      <c r="T44" s="171" t="s">
        <v>4630</v>
      </c>
      <c r="U44" s="171" t="s">
        <v>4631</v>
      </c>
      <c r="V44" s="171" t="s">
        <v>4632</v>
      </c>
      <c r="W44" s="171" t="s">
        <v>4633</v>
      </c>
      <c r="X44" s="171" t="s">
        <v>4634</v>
      </c>
      <c r="Y44" s="173">
        <v>6</v>
      </c>
      <c r="Z44" s="171" t="s">
        <v>4635</v>
      </c>
      <c r="AA44" s="171" t="s">
        <v>4636</v>
      </c>
    </row>
    <row r="45" spans="1:27" ht="129.6" x14ac:dyDescent="0.3">
      <c r="A45" s="171">
        <v>43</v>
      </c>
      <c r="B45" s="171" t="s">
        <v>703</v>
      </c>
      <c r="C45" s="171" t="s">
        <v>4344</v>
      </c>
      <c r="D45" s="171" t="s">
        <v>4637</v>
      </c>
      <c r="E45" s="171" t="s">
        <v>4638</v>
      </c>
      <c r="F45" s="173">
        <v>2021</v>
      </c>
      <c r="G45" s="173" t="s">
        <v>4639</v>
      </c>
      <c r="H45" s="197" t="s">
        <v>4265</v>
      </c>
      <c r="I45" s="171" t="s">
        <v>1609</v>
      </c>
      <c r="J45" s="200">
        <v>6875</v>
      </c>
      <c r="K45" s="33" t="s">
        <v>38</v>
      </c>
      <c r="L45" s="173">
        <v>0</v>
      </c>
      <c r="M45" s="171" t="s">
        <v>4128</v>
      </c>
      <c r="N45" s="198" t="s">
        <v>4640</v>
      </c>
      <c r="O45" s="171" t="s">
        <v>578</v>
      </c>
      <c r="P45" s="171" t="s">
        <v>4131</v>
      </c>
      <c r="Q45" s="171" t="s">
        <v>4641</v>
      </c>
      <c r="R45" s="171" t="s">
        <v>4642</v>
      </c>
      <c r="S45" s="172" t="s">
        <v>4148</v>
      </c>
      <c r="T45" s="171" t="s">
        <v>4643</v>
      </c>
      <c r="U45" s="171" t="s">
        <v>4644</v>
      </c>
      <c r="V45" s="171" t="s">
        <v>4645</v>
      </c>
      <c r="W45" s="171" t="s">
        <v>4646</v>
      </c>
      <c r="X45" s="171" t="s">
        <v>4647</v>
      </c>
      <c r="Y45" s="173">
        <v>7</v>
      </c>
      <c r="Z45" s="171" t="s">
        <v>4648</v>
      </c>
      <c r="AA45" s="171" t="s">
        <v>4649</v>
      </c>
    </row>
    <row r="46" spans="1:27" ht="129.6" x14ac:dyDescent="0.3">
      <c r="A46" s="171">
        <v>44</v>
      </c>
      <c r="B46" s="171" t="s">
        <v>703</v>
      </c>
      <c r="C46" s="171" t="s">
        <v>4344</v>
      </c>
      <c r="D46" s="171" t="s">
        <v>4650</v>
      </c>
      <c r="E46" s="171" t="s">
        <v>4651</v>
      </c>
      <c r="F46" s="173">
        <v>2021</v>
      </c>
      <c r="G46" s="173" t="s">
        <v>4652</v>
      </c>
      <c r="H46" s="197" t="s">
        <v>4265</v>
      </c>
      <c r="I46" s="171" t="s">
        <v>383</v>
      </c>
      <c r="J46" s="200">
        <v>7885</v>
      </c>
      <c r="K46" s="33" t="s">
        <v>38</v>
      </c>
      <c r="L46" s="173">
        <v>0</v>
      </c>
      <c r="M46" s="171" t="s">
        <v>4128</v>
      </c>
      <c r="N46" s="198" t="s">
        <v>4653</v>
      </c>
      <c r="O46" s="171" t="s">
        <v>4654</v>
      </c>
      <c r="P46" s="171" t="s">
        <v>4131</v>
      </c>
      <c r="Q46" s="171" t="s">
        <v>4641</v>
      </c>
      <c r="R46" s="172" t="s">
        <v>4148</v>
      </c>
      <c r="S46" s="171" t="s">
        <v>4655</v>
      </c>
      <c r="T46" s="171" t="s">
        <v>4656</v>
      </c>
      <c r="U46" s="171" t="s">
        <v>4657</v>
      </c>
      <c r="V46" s="171" t="s">
        <v>4658</v>
      </c>
      <c r="W46" s="171" t="s">
        <v>4659</v>
      </c>
      <c r="X46" s="171" t="s">
        <v>4660</v>
      </c>
      <c r="Y46" s="173">
        <v>7</v>
      </c>
      <c r="Z46" s="171" t="s">
        <v>4661</v>
      </c>
      <c r="AA46" s="171" t="s">
        <v>4662</v>
      </c>
    </row>
    <row r="47" spans="1:27" ht="158.4" x14ac:dyDescent="0.3">
      <c r="A47" s="171">
        <v>45</v>
      </c>
      <c r="B47" s="171" t="s">
        <v>703</v>
      </c>
      <c r="C47" s="171" t="s">
        <v>4344</v>
      </c>
      <c r="D47" s="171" t="s">
        <v>4663</v>
      </c>
      <c r="E47" s="171" t="s">
        <v>4664</v>
      </c>
      <c r="F47" s="173">
        <v>2021</v>
      </c>
      <c r="G47" s="173" t="s">
        <v>4665</v>
      </c>
      <c r="H47" s="197" t="s">
        <v>4265</v>
      </c>
      <c r="I47" s="171" t="s">
        <v>332</v>
      </c>
      <c r="J47" s="33" t="s">
        <v>4410</v>
      </c>
      <c r="K47" s="33" t="s">
        <v>146</v>
      </c>
      <c r="L47" s="173">
        <v>4</v>
      </c>
      <c r="M47" s="171" t="s">
        <v>4128</v>
      </c>
      <c r="N47" s="198" t="s">
        <v>4666</v>
      </c>
      <c r="O47" s="171" t="s">
        <v>4667</v>
      </c>
      <c r="P47" s="171" t="s">
        <v>4131</v>
      </c>
      <c r="Q47" s="171" t="s">
        <v>4146</v>
      </c>
      <c r="R47" s="171" t="s">
        <v>4668</v>
      </c>
      <c r="S47" s="171" t="s">
        <v>4669</v>
      </c>
      <c r="T47" s="171" t="s">
        <v>4670</v>
      </c>
      <c r="U47" s="171" t="s">
        <v>4671</v>
      </c>
      <c r="V47" s="171" t="s">
        <v>4672</v>
      </c>
      <c r="W47" s="171" t="s">
        <v>4673</v>
      </c>
      <c r="X47" s="171" t="s">
        <v>4674</v>
      </c>
      <c r="Y47" s="173">
        <v>7</v>
      </c>
      <c r="Z47" s="171" t="s">
        <v>4675</v>
      </c>
      <c r="AA47" s="171" t="s">
        <v>4676</v>
      </c>
    </row>
    <row r="48" spans="1:27" ht="100.8" x14ac:dyDescent="0.3">
      <c r="A48" s="171">
        <v>46</v>
      </c>
      <c r="B48" s="171" t="s">
        <v>703</v>
      </c>
      <c r="C48" s="171" t="s">
        <v>4344</v>
      </c>
      <c r="D48" s="171" t="s">
        <v>4677</v>
      </c>
      <c r="E48" s="171" t="s">
        <v>4678</v>
      </c>
      <c r="F48" s="173">
        <v>2021</v>
      </c>
      <c r="G48" s="173" t="s">
        <v>4679</v>
      </c>
      <c r="H48" s="197" t="s">
        <v>4265</v>
      </c>
      <c r="I48" s="171" t="s">
        <v>4680</v>
      </c>
      <c r="J48" s="200">
        <v>4379</v>
      </c>
      <c r="K48" s="33" t="s">
        <v>38</v>
      </c>
      <c r="L48" s="173">
        <v>3</v>
      </c>
      <c r="M48" s="171" t="s">
        <v>4128</v>
      </c>
      <c r="N48" s="198" t="s">
        <v>4681</v>
      </c>
      <c r="O48" s="171" t="s">
        <v>4529</v>
      </c>
      <c r="P48" s="171" t="s">
        <v>4131</v>
      </c>
      <c r="Q48" s="171" t="s">
        <v>4682</v>
      </c>
      <c r="R48" s="171" t="s">
        <v>4683</v>
      </c>
      <c r="S48" s="172" t="s">
        <v>4148</v>
      </c>
      <c r="T48" s="171" t="s">
        <v>4684</v>
      </c>
      <c r="U48" s="171" t="s">
        <v>4685</v>
      </c>
      <c r="V48" s="172" t="s">
        <v>4148</v>
      </c>
      <c r="W48" s="171" t="s">
        <v>4686</v>
      </c>
      <c r="X48" s="171" t="s">
        <v>4687</v>
      </c>
      <c r="Y48" s="173">
        <v>7</v>
      </c>
      <c r="Z48" s="171" t="s">
        <v>4688</v>
      </c>
      <c r="AA48" s="171" t="s">
        <v>4689</v>
      </c>
    </row>
    <row r="49" spans="1:27" ht="115.2" x14ac:dyDescent="0.3">
      <c r="A49" s="171">
        <v>47</v>
      </c>
      <c r="B49" s="171" t="s">
        <v>703</v>
      </c>
      <c r="C49" s="171" t="s">
        <v>4344</v>
      </c>
      <c r="D49" s="171" t="s">
        <v>4690</v>
      </c>
      <c r="E49" s="171" t="s">
        <v>4691</v>
      </c>
      <c r="F49" s="173">
        <v>2021</v>
      </c>
      <c r="G49" s="173" t="s">
        <v>4692</v>
      </c>
      <c r="H49" s="197" t="s">
        <v>4265</v>
      </c>
      <c r="I49" s="171" t="s">
        <v>3065</v>
      </c>
      <c r="J49" s="200">
        <v>2679</v>
      </c>
      <c r="K49" s="33" t="s">
        <v>459</v>
      </c>
      <c r="L49" s="173">
        <v>0</v>
      </c>
      <c r="M49" s="171" t="s">
        <v>4128</v>
      </c>
      <c r="N49" s="198" t="s">
        <v>4693</v>
      </c>
      <c r="O49" s="171" t="s">
        <v>4529</v>
      </c>
      <c r="P49" s="171" t="s">
        <v>4131</v>
      </c>
      <c r="Q49" s="171" t="s">
        <v>4694</v>
      </c>
      <c r="R49" s="171" t="s">
        <v>4695</v>
      </c>
      <c r="S49" s="171" t="s">
        <v>4696</v>
      </c>
      <c r="T49" s="171" t="s">
        <v>4697</v>
      </c>
      <c r="U49" s="171" t="s">
        <v>4698</v>
      </c>
      <c r="V49" s="171" t="s">
        <v>4699</v>
      </c>
      <c r="W49" s="171" t="s">
        <v>4700</v>
      </c>
      <c r="X49" s="171" t="s">
        <v>4701</v>
      </c>
      <c r="Y49" s="173">
        <v>8</v>
      </c>
      <c r="Z49" s="171" t="s">
        <v>4702</v>
      </c>
      <c r="AA49" s="171" t="s">
        <v>4703</v>
      </c>
    </row>
    <row r="50" spans="1:27" ht="144" x14ac:dyDescent="0.3">
      <c r="A50" s="171">
        <v>48</v>
      </c>
      <c r="B50" s="171" t="s">
        <v>703</v>
      </c>
      <c r="C50" s="171" t="s">
        <v>4344</v>
      </c>
      <c r="D50" s="171" t="s">
        <v>4704</v>
      </c>
      <c r="E50" s="171" t="s">
        <v>4705</v>
      </c>
      <c r="F50" s="173">
        <v>2021</v>
      </c>
      <c r="G50" s="173" t="s">
        <v>4706</v>
      </c>
      <c r="H50" s="197" t="s">
        <v>4265</v>
      </c>
      <c r="I50" s="171" t="s">
        <v>538</v>
      </c>
      <c r="J50" s="200">
        <v>3251</v>
      </c>
      <c r="K50" s="33" t="s">
        <v>146</v>
      </c>
      <c r="L50" s="173">
        <v>3</v>
      </c>
      <c r="M50" s="171" t="s">
        <v>4128</v>
      </c>
      <c r="N50" s="171" t="s">
        <v>4707</v>
      </c>
      <c r="O50" s="171" t="s">
        <v>4708</v>
      </c>
      <c r="P50" s="171" t="s">
        <v>4131</v>
      </c>
      <c r="Q50" s="171" t="s">
        <v>801</v>
      </c>
      <c r="R50" s="171" t="s">
        <v>4709</v>
      </c>
      <c r="S50" s="171" t="s">
        <v>4710</v>
      </c>
      <c r="T50" s="171" t="s">
        <v>4711</v>
      </c>
      <c r="U50" s="171" t="s">
        <v>4712</v>
      </c>
      <c r="V50" s="171" t="s">
        <v>4713</v>
      </c>
      <c r="W50" s="171" t="s">
        <v>4714</v>
      </c>
      <c r="X50" s="171" t="s">
        <v>4715</v>
      </c>
      <c r="Y50" s="173">
        <v>7</v>
      </c>
      <c r="Z50" s="171" t="s">
        <v>4716</v>
      </c>
      <c r="AA50" s="171" t="s">
        <v>4717</v>
      </c>
    </row>
    <row r="51" spans="1:27" ht="129.6" x14ac:dyDescent="0.3">
      <c r="A51" s="171">
        <v>49</v>
      </c>
      <c r="B51" s="171" t="s">
        <v>703</v>
      </c>
      <c r="C51" s="171" t="s">
        <v>4344</v>
      </c>
      <c r="D51" s="171" t="s">
        <v>4718</v>
      </c>
      <c r="E51" s="171" t="s">
        <v>4719</v>
      </c>
      <c r="F51" s="173">
        <v>2021</v>
      </c>
      <c r="G51" s="173" t="s">
        <v>4720</v>
      </c>
      <c r="H51" s="197" t="s">
        <v>4265</v>
      </c>
      <c r="I51" s="171" t="s">
        <v>4454</v>
      </c>
      <c r="J51" s="200">
        <v>1305</v>
      </c>
      <c r="K51" s="33" t="s">
        <v>459</v>
      </c>
      <c r="L51" s="173">
        <v>0</v>
      </c>
      <c r="M51" s="171" t="s">
        <v>4128</v>
      </c>
      <c r="N51" s="198" t="s">
        <v>4721</v>
      </c>
      <c r="O51" s="171" t="s">
        <v>4722</v>
      </c>
      <c r="P51" s="171" t="s">
        <v>4131</v>
      </c>
      <c r="Q51" s="171" t="s">
        <v>4368</v>
      </c>
      <c r="R51" s="171" t="s">
        <v>4723</v>
      </c>
      <c r="S51" s="172" t="s">
        <v>4148</v>
      </c>
      <c r="T51" s="171" t="s">
        <v>4724</v>
      </c>
      <c r="U51" s="171" t="s">
        <v>4725</v>
      </c>
      <c r="V51" s="171" t="s">
        <v>4726</v>
      </c>
      <c r="W51" s="171" t="s">
        <v>4727</v>
      </c>
      <c r="X51" s="171" t="s">
        <v>4728</v>
      </c>
      <c r="Y51" s="173">
        <v>7</v>
      </c>
      <c r="Z51" s="171" t="s">
        <v>4729</v>
      </c>
      <c r="AA51" s="172" t="s">
        <v>4148</v>
      </c>
    </row>
    <row r="52" spans="1:27" ht="115.2" x14ac:dyDescent="0.3">
      <c r="A52" s="171">
        <v>50</v>
      </c>
      <c r="B52" s="171" t="s">
        <v>703</v>
      </c>
      <c r="C52" s="171" t="s">
        <v>4344</v>
      </c>
      <c r="D52" s="171" t="s">
        <v>4730</v>
      </c>
      <c r="E52" s="171" t="s">
        <v>4731</v>
      </c>
      <c r="F52" s="173">
        <v>2021</v>
      </c>
      <c r="G52" s="173" t="s">
        <v>4732</v>
      </c>
      <c r="H52" s="197" t="s">
        <v>4265</v>
      </c>
      <c r="I52" s="171" t="s">
        <v>757</v>
      </c>
      <c r="J52" s="200">
        <v>5661</v>
      </c>
      <c r="K52" s="33" t="s">
        <v>38</v>
      </c>
      <c r="L52" s="173">
        <v>4</v>
      </c>
      <c r="M52" s="171" t="s">
        <v>4128</v>
      </c>
      <c r="N52" s="198" t="s">
        <v>4733</v>
      </c>
      <c r="O52" s="171" t="s">
        <v>4734</v>
      </c>
      <c r="P52" s="171" t="s">
        <v>4131</v>
      </c>
      <c r="Q52" s="171" t="s">
        <v>7739</v>
      </c>
      <c r="R52" s="171" t="s">
        <v>4735</v>
      </c>
      <c r="S52" s="171" t="s">
        <v>4736</v>
      </c>
      <c r="T52" s="171" t="s">
        <v>4737</v>
      </c>
      <c r="U52" s="171" t="s">
        <v>4738</v>
      </c>
      <c r="V52" s="171" t="s">
        <v>4739</v>
      </c>
      <c r="W52" s="171" t="s">
        <v>4740</v>
      </c>
      <c r="X52" s="171" t="s">
        <v>4741</v>
      </c>
      <c r="Y52" s="173">
        <v>7</v>
      </c>
      <c r="Z52" s="171" t="s">
        <v>4742</v>
      </c>
      <c r="AA52" s="171" t="s">
        <v>4743</v>
      </c>
    </row>
    <row r="53" spans="1:27" ht="129.6" x14ac:dyDescent="0.3">
      <c r="A53" s="171">
        <v>51</v>
      </c>
      <c r="B53" s="171" t="s">
        <v>703</v>
      </c>
      <c r="C53" s="171" t="s">
        <v>4344</v>
      </c>
      <c r="D53" s="171" t="s">
        <v>4744</v>
      </c>
      <c r="E53" s="171" t="s">
        <v>4745</v>
      </c>
      <c r="F53" s="173">
        <v>2020</v>
      </c>
      <c r="G53" s="173" t="s">
        <v>4746</v>
      </c>
      <c r="H53" s="197" t="s">
        <v>4265</v>
      </c>
      <c r="I53" s="171" t="s">
        <v>538</v>
      </c>
      <c r="J53" s="200">
        <v>3251</v>
      </c>
      <c r="K53" s="33" t="s">
        <v>146</v>
      </c>
      <c r="L53" s="173">
        <v>6</v>
      </c>
      <c r="M53" s="171" t="s">
        <v>4128</v>
      </c>
      <c r="N53" s="198" t="s">
        <v>4747</v>
      </c>
      <c r="O53" s="171" t="s">
        <v>4748</v>
      </c>
      <c r="P53" s="171" t="s">
        <v>4131</v>
      </c>
      <c r="Q53" s="171" t="s">
        <v>4146</v>
      </c>
      <c r="R53" s="171" t="s">
        <v>4749</v>
      </c>
      <c r="S53" s="172" t="s">
        <v>4148</v>
      </c>
      <c r="T53" s="171" t="s">
        <v>4750</v>
      </c>
      <c r="U53" s="171" t="s">
        <v>4751</v>
      </c>
      <c r="V53" s="171" t="s">
        <v>4752</v>
      </c>
      <c r="W53" s="171" t="s">
        <v>4753</v>
      </c>
      <c r="X53" s="171" t="s">
        <v>4754</v>
      </c>
      <c r="Y53" s="173">
        <v>8</v>
      </c>
      <c r="Z53" s="171" t="s">
        <v>4755</v>
      </c>
      <c r="AA53" s="171" t="s">
        <v>4756</v>
      </c>
    </row>
    <row r="54" spans="1:27" ht="115.2" x14ac:dyDescent="0.3">
      <c r="A54" s="171">
        <v>52</v>
      </c>
      <c r="B54" s="171" t="s">
        <v>703</v>
      </c>
      <c r="C54" s="171" t="s">
        <v>4344</v>
      </c>
      <c r="D54" s="171" t="s">
        <v>4757</v>
      </c>
      <c r="E54" s="171" t="s">
        <v>4758</v>
      </c>
      <c r="F54" s="173">
        <v>2020</v>
      </c>
      <c r="G54" s="173" t="s">
        <v>4759</v>
      </c>
      <c r="H54" s="197" t="s">
        <v>4265</v>
      </c>
      <c r="I54" s="171" t="s">
        <v>4760</v>
      </c>
      <c r="J54" s="33" t="s">
        <v>4761</v>
      </c>
      <c r="K54" s="33" t="s">
        <v>146</v>
      </c>
      <c r="L54" s="173">
        <v>6</v>
      </c>
      <c r="M54" s="171" t="s">
        <v>4128</v>
      </c>
      <c r="N54" s="198" t="s">
        <v>4762</v>
      </c>
      <c r="O54" s="171" t="s">
        <v>840</v>
      </c>
      <c r="P54" s="171" t="s">
        <v>4131</v>
      </c>
      <c r="Q54" s="171" t="s">
        <v>4146</v>
      </c>
      <c r="R54" s="171" t="s">
        <v>4763</v>
      </c>
      <c r="S54" s="171" t="s">
        <v>4764</v>
      </c>
      <c r="T54" s="171" t="s">
        <v>4765</v>
      </c>
      <c r="U54" s="171" t="s">
        <v>4766</v>
      </c>
      <c r="V54" s="171" t="s">
        <v>4767</v>
      </c>
      <c r="W54" s="171" t="s">
        <v>4768</v>
      </c>
      <c r="X54" s="171" t="s">
        <v>4769</v>
      </c>
      <c r="Y54" s="173">
        <v>5</v>
      </c>
      <c r="Z54" s="171" t="s">
        <v>4770</v>
      </c>
      <c r="AA54" s="171" t="s">
        <v>4771</v>
      </c>
    </row>
    <row r="55" spans="1:27" ht="100.8" x14ac:dyDescent="0.3">
      <c r="A55" s="171">
        <v>53</v>
      </c>
      <c r="B55" s="171" t="s">
        <v>717</v>
      </c>
      <c r="C55" s="171" t="s">
        <v>4344</v>
      </c>
      <c r="D55" s="171" t="s">
        <v>4772</v>
      </c>
      <c r="E55" s="171" t="s">
        <v>4773</v>
      </c>
      <c r="F55" s="173">
        <v>2021</v>
      </c>
      <c r="G55" s="173" t="s">
        <v>4774</v>
      </c>
      <c r="H55" s="197" t="s">
        <v>4265</v>
      </c>
      <c r="I55" s="171" t="s">
        <v>4775</v>
      </c>
      <c r="J55" s="200">
        <v>6725</v>
      </c>
      <c r="K55" s="33" t="s">
        <v>38</v>
      </c>
      <c r="L55" s="173">
        <v>0</v>
      </c>
      <c r="M55" s="171" t="s">
        <v>4128</v>
      </c>
      <c r="N55" s="198" t="s">
        <v>4776</v>
      </c>
      <c r="O55" s="171" t="s">
        <v>578</v>
      </c>
      <c r="P55" s="171" t="s">
        <v>4131</v>
      </c>
      <c r="Q55" s="171" t="s">
        <v>4777</v>
      </c>
      <c r="R55" s="171" t="s">
        <v>4778</v>
      </c>
      <c r="S55" s="172" t="s">
        <v>4148</v>
      </c>
      <c r="T55" s="171" t="s">
        <v>4779</v>
      </c>
      <c r="U55" s="171" t="s">
        <v>4780</v>
      </c>
      <c r="V55" s="171" t="s">
        <v>4781</v>
      </c>
      <c r="W55" s="171" t="s">
        <v>4782</v>
      </c>
      <c r="X55" s="171" t="s">
        <v>4783</v>
      </c>
      <c r="Y55" s="173">
        <v>6</v>
      </c>
      <c r="Z55" s="171" t="s">
        <v>4784</v>
      </c>
      <c r="AA55" s="171" t="s">
        <v>4785</v>
      </c>
    </row>
    <row r="56" spans="1:27" ht="129.6" x14ac:dyDescent="0.3">
      <c r="A56" s="171">
        <v>54</v>
      </c>
      <c r="B56" s="171" t="s">
        <v>742</v>
      </c>
      <c r="C56" s="171" t="s">
        <v>4344</v>
      </c>
      <c r="D56" s="171" t="s">
        <v>4786</v>
      </c>
      <c r="E56" s="171" t="s">
        <v>4787</v>
      </c>
      <c r="F56" s="173">
        <v>2022</v>
      </c>
      <c r="G56" s="173" t="s">
        <v>4788</v>
      </c>
      <c r="H56" s="197" t="s">
        <v>4265</v>
      </c>
      <c r="I56" s="171" t="s">
        <v>383</v>
      </c>
      <c r="J56" s="200">
        <v>7885</v>
      </c>
      <c r="K56" s="33" t="s">
        <v>38</v>
      </c>
      <c r="L56" s="173">
        <v>0</v>
      </c>
      <c r="M56" s="171" t="s">
        <v>4128</v>
      </c>
      <c r="N56" s="171" t="s">
        <v>4789</v>
      </c>
      <c r="O56" s="171" t="s">
        <v>4790</v>
      </c>
      <c r="P56" s="171" t="s">
        <v>4131</v>
      </c>
      <c r="Q56" s="171" t="s">
        <v>7741</v>
      </c>
      <c r="R56" s="171" t="s">
        <v>4791</v>
      </c>
      <c r="S56" s="171" t="s">
        <v>4792</v>
      </c>
      <c r="T56" s="171" t="s">
        <v>4793</v>
      </c>
      <c r="U56" s="171" t="s">
        <v>4794</v>
      </c>
      <c r="V56" s="172" t="s">
        <v>4148</v>
      </c>
      <c r="W56" s="171" t="s">
        <v>4795</v>
      </c>
      <c r="X56" s="171" t="s">
        <v>4796</v>
      </c>
      <c r="Y56" s="173">
        <v>7</v>
      </c>
      <c r="Z56" s="171" t="s">
        <v>4797</v>
      </c>
      <c r="AA56" s="171" t="s">
        <v>4798</v>
      </c>
    </row>
    <row r="57" spans="1:27" ht="100.8" x14ac:dyDescent="0.3">
      <c r="A57" s="171">
        <v>55</v>
      </c>
      <c r="B57" s="171" t="s">
        <v>742</v>
      </c>
      <c r="C57" s="171" t="s">
        <v>4344</v>
      </c>
      <c r="D57" s="171" t="s">
        <v>4799</v>
      </c>
      <c r="E57" s="171" t="s">
        <v>4800</v>
      </c>
      <c r="F57" s="173">
        <v>2021</v>
      </c>
      <c r="G57" s="173" t="s">
        <v>4801</v>
      </c>
      <c r="H57" s="197" t="s">
        <v>4265</v>
      </c>
      <c r="I57" s="171" t="s">
        <v>4802</v>
      </c>
      <c r="J57" s="33" t="s">
        <v>4803</v>
      </c>
      <c r="K57" s="33" t="s">
        <v>146</v>
      </c>
      <c r="L57" s="173">
        <v>0</v>
      </c>
      <c r="M57" s="171" t="s">
        <v>4128</v>
      </c>
      <c r="N57" s="198" t="s">
        <v>4804</v>
      </c>
      <c r="O57" s="171" t="s">
        <v>4805</v>
      </c>
      <c r="P57" s="171" t="s">
        <v>4131</v>
      </c>
      <c r="Q57" s="171" t="s">
        <v>4806</v>
      </c>
      <c r="R57" s="171" t="s">
        <v>4807</v>
      </c>
      <c r="S57" s="171" t="s">
        <v>4808</v>
      </c>
      <c r="T57" s="171" t="s">
        <v>4809</v>
      </c>
      <c r="U57" s="171" t="s">
        <v>4810</v>
      </c>
      <c r="V57" s="171" t="s">
        <v>4811</v>
      </c>
      <c r="W57" s="171" t="s">
        <v>4812</v>
      </c>
      <c r="X57" s="171" t="s">
        <v>4813</v>
      </c>
      <c r="Y57" s="173">
        <v>6</v>
      </c>
      <c r="Z57" s="171" t="s">
        <v>4814</v>
      </c>
      <c r="AA57" s="171" t="s">
        <v>4815</v>
      </c>
    </row>
    <row r="58" spans="1:27" ht="100.8" x14ac:dyDescent="0.3">
      <c r="A58" s="171">
        <v>56</v>
      </c>
      <c r="B58" s="171" t="s">
        <v>742</v>
      </c>
      <c r="C58" s="171" t="s">
        <v>4344</v>
      </c>
      <c r="D58" s="171" t="s">
        <v>4816</v>
      </c>
      <c r="E58" s="171" t="s">
        <v>4817</v>
      </c>
      <c r="F58" s="173">
        <v>2021</v>
      </c>
      <c r="G58" s="173" t="s">
        <v>4818</v>
      </c>
      <c r="H58" s="197" t="s">
        <v>4265</v>
      </c>
      <c r="I58" s="171" t="s">
        <v>4802</v>
      </c>
      <c r="J58" s="33" t="s">
        <v>4803</v>
      </c>
      <c r="K58" s="33" t="s">
        <v>146</v>
      </c>
      <c r="L58" s="173">
        <v>0</v>
      </c>
      <c r="M58" s="171" t="s">
        <v>4128</v>
      </c>
      <c r="N58" s="171" t="s">
        <v>4819</v>
      </c>
      <c r="O58" s="171" t="s">
        <v>4820</v>
      </c>
      <c r="P58" s="171" t="s">
        <v>4131</v>
      </c>
      <c r="Q58" s="171" t="s">
        <v>4821</v>
      </c>
      <c r="R58" s="172" t="s">
        <v>4148</v>
      </c>
      <c r="S58" s="171" t="s">
        <v>4822</v>
      </c>
      <c r="T58" s="171" t="s">
        <v>4823</v>
      </c>
      <c r="U58" s="171" t="s">
        <v>4824</v>
      </c>
      <c r="V58" s="171" t="s">
        <v>4825</v>
      </c>
      <c r="W58" s="171" t="s">
        <v>4826</v>
      </c>
      <c r="X58" s="171" t="s">
        <v>4827</v>
      </c>
      <c r="Y58" s="173">
        <v>8</v>
      </c>
      <c r="Z58" s="171" t="s">
        <v>4828</v>
      </c>
      <c r="AA58" s="171" t="s">
        <v>4829</v>
      </c>
    </row>
    <row r="59" spans="1:27" ht="144" x14ac:dyDescent="0.3">
      <c r="A59" s="171">
        <v>57</v>
      </c>
      <c r="B59" s="171" t="s">
        <v>769</v>
      </c>
      <c r="C59" s="171" t="s">
        <v>4344</v>
      </c>
      <c r="D59" s="171" t="s">
        <v>4830</v>
      </c>
      <c r="E59" s="171" t="s">
        <v>4831</v>
      </c>
      <c r="F59" s="173">
        <v>2021</v>
      </c>
      <c r="G59" s="173" t="s">
        <v>4832</v>
      </c>
      <c r="H59" s="197" t="s">
        <v>4265</v>
      </c>
      <c r="I59" s="171" t="s">
        <v>538</v>
      </c>
      <c r="J59" s="200">
        <v>3251</v>
      </c>
      <c r="K59" s="33" t="s">
        <v>146</v>
      </c>
      <c r="L59" s="173">
        <v>5</v>
      </c>
      <c r="M59" s="171" t="s">
        <v>4128</v>
      </c>
      <c r="N59" s="198" t="s">
        <v>4833</v>
      </c>
      <c r="O59" s="171" t="s">
        <v>4748</v>
      </c>
      <c r="P59" s="171" t="s">
        <v>4131</v>
      </c>
      <c r="Q59" s="171" t="s">
        <v>4146</v>
      </c>
      <c r="R59" s="171" t="s">
        <v>4834</v>
      </c>
      <c r="S59" s="171" t="s">
        <v>4835</v>
      </c>
      <c r="T59" s="171" t="s">
        <v>4836</v>
      </c>
      <c r="U59" s="171" t="s">
        <v>4837</v>
      </c>
      <c r="V59" s="171" t="s">
        <v>4838</v>
      </c>
      <c r="W59" s="171" t="s">
        <v>4839</v>
      </c>
      <c r="X59" s="171" t="s">
        <v>4840</v>
      </c>
      <c r="Y59" s="173">
        <v>7</v>
      </c>
      <c r="Z59" s="171" t="s">
        <v>4841</v>
      </c>
      <c r="AA59" s="171" t="s">
        <v>4842</v>
      </c>
    </row>
    <row r="60" spans="1:27" ht="172.8" x14ac:dyDescent="0.3">
      <c r="A60" s="171">
        <v>58</v>
      </c>
      <c r="B60" s="171" t="s">
        <v>796</v>
      </c>
      <c r="C60" s="171" t="s">
        <v>4344</v>
      </c>
      <c r="D60" s="171" t="s">
        <v>4843</v>
      </c>
      <c r="E60" s="171" t="s">
        <v>4844</v>
      </c>
      <c r="F60" s="173">
        <v>2020</v>
      </c>
      <c r="G60" s="173" t="s">
        <v>4845</v>
      </c>
      <c r="H60" s="197" t="s">
        <v>4265</v>
      </c>
      <c r="I60" s="171" t="s">
        <v>538</v>
      </c>
      <c r="J60" s="200">
        <v>3251</v>
      </c>
      <c r="K60" s="33" t="s">
        <v>146</v>
      </c>
      <c r="L60" s="173">
        <v>8</v>
      </c>
      <c r="M60" s="171" t="s">
        <v>4128</v>
      </c>
      <c r="N60" s="171" t="s">
        <v>4846</v>
      </c>
      <c r="O60" s="171" t="s">
        <v>4748</v>
      </c>
      <c r="P60" s="171" t="s">
        <v>4131</v>
      </c>
      <c r="Q60" s="171" t="s">
        <v>4368</v>
      </c>
      <c r="R60" s="171" t="s">
        <v>4847</v>
      </c>
      <c r="S60" s="171" t="s">
        <v>4848</v>
      </c>
      <c r="T60" s="171" t="s">
        <v>4849</v>
      </c>
      <c r="U60" s="171" t="s">
        <v>4850</v>
      </c>
      <c r="V60" s="171" t="s">
        <v>4851</v>
      </c>
      <c r="W60" s="171" t="s">
        <v>4852</v>
      </c>
      <c r="X60" s="171" t="s">
        <v>4853</v>
      </c>
      <c r="Y60" s="173">
        <v>7</v>
      </c>
      <c r="Z60" s="171" t="s">
        <v>4854</v>
      </c>
      <c r="AA60" s="171" t="s">
        <v>4855</v>
      </c>
    </row>
    <row r="61" spans="1:27" ht="100.8" x14ac:dyDescent="0.3">
      <c r="A61" s="171">
        <v>59</v>
      </c>
      <c r="B61" s="171" t="s">
        <v>809</v>
      </c>
      <c r="C61" s="171" t="s">
        <v>4344</v>
      </c>
      <c r="D61" s="171" t="s">
        <v>4856</v>
      </c>
      <c r="E61" s="171" t="s">
        <v>4857</v>
      </c>
      <c r="F61" s="173">
        <v>2021</v>
      </c>
      <c r="G61" s="173" t="s">
        <v>4858</v>
      </c>
      <c r="H61" s="197" t="s">
        <v>4265</v>
      </c>
      <c r="I61" s="171" t="s">
        <v>383</v>
      </c>
      <c r="J61" s="200">
        <v>7885</v>
      </c>
      <c r="K61" s="33" t="s">
        <v>38</v>
      </c>
      <c r="L61" s="173">
        <v>0</v>
      </c>
      <c r="M61" s="171" t="s">
        <v>4128</v>
      </c>
      <c r="N61" s="198" t="s">
        <v>4859</v>
      </c>
      <c r="O61" s="171" t="s">
        <v>4860</v>
      </c>
      <c r="P61" s="171" t="s">
        <v>4131</v>
      </c>
      <c r="Q61" s="171" t="s">
        <v>4821</v>
      </c>
      <c r="R61" s="172" t="s">
        <v>4148</v>
      </c>
      <c r="S61" s="171" t="s">
        <v>4861</v>
      </c>
      <c r="T61" s="171" t="s">
        <v>4862</v>
      </c>
      <c r="U61" s="171" t="s">
        <v>4863</v>
      </c>
      <c r="V61" s="171" t="s">
        <v>4864</v>
      </c>
      <c r="W61" s="171" t="s">
        <v>4865</v>
      </c>
      <c r="X61" s="171" t="s">
        <v>4866</v>
      </c>
      <c r="Y61" s="173">
        <v>7</v>
      </c>
      <c r="Z61" s="171" t="s">
        <v>4867</v>
      </c>
      <c r="AA61" s="171" t="s">
        <v>4868</v>
      </c>
    </row>
    <row r="62" spans="1:27" ht="158.4" x14ac:dyDescent="0.3">
      <c r="A62" s="171">
        <v>60</v>
      </c>
      <c r="B62" s="171" t="s">
        <v>836</v>
      </c>
      <c r="C62" s="171" t="s">
        <v>4344</v>
      </c>
      <c r="D62" s="171" t="s">
        <v>4869</v>
      </c>
      <c r="E62" s="171" t="s">
        <v>4870</v>
      </c>
      <c r="F62" s="173">
        <v>2021</v>
      </c>
      <c r="G62" s="173" t="s">
        <v>4871</v>
      </c>
      <c r="H62" s="197" t="s">
        <v>4265</v>
      </c>
      <c r="I62" s="171" t="s">
        <v>538</v>
      </c>
      <c r="J62" s="200">
        <v>3251</v>
      </c>
      <c r="K62" s="33" t="s">
        <v>146</v>
      </c>
      <c r="L62" s="173">
        <v>11</v>
      </c>
      <c r="M62" s="171" t="s">
        <v>4128</v>
      </c>
      <c r="N62" s="198" t="s">
        <v>4872</v>
      </c>
      <c r="O62" s="171" t="s">
        <v>4873</v>
      </c>
      <c r="P62" s="171" t="s">
        <v>4131</v>
      </c>
      <c r="Q62" s="171" t="s">
        <v>4874</v>
      </c>
      <c r="R62" s="171" t="s">
        <v>4875</v>
      </c>
      <c r="S62" s="171" t="s">
        <v>4876</v>
      </c>
      <c r="T62" s="171" t="s">
        <v>4877</v>
      </c>
      <c r="U62" s="171" t="s">
        <v>4878</v>
      </c>
      <c r="V62" s="171" t="s">
        <v>4879</v>
      </c>
      <c r="W62" s="171" t="s">
        <v>4880</v>
      </c>
      <c r="X62" s="171" t="s">
        <v>4881</v>
      </c>
      <c r="Y62" s="173">
        <v>7</v>
      </c>
      <c r="Z62" s="171" t="s">
        <v>4882</v>
      </c>
      <c r="AA62" s="171" t="s">
        <v>4883</v>
      </c>
    </row>
    <row r="63" spans="1:27" ht="115.2" x14ac:dyDescent="0.3">
      <c r="A63" s="171">
        <v>61</v>
      </c>
      <c r="B63" s="171" t="s">
        <v>862</v>
      </c>
      <c r="C63" s="171" t="s">
        <v>4344</v>
      </c>
      <c r="D63" s="171" t="s">
        <v>4884</v>
      </c>
      <c r="E63" s="171" t="s">
        <v>4885</v>
      </c>
      <c r="F63" s="173">
        <v>2021</v>
      </c>
      <c r="G63" s="173" t="s">
        <v>4886</v>
      </c>
      <c r="H63" s="197" t="s">
        <v>4265</v>
      </c>
      <c r="I63" s="171" t="s">
        <v>4887</v>
      </c>
      <c r="J63" s="33" t="s">
        <v>4888</v>
      </c>
      <c r="K63" s="33" t="s">
        <v>459</v>
      </c>
      <c r="L63" s="173">
        <v>1</v>
      </c>
      <c r="M63" s="171" t="s">
        <v>4128</v>
      </c>
      <c r="N63" s="198" t="s">
        <v>4889</v>
      </c>
      <c r="O63" s="171" t="s">
        <v>4890</v>
      </c>
      <c r="P63" s="171" t="s">
        <v>4131</v>
      </c>
      <c r="Q63" s="171" t="s">
        <v>4085</v>
      </c>
      <c r="R63" s="171" t="s">
        <v>4891</v>
      </c>
      <c r="S63" s="172" t="s">
        <v>4148</v>
      </c>
      <c r="T63" s="171" t="s">
        <v>4892</v>
      </c>
      <c r="U63" s="171" t="s">
        <v>4893</v>
      </c>
      <c r="V63" s="171" t="s">
        <v>4894</v>
      </c>
      <c r="W63" s="171" t="s">
        <v>4895</v>
      </c>
      <c r="X63" s="171" t="s">
        <v>4896</v>
      </c>
      <c r="Y63" s="173">
        <v>6</v>
      </c>
      <c r="Z63" s="171" t="s">
        <v>4897</v>
      </c>
      <c r="AA63" s="171" t="s">
        <v>4898</v>
      </c>
    </row>
    <row r="64" spans="1:27" ht="115.2" x14ac:dyDescent="0.3">
      <c r="A64" s="171">
        <v>62</v>
      </c>
      <c r="B64" s="171" t="s">
        <v>899</v>
      </c>
      <c r="C64" s="171" t="s">
        <v>4344</v>
      </c>
      <c r="D64" s="171" t="s">
        <v>4899</v>
      </c>
      <c r="E64" s="171" t="s">
        <v>4900</v>
      </c>
      <c r="F64" s="173">
        <v>2021</v>
      </c>
      <c r="G64" s="173" t="s">
        <v>4901</v>
      </c>
      <c r="H64" s="197" t="s">
        <v>4265</v>
      </c>
      <c r="I64" s="171" t="s">
        <v>3873</v>
      </c>
      <c r="J64" s="200">
        <v>8593</v>
      </c>
      <c r="K64" s="33" t="s">
        <v>38</v>
      </c>
      <c r="L64" s="173">
        <v>12</v>
      </c>
      <c r="M64" s="171" t="s">
        <v>4128</v>
      </c>
      <c r="N64" s="198" t="s">
        <v>4902</v>
      </c>
      <c r="O64" s="171" t="s">
        <v>578</v>
      </c>
      <c r="P64" s="171" t="s">
        <v>4131</v>
      </c>
      <c r="Q64" s="171" t="s">
        <v>4368</v>
      </c>
      <c r="R64" s="171" t="s">
        <v>4903</v>
      </c>
      <c r="S64" s="172" t="s">
        <v>4148</v>
      </c>
      <c r="T64" s="171" t="s">
        <v>4904</v>
      </c>
      <c r="U64" s="171" t="s">
        <v>4905</v>
      </c>
      <c r="V64" s="171" t="s">
        <v>4906</v>
      </c>
      <c r="W64" s="171" t="s">
        <v>4907</v>
      </c>
      <c r="X64" s="171" t="s">
        <v>4908</v>
      </c>
      <c r="Y64" s="173">
        <v>7</v>
      </c>
      <c r="Z64" s="171" t="s">
        <v>4909</v>
      </c>
      <c r="AA64" s="171" t="s">
        <v>4910</v>
      </c>
    </row>
    <row r="65" spans="1:27" ht="86.4" x14ac:dyDescent="0.3">
      <c r="A65" s="171">
        <v>63</v>
      </c>
      <c r="B65" s="171" t="s">
        <v>899</v>
      </c>
      <c r="C65" s="171" t="s">
        <v>4344</v>
      </c>
      <c r="D65" s="171" t="s">
        <v>1815</v>
      </c>
      <c r="E65" s="171" t="s">
        <v>4911</v>
      </c>
      <c r="F65" s="173">
        <v>2020</v>
      </c>
      <c r="G65" s="173" t="s">
        <v>4912</v>
      </c>
      <c r="H65" s="197" t="s">
        <v>4265</v>
      </c>
      <c r="I65" s="171" t="s">
        <v>538</v>
      </c>
      <c r="J65" s="200">
        <v>3251</v>
      </c>
      <c r="K65" s="33" t="s">
        <v>146</v>
      </c>
      <c r="L65" s="173">
        <v>6</v>
      </c>
      <c r="M65" s="171" t="s">
        <v>4128</v>
      </c>
      <c r="N65" s="198" t="s">
        <v>4913</v>
      </c>
      <c r="O65" s="171" t="s">
        <v>4748</v>
      </c>
      <c r="P65" s="171" t="s">
        <v>4131</v>
      </c>
      <c r="Q65" s="171" t="s">
        <v>4914</v>
      </c>
      <c r="R65" s="172" t="s">
        <v>4915</v>
      </c>
      <c r="S65" s="172" t="s">
        <v>4148</v>
      </c>
      <c r="T65" s="171" t="s">
        <v>4916</v>
      </c>
      <c r="U65" s="171" t="s">
        <v>4917</v>
      </c>
      <c r="V65" s="171" t="s">
        <v>4918</v>
      </c>
      <c r="W65" s="171" t="s">
        <v>4919</v>
      </c>
      <c r="X65" s="171" t="s">
        <v>4920</v>
      </c>
      <c r="Y65" s="173">
        <v>7</v>
      </c>
      <c r="Z65" s="171" t="s">
        <v>4921</v>
      </c>
      <c r="AA65" s="171" t="s">
        <v>4922</v>
      </c>
    </row>
    <row r="66" spans="1:27" ht="100.8" x14ac:dyDescent="0.3">
      <c r="A66" s="171">
        <v>64</v>
      </c>
      <c r="B66" s="171" t="s">
        <v>913</v>
      </c>
      <c r="C66" s="171" t="s">
        <v>4344</v>
      </c>
      <c r="D66" s="171" t="s">
        <v>4923</v>
      </c>
      <c r="E66" s="171" t="s">
        <v>4924</v>
      </c>
      <c r="F66" s="173">
        <v>2020</v>
      </c>
      <c r="G66" s="173" t="s">
        <v>4925</v>
      </c>
      <c r="H66" s="197" t="s">
        <v>4926</v>
      </c>
      <c r="I66" s="171" t="s">
        <v>7682</v>
      </c>
      <c r="J66" s="33" t="s">
        <v>4927</v>
      </c>
      <c r="K66" s="33" t="s">
        <v>146</v>
      </c>
      <c r="L66" s="173">
        <v>4</v>
      </c>
      <c r="M66" s="171" t="s">
        <v>4128</v>
      </c>
      <c r="N66" s="171" t="s">
        <v>4928</v>
      </c>
      <c r="O66" s="171" t="s">
        <v>4929</v>
      </c>
      <c r="P66" s="171" t="s">
        <v>4131</v>
      </c>
      <c r="Q66" s="171" t="s">
        <v>4930</v>
      </c>
      <c r="R66" s="171" t="s">
        <v>4931</v>
      </c>
      <c r="S66" s="172" t="s">
        <v>4148</v>
      </c>
      <c r="T66" s="171" t="s">
        <v>4932</v>
      </c>
      <c r="U66" s="171" t="s">
        <v>4933</v>
      </c>
      <c r="V66" s="171" t="s">
        <v>4934</v>
      </c>
      <c r="W66" s="171" t="s">
        <v>4935</v>
      </c>
      <c r="X66" s="171" t="s">
        <v>4936</v>
      </c>
      <c r="Y66" s="173">
        <v>6</v>
      </c>
      <c r="Z66" s="171" t="s">
        <v>4937</v>
      </c>
      <c r="AA66" s="171" t="s">
        <v>4938</v>
      </c>
    </row>
    <row r="67" spans="1:27" ht="144" x14ac:dyDescent="0.3">
      <c r="A67" s="171">
        <v>65</v>
      </c>
      <c r="B67" s="171" t="s">
        <v>4939</v>
      </c>
      <c r="C67" s="171" t="s">
        <v>4344</v>
      </c>
      <c r="D67" s="171" t="s">
        <v>4940</v>
      </c>
      <c r="E67" s="171" t="s">
        <v>4941</v>
      </c>
      <c r="F67" s="173">
        <v>2021</v>
      </c>
      <c r="G67" s="173" t="s">
        <v>4942</v>
      </c>
      <c r="H67" s="197" t="s">
        <v>4926</v>
      </c>
      <c r="I67" s="171" t="s">
        <v>538</v>
      </c>
      <c r="J67" s="200">
        <v>3251</v>
      </c>
      <c r="K67" s="33" t="s">
        <v>146</v>
      </c>
      <c r="L67" s="173">
        <v>1</v>
      </c>
      <c r="M67" s="171" t="s">
        <v>4128</v>
      </c>
      <c r="N67" s="198" t="s">
        <v>4943</v>
      </c>
      <c r="O67" s="171" t="s">
        <v>4944</v>
      </c>
      <c r="P67" s="171" t="s">
        <v>4131</v>
      </c>
      <c r="Q67" s="171" t="s">
        <v>4945</v>
      </c>
      <c r="R67" s="171" t="s">
        <v>4946</v>
      </c>
      <c r="S67" s="171" t="s">
        <v>4947</v>
      </c>
      <c r="T67" s="171" t="s">
        <v>4948</v>
      </c>
      <c r="U67" s="171" t="s">
        <v>4949</v>
      </c>
      <c r="V67" s="171" t="s">
        <v>4950</v>
      </c>
      <c r="W67" s="171" t="s">
        <v>4951</v>
      </c>
      <c r="X67" s="171" t="s">
        <v>4952</v>
      </c>
      <c r="Y67" s="173">
        <v>8</v>
      </c>
      <c r="Z67" s="171" t="s">
        <v>4953</v>
      </c>
      <c r="AA67" s="171" t="s">
        <v>4954</v>
      </c>
    </row>
    <row r="68" spans="1:27" ht="115.2" x14ac:dyDescent="0.3">
      <c r="A68" s="171">
        <v>66</v>
      </c>
      <c r="B68" s="171" t="s">
        <v>4939</v>
      </c>
      <c r="C68" s="171" t="s">
        <v>4344</v>
      </c>
      <c r="D68" s="171" t="s">
        <v>4955</v>
      </c>
      <c r="E68" s="171" t="s">
        <v>4956</v>
      </c>
      <c r="F68" s="173">
        <v>2021</v>
      </c>
      <c r="G68" s="173" t="s">
        <v>4957</v>
      </c>
      <c r="H68" s="197" t="s">
        <v>4926</v>
      </c>
      <c r="I68" s="171" t="s">
        <v>4958</v>
      </c>
      <c r="J68" s="200">
        <v>2023</v>
      </c>
      <c r="K68" s="33" t="s">
        <v>146</v>
      </c>
      <c r="L68" s="173">
        <v>7</v>
      </c>
      <c r="M68" s="171" t="s">
        <v>4128</v>
      </c>
      <c r="N68" s="198" t="s">
        <v>4959</v>
      </c>
      <c r="O68" s="171" t="s">
        <v>4960</v>
      </c>
      <c r="P68" s="171" t="s">
        <v>4131</v>
      </c>
      <c r="Q68" s="171" t="s">
        <v>4961</v>
      </c>
      <c r="R68" s="171" t="s">
        <v>4962</v>
      </c>
      <c r="S68" s="171" t="s">
        <v>4963</v>
      </c>
      <c r="T68" s="171" t="s">
        <v>4964</v>
      </c>
      <c r="U68" s="171" t="s">
        <v>4965</v>
      </c>
      <c r="V68" s="171" t="s">
        <v>4966</v>
      </c>
      <c r="W68" s="171" t="s">
        <v>4967</v>
      </c>
      <c r="X68" s="171" t="s">
        <v>4968</v>
      </c>
      <c r="Y68" s="173">
        <v>7</v>
      </c>
      <c r="Z68" s="171" t="s">
        <v>4969</v>
      </c>
      <c r="AA68" s="171" t="s">
        <v>4970</v>
      </c>
    </row>
    <row r="69" spans="1:27" ht="115.2" x14ac:dyDescent="0.3">
      <c r="A69" s="171">
        <v>67</v>
      </c>
      <c r="B69" s="171" t="s">
        <v>940</v>
      </c>
      <c r="C69" s="171" t="s">
        <v>4344</v>
      </c>
      <c r="D69" s="171" t="s">
        <v>4971</v>
      </c>
      <c r="E69" s="171" t="s">
        <v>4972</v>
      </c>
      <c r="F69" s="173">
        <v>2021</v>
      </c>
      <c r="G69" s="173" t="s">
        <v>4973</v>
      </c>
      <c r="H69" s="197" t="s">
        <v>4926</v>
      </c>
      <c r="I69" s="171" t="s">
        <v>4887</v>
      </c>
      <c r="J69" s="33" t="s">
        <v>4888</v>
      </c>
      <c r="K69" s="33" t="s">
        <v>459</v>
      </c>
      <c r="L69" s="173">
        <v>5</v>
      </c>
      <c r="M69" s="171" t="s">
        <v>4128</v>
      </c>
      <c r="N69" s="198" t="s">
        <v>4974</v>
      </c>
      <c r="O69" s="171" t="s">
        <v>578</v>
      </c>
      <c r="P69" s="171" t="s">
        <v>4131</v>
      </c>
      <c r="Q69" s="171" t="s">
        <v>7742</v>
      </c>
      <c r="R69" s="171" t="s">
        <v>4975</v>
      </c>
      <c r="S69" s="171" t="s">
        <v>4976</v>
      </c>
      <c r="T69" s="171" t="s">
        <v>4977</v>
      </c>
      <c r="U69" s="171" t="s">
        <v>4978</v>
      </c>
      <c r="V69" s="171" t="s">
        <v>4979</v>
      </c>
      <c r="W69" s="171" t="s">
        <v>4980</v>
      </c>
      <c r="X69" s="171" t="s">
        <v>4981</v>
      </c>
      <c r="Y69" s="173">
        <v>7</v>
      </c>
      <c r="Z69" s="171" t="s">
        <v>4982</v>
      </c>
      <c r="AA69" s="171" t="s">
        <v>4983</v>
      </c>
    </row>
    <row r="70" spans="1:27" ht="115.2" x14ac:dyDescent="0.3">
      <c r="A70" s="171">
        <v>68</v>
      </c>
      <c r="B70" s="171" t="s">
        <v>952</v>
      </c>
      <c r="C70" s="171" t="s">
        <v>4344</v>
      </c>
      <c r="D70" s="171" t="s">
        <v>4984</v>
      </c>
      <c r="E70" s="171" t="s">
        <v>4985</v>
      </c>
      <c r="F70" s="173">
        <v>2021</v>
      </c>
      <c r="G70" s="173" t="s">
        <v>4986</v>
      </c>
      <c r="H70" s="197" t="s">
        <v>4926</v>
      </c>
      <c r="I70" s="171" t="s">
        <v>4987</v>
      </c>
      <c r="J70" s="33" t="s">
        <v>4988</v>
      </c>
      <c r="K70" s="33" t="s">
        <v>624</v>
      </c>
      <c r="L70" s="173">
        <v>0</v>
      </c>
      <c r="M70" s="171" t="s">
        <v>4128</v>
      </c>
      <c r="N70" s="198" t="s">
        <v>4989</v>
      </c>
      <c r="O70" s="171" t="s">
        <v>578</v>
      </c>
      <c r="P70" s="171" t="s">
        <v>4131</v>
      </c>
      <c r="Q70" s="171" t="s">
        <v>4146</v>
      </c>
      <c r="R70" s="171" t="s">
        <v>4990</v>
      </c>
      <c r="S70" s="171" t="s">
        <v>4991</v>
      </c>
      <c r="T70" s="171" t="s">
        <v>4992</v>
      </c>
      <c r="U70" s="171" t="s">
        <v>4993</v>
      </c>
      <c r="V70" s="171" t="s">
        <v>4994</v>
      </c>
      <c r="W70" s="171" t="s">
        <v>4995</v>
      </c>
      <c r="X70" s="171" t="s">
        <v>4996</v>
      </c>
      <c r="Y70" s="173">
        <v>7</v>
      </c>
      <c r="Z70" s="171" t="s">
        <v>4997</v>
      </c>
      <c r="AA70" s="171" t="s">
        <v>4998</v>
      </c>
    </row>
    <row r="71" spans="1:27" ht="129.6" x14ac:dyDescent="0.3">
      <c r="A71" s="171">
        <v>69</v>
      </c>
      <c r="B71" s="171" t="s">
        <v>963</v>
      </c>
      <c r="C71" s="171" t="s">
        <v>4344</v>
      </c>
      <c r="D71" s="171" t="s">
        <v>4999</v>
      </c>
      <c r="E71" s="171" t="s">
        <v>5000</v>
      </c>
      <c r="F71" s="173">
        <v>2021</v>
      </c>
      <c r="G71" s="173" t="s">
        <v>5001</v>
      </c>
      <c r="H71" s="197" t="s">
        <v>4926</v>
      </c>
      <c r="I71" s="171" t="s">
        <v>5002</v>
      </c>
      <c r="J71" s="200">
        <v>1906</v>
      </c>
      <c r="K71" s="33" t="s">
        <v>459</v>
      </c>
      <c r="L71" s="173">
        <v>8</v>
      </c>
      <c r="M71" s="171" t="s">
        <v>4128</v>
      </c>
      <c r="N71" s="198" t="s">
        <v>5003</v>
      </c>
      <c r="O71" s="171" t="s">
        <v>578</v>
      </c>
      <c r="P71" s="171" t="s">
        <v>4131</v>
      </c>
      <c r="Q71" s="171" t="s">
        <v>4441</v>
      </c>
      <c r="R71" s="171" t="s">
        <v>5004</v>
      </c>
      <c r="S71" s="171" t="s">
        <v>5005</v>
      </c>
      <c r="T71" s="171" t="s">
        <v>5006</v>
      </c>
      <c r="U71" s="171" t="s">
        <v>5007</v>
      </c>
      <c r="V71" s="171" t="s">
        <v>5008</v>
      </c>
      <c r="W71" s="171" t="s">
        <v>5009</v>
      </c>
      <c r="X71" s="171" t="s">
        <v>5010</v>
      </c>
      <c r="Y71" s="173">
        <v>6</v>
      </c>
      <c r="Z71" s="171" t="s">
        <v>5011</v>
      </c>
      <c r="AA71" s="171" t="s">
        <v>5012</v>
      </c>
    </row>
    <row r="72" spans="1:27" ht="115.2" x14ac:dyDescent="0.3">
      <c r="A72" s="171">
        <v>70</v>
      </c>
      <c r="B72" s="171" t="s">
        <v>963</v>
      </c>
      <c r="C72" s="171" t="s">
        <v>4344</v>
      </c>
      <c r="D72" s="171" t="s">
        <v>5013</v>
      </c>
      <c r="E72" s="171" t="s">
        <v>5014</v>
      </c>
      <c r="F72" s="173">
        <v>2021</v>
      </c>
      <c r="G72" s="173" t="s">
        <v>5015</v>
      </c>
      <c r="H72" s="197" t="s">
        <v>4926</v>
      </c>
      <c r="I72" s="171" t="s">
        <v>76</v>
      </c>
      <c r="J72" s="200">
        <v>8568</v>
      </c>
      <c r="K72" s="33" t="s">
        <v>38</v>
      </c>
      <c r="L72" s="173">
        <v>13</v>
      </c>
      <c r="M72" s="171" t="s">
        <v>4128</v>
      </c>
      <c r="N72" s="198" t="s">
        <v>5016</v>
      </c>
      <c r="O72" s="171" t="s">
        <v>4529</v>
      </c>
      <c r="P72" s="171" t="s">
        <v>4131</v>
      </c>
      <c r="Q72" s="171" t="s">
        <v>7744</v>
      </c>
      <c r="R72" s="171" t="s">
        <v>5017</v>
      </c>
      <c r="S72" s="171" t="s">
        <v>5018</v>
      </c>
      <c r="T72" s="171" t="s">
        <v>5019</v>
      </c>
      <c r="U72" s="171" t="s">
        <v>5020</v>
      </c>
      <c r="V72" s="171" t="s">
        <v>5021</v>
      </c>
      <c r="W72" s="171" t="s">
        <v>5022</v>
      </c>
      <c r="X72" s="171" t="s">
        <v>5023</v>
      </c>
      <c r="Y72" s="173">
        <v>6</v>
      </c>
      <c r="Z72" s="171" t="s">
        <v>5024</v>
      </c>
      <c r="AA72" s="171" t="s">
        <v>5025</v>
      </c>
    </row>
    <row r="73" spans="1:27" ht="115.2" x14ac:dyDescent="0.3">
      <c r="A73" s="171">
        <v>71</v>
      </c>
      <c r="B73" s="171" t="s">
        <v>974</v>
      </c>
      <c r="C73" s="171" t="s">
        <v>4344</v>
      </c>
      <c r="D73" s="171" t="s">
        <v>5026</v>
      </c>
      <c r="E73" s="171" t="s">
        <v>5027</v>
      </c>
      <c r="F73" s="173">
        <v>2020</v>
      </c>
      <c r="G73" s="173" t="s">
        <v>5028</v>
      </c>
      <c r="H73" s="197" t="s">
        <v>4926</v>
      </c>
      <c r="I73" s="171" t="s">
        <v>538</v>
      </c>
      <c r="J73" s="200">
        <v>3251</v>
      </c>
      <c r="K73" s="33" t="s">
        <v>146</v>
      </c>
      <c r="L73" s="173">
        <v>6</v>
      </c>
      <c r="M73" s="171" t="s">
        <v>4128</v>
      </c>
      <c r="N73" s="198" t="s">
        <v>5029</v>
      </c>
      <c r="O73" s="171" t="s">
        <v>5030</v>
      </c>
      <c r="P73" s="171" t="s">
        <v>4131</v>
      </c>
      <c r="Q73" s="171" t="s">
        <v>4441</v>
      </c>
      <c r="R73" s="171" t="s">
        <v>5031</v>
      </c>
      <c r="S73" s="172" t="s">
        <v>4148</v>
      </c>
      <c r="T73" s="171" t="s">
        <v>5032</v>
      </c>
      <c r="U73" s="171" t="s">
        <v>5033</v>
      </c>
      <c r="V73" s="171" t="s">
        <v>5034</v>
      </c>
      <c r="W73" s="171" t="s">
        <v>5035</v>
      </c>
      <c r="X73" s="171" t="s">
        <v>5036</v>
      </c>
      <c r="Y73" s="173">
        <v>6</v>
      </c>
      <c r="Z73" s="171" t="s">
        <v>5037</v>
      </c>
      <c r="AA73" s="171" t="s">
        <v>5038</v>
      </c>
    </row>
    <row r="74" spans="1:27" ht="129.6" x14ac:dyDescent="0.3">
      <c r="A74" s="171">
        <v>72</v>
      </c>
      <c r="B74" s="171" t="s">
        <v>998</v>
      </c>
      <c r="C74" s="171" t="s">
        <v>4344</v>
      </c>
      <c r="D74" s="171" t="s">
        <v>5039</v>
      </c>
      <c r="E74" s="171" t="s">
        <v>5040</v>
      </c>
      <c r="F74" s="173">
        <v>2021</v>
      </c>
      <c r="G74" s="173" t="s">
        <v>5041</v>
      </c>
      <c r="H74" s="197" t="s">
        <v>4926</v>
      </c>
      <c r="I74" s="171" t="s">
        <v>197</v>
      </c>
      <c r="J74" s="200">
        <v>1754</v>
      </c>
      <c r="K74" s="33" t="s">
        <v>146</v>
      </c>
      <c r="L74" s="173">
        <v>0</v>
      </c>
      <c r="M74" s="171" t="s">
        <v>4128</v>
      </c>
      <c r="N74" s="198" t="s">
        <v>5042</v>
      </c>
      <c r="O74" s="171" t="s">
        <v>4529</v>
      </c>
      <c r="P74" s="171" t="s">
        <v>4131</v>
      </c>
      <c r="Q74" s="171" t="s">
        <v>4383</v>
      </c>
      <c r="R74" s="171" t="s">
        <v>5043</v>
      </c>
      <c r="S74" s="172" t="s">
        <v>4148</v>
      </c>
      <c r="T74" s="171" t="s">
        <v>5044</v>
      </c>
      <c r="U74" s="171" t="s">
        <v>5045</v>
      </c>
      <c r="V74" s="171" t="s">
        <v>5046</v>
      </c>
      <c r="W74" s="171" t="s">
        <v>5047</v>
      </c>
      <c r="X74" s="171" t="s">
        <v>5048</v>
      </c>
      <c r="Y74" s="173">
        <v>6</v>
      </c>
      <c r="Z74" s="171" t="s">
        <v>5049</v>
      </c>
      <c r="AA74" s="171" t="s">
        <v>5050</v>
      </c>
    </row>
    <row r="75" spans="1:27" ht="129.6" x14ac:dyDescent="0.3">
      <c r="A75" s="171">
        <v>73</v>
      </c>
      <c r="B75" s="171" t="s">
        <v>1009</v>
      </c>
      <c r="C75" s="171" t="s">
        <v>4344</v>
      </c>
      <c r="D75" s="171" t="s">
        <v>5051</v>
      </c>
      <c r="E75" s="171" t="s">
        <v>5052</v>
      </c>
      <c r="F75" s="173">
        <v>2021</v>
      </c>
      <c r="G75" s="173" t="s">
        <v>5053</v>
      </c>
      <c r="H75" s="197" t="s">
        <v>4926</v>
      </c>
      <c r="I75" s="171" t="s">
        <v>4887</v>
      </c>
      <c r="J75" s="33" t="s">
        <v>4888</v>
      </c>
      <c r="K75" s="33" t="s">
        <v>459</v>
      </c>
      <c r="L75" s="173">
        <v>2</v>
      </c>
      <c r="M75" s="171" t="s">
        <v>4128</v>
      </c>
      <c r="N75" s="198" t="s">
        <v>5054</v>
      </c>
      <c r="O75" s="171" t="s">
        <v>5055</v>
      </c>
      <c r="P75" s="171" t="s">
        <v>4131</v>
      </c>
      <c r="Q75" s="171" t="s">
        <v>4413</v>
      </c>
      <c r="R75" s="171" t="s">
        <v>5056</v>
      </c>
      <c r="S75" s="171" t="s">
        <v>5057</v>
      </c>
      <c r="T75" s="171" t="s">
        <v>5058</v>
      </c>
      <c r="U75" s="171" t="s">
        <v>5059</v>
      </c>
      <c r="V75" s="172" t="s">
        <v>5060</v>
      </c>
      <c r="W75" s="171" t="s">
        <v>5061</v>
      </c>
      <c r="X75" s="171" t="s">
        <v>5062</v>
      </c>
      <c r="Y75" s="173">
        <v>7</v>
      </c>
      <c r="Z75" s="171" t="s">
        <v>5063</v>
      </c>
      <c r="AA75" s="171" t="s">
        <v>5064</v>
      </c>
    </row>
    <row r="76" spans="1:27" ht="158.4" x14ac:dyDescent="0.3">
      <c r="A76" s="171">
        <v>74</v>
      </c>
      <c r="B76" s="171" t="s">
        <v>5065</v>
      </c>
      <c r="C76" s="171" t="s">
        <v>4344</v>
      </c>
      <c r="D76" s="171" t="s">
        <v>5066</v>
      </c>
      <c r="E76" s="171" t="s">
        <v>5067</v>
      </c>
      <c r="F76" s="173">
        <v>2021</v>
      </c>
      <c r="G76" s="173" t="s">
        <v>5068</v>
      </c>
      <c r="H76" s="197" t="s">
        <v>4926</v>
      </c>
      <c r="I76" s="171" t="s">
        <v>5069</v>
      </c>
      <c r="J76" s="200">
        <v>3049</v>
      </c>
      <c r="K76" s="33" t="s">
        <v>38</v>
      </c>
      <c r="L76" s="173">
        <v>0</v>
      </c>
      <c r="M76" s="171" t="s">
        <v>4128</v>
      </c>
      <c r="N76" s="198" t="s">
        <v>5070</v>
      </c>
      <c r="O76" s="171" t="s">
        <v>5071</v>
      </c>
      <c r="P76" s="171" t="s">
        <v>4131</v>
      </c>
      <c r="Q76" s="171" t="s">
        <v>5072</v>
      </c>
      <c r="R76" s="171" t="s">
        <v>5073</v>
      </c>
      <c r="S76" s="171" t="s">
        <v>5074</v>
      </c>
      <c r="T76" s="171" t="s">
        <v>5075</v>
      </c>
      <c r="U76" s="171" t="s">
        <v>5076</v>
      </c>
      <c r="V76" s="172" t="s">
        <v>4148</v>
      </c>
      <c r="W76" s="171" t="s">
        <v>5077</v>
      </c>
      <c r="X76" s="171" t="s">
        <v>5078</v>
      </c>
      <c r="Y76" s="173">
        <v>8</v>
      </c>
      <c r="Z76" s="171" t="s">
        <v>5079</v>
      </c>
      <c r="AA76" s="171" t="s">
        <v>5080</v>
      </c>
    </row>
    <row r="77" spans="1:27" ht="144" x14ac:dyDescent="0.3">
      <c r="A77" s="171">
        <v>75</v>
      </c>
      <c r="B77" s="171" t="s">
        <v>1048</v>
      </c>
      <c r="C77" s="171" t="s">
        <v>4344</v>
      </c>
      <c r="D77" s="171" t="s">
        <v>5081</v>
      </c>
      <c r="E77" s="171" t="s">
        <v>5082</v>
      </c>
      <c r="F77" s="173">
        <v>2021</v>
      </c>
      <c r="G77" s="173" t="s">
        <v>5083</v>
      </c>
      <c r="H77" s="197" t="s">
        <v>4926</v>
      </c>
      <c r="I77" s="171" t="s">
        <v>5084</v>
      </c>
      <c r="J77" s="200">
        <v>7084</v>
      </c>
      <c r="K77" s="33" t="s">
        <v>38</v>
      </c>
      <c r="L77" s="173">
        <v>7</v>
      </c>
      <c r="M77" s="171" t="s">
        <v>4128</v>
      </c>
      <c r="N77" s="171" t="s">
        <v>5085</v>
      </c>
      <c r="O77" s="171" t="s">
        <v>7641</v>
      </c>
      <c r="P77" s="171" t="s">
        <v>4131</v>
      </c>
      <c r="Q77" s="171" t="s">
        <v>5086</v>
      </c>
      <c r="R77" s="171" t="s">
        <v>5087</v>
      </c>
      <c r="S77" s="171" t="s">
        <v>5088</v>
      </c>
      <c r="T77" s="171" t="s">
        <v>5089</v>
      </c>
      <c r="U77" s="171" t="s">
        <v>5090</v>
      </c>
      <c r="V77" s="172" t="s">
        <v>4148</v>
      </c>
      <c r="W77" s="171" t="s">
        <v>5091</v>
      </c>
      <c r="X77" s="171" t="s">
        <v>5092</v>
      </c>
      <c r="Y77" s="173">
        <v>7</v>
      </c>
      <c r="Z77" s="171" t="s">
        <v>5093</v>
      </c>
      <c r="AA77" s="171" t="s">
        <v>5094</v>
      </c>
    </row>
    <row r="78" spans="1:27" ht="129.6" x14ac:dyDescent="0.3">
      <c r="A78" s="171">
        <v>76</v>
      </c>
      <c r="B78" s="171" t="s">
        <v>1048</v>
      </c>
      <c r="C78" s="171" t="s">
        <v>4344</v>
      </c>
      <c r="D78" s="171" t="s">
        <v>5095</v>
      </c>
      <c r="E78" s="171" t="s">
        <v>5096</v>
      </c>
      <c r="F78" s="173">
        <v>2020</v>
      </c>
      <c r="G78" s="173" t="s">
        <v>5097</v>
      </c>
      <c r="H78" s="197" t="s">
        <v>4926</v>
      </c>
      <c r="I78" s="171" t="s">
        <v>4557</v>
      </c>
      <c r="J78" s="200">
        <v>6954</v>
      </c>
      <c r="K78" s="33" t="s">
        <v>38</v>
      </c>
      <c r="L78" s="173">
        <v>24</v>
      </c>
      <c r="M78" s="171" t="s">
        <v>4128</v>
      </c>
      <c r="N78" s="198" t="s">
        <v>5098</v>
      </c>
      <c r="O78" s="171" t="s">
        <v>840</v>
      </c>
      <c r="P78" s="171" t="s">
        <v>4131</v>
      </c>
      <c r="Q78" s="171" t="s">
        <v>4641</v>
      </c>
      <c r="R78" s="171" t="s">
        <v>5099</v>
      </c>
      <c r="S78" s="172" t="s">
        <v>4148</v>
      </c>
      <c r="T78" s="171" t="s">
        <v>5100</v>
      </c>
      <c r="U78" s="171" t="s">
        <v>5101</v>
      </c>
      <c r="V78" s="171" t="s">
        <v>5102</v>
      </c>
      <c r="W78" s="171" t="s">
        <v>5103</v>
      </c>
      <c r="X78" s="171" t="s">
        <v>5104</v>
      </c>
      <c r="Y78" s="173">
        <v>6</v>
      </c>
      <c r="Z78" s="171" t="s">
        <v>5105</v>
      </c>
      <c r="AA78" s="171" t="s">
        <v>5106</v>
      </c>
    </row>
    <row r="79" spans="1:27" ht="115.2" x14ac:dyDescent="0.3">
      <c r="A79" s="171">
        <v>77</v>
      </c>
      <c r="B79" s="171" t="s">
        <v>1071</v>
      </c>
      <c r="C79" s="171" t="s">
        <v>4344</v>
      </c>
      <c r="D79" s="171" t="s">
        <v>5107</v>
      </c>
      <c r="E79" s="171" t="s">
        <v>5108</v>
      </c>
      <c r="F79" s="173">
        <v>2021</v>
      </c>
      <c r="G79" s="173" t="s">
        <v>5109</v>
      </c>
      <c r="H79" s="197" t="s">
        <v>4926</v>
      </c>
      <c r="I79" s="171" t="s">
        <v>5110</v>
      </c>
      <c r="J79" s="200">
        <v>6309</v>
      </c>
      <c r="K79" s="33" t="s">
        <v>38</v>
      </c>
      <c r="L79" s="173">
        <v>0</v>
      </c>
      <c r="M79" s="171" t="s">
        <v>4128</v>
      </c>
      <c r="N79" s="198" t="s">
        <v>5111</v>
      </c>
      <c r="O79" s="171" t="s">
        <v>578</v>
      </c>
      <c r="P79" s="171" t="s">
        <v>4131</v>
      </c>
      <c r="Q79" s="171" t="s">
        <v>200</v>
      </c>
      <c r="R79" s="171" t="s">
        <v>5112</v>
      </c>
      <c r="S79" s="172" t="s">
        <v>4148</v>
      </c>
      <c r="T79" s="171" t="s">
        <v>5113</v>
      </c>
      <c r="U79" s="171" t="s">
        <v>5114</v>
      </c>
      <c r="V79" s="171" t="s">
        <v>5115</v>
      </c>
      <c r="W79" s="171" t="s">
        <v>5116</v>
      </c>
      <c r="X79" s="171" t="s">
        <v>5117</v>
      </c>
      <c r="Y79" s="173">
        <v>6</v>
      </c>
      <c r="Z79" s="171" t="s">
        <v>5118</v>
      </c>
      <c r="AA79" s="171" t="s">
        <v>5119</v>
      </c>
    </row>
    <row r="80" spans="1:27" ht="144" x14ac:dyDescent="0.3">
      <c r="A80" s="171">
        <v>78</v>
      </c>
      <c r="B80" s="171" t="s">
        <v>1305</v>
      </c>
      <c r="C80" s="171" t="s">
        <v>4344</v>
      </c>
      <c r="D80" s="171" t="s">
        <v>5120</v>
      </c>
      <c r="E80" s="171" t="s">
        <v>5121</v>
      </c>
      <c r="F80" s="173">
        <v>2020</v>
      </c>
      <c r="G80" s="173" t="s">
        <v>5122</v>
      </c>
      <c r="H80" s="197" t="s">
        <v>4926</v>
      </c>
      <c r="I80" s="171" t="s">
        <v>1609</v>
      </c>
      <c r="J80" s="200">
        <v>6875</v>
      </c>
      <c r="K80" s="33" t="s">
        <v>38</v>
      </c>
      <c r="L80" s="173">
        <v>73</v>
      </c>
      <c r="M80" s="171" t="s">
        <v>4128</v>
      </c>
      <c r="N80" s="198" t="s">
        <v>5123</v>
      </c>
      <c r="O80" s="171" t="s">
        <v>5124</v>
      </c>
      <c r="P80" s="171" t="s">
        <v>4131</v>
      </c>
      <c r="Q80" s="171" t="s">
        <v>4146</v>
      </c>
      <c r="R80" s="171" t="s">
        <v>5125</v>
      </c>
      <c r="S80" s="171" t="s">
        <v>5126</v>
      </c>
      <c r="T80" s="171" t="s">
        <v>5127</v>
      </c>
      <c r="U80" s="171" t="s">
        <v>5128</v>
      </c>
      <c r="V80" s="172" t="s">
        <v>4148</v>
      </c>
      <c r="W80" s="171" t="s">
        <v>5129</v>
      </c>
      <c r="X80" s="171" t="s">
        <v>5130</v>
      </c>
      <c r="Y80" s="173">
        <v>8</v>
      </c>
      <c r="Z80" s="171" t="s">
        <v>5131</v>
      </c>
      <c r="AA80" s="171" t="s">
        <v>5132</v>
      </c>
    </row>
    <row r="81" spans="1:27" ht="100.8" x14ac:dyDescent="0.3">
      <c r="A81" s="171">
        <v>79</v>
      </c>
      <c r="B81" s="171" t="s">
        <v>1344</v>
      </c>
      <c r="C81" s="171" t="s">
        <v>4344</v>
      </c>
      <c r="D81" s="171" t="s">
        <v>5133</v>
      </c>
      <c r="E81" s="171" t="s">
        <v>5134</v>
      </c>
      <c r="F81" s="173">
        <v>2021</v>
      </c>
      <c r="G81" s="173" t="s">
        <v>5135</v>
      </c>
      <c r="H81" s="197" t="s">
        <v>4926</v>
      </c>
      <c r="I81" s="171" t="s">
        <v>4557</v>
      </c>
      <c r="J81" s="200">
        <v>6954</v>
      </c>
      <c r="K81" s="33" t="s">
        <v>38</v>
      </c>
      <c r="L81" s="173">
        <v>3</v>
      </c>
      <c r="M81" s="171" t="s">
        <v>4128</v>
      </c>
      <c r="N81" s="198" t="s">
        <v>5136</v>
      </c>
      <c r="O81" s="171" t="s">
        <v>578</v>
      </c>
      <c r="P81" s="171" t="s">
        <v>4131</v>
      </c>
      <c r="Q81" s="171" t="s">
        <v>7750</v>
      </c>
      <c r="R81" s="171" t="s">
        <v>5137</v>
      </c>
      <c r="S81" s="172" t="s">
        <v>4148</v>
      </c>
      <c r="T81" s="171" t="s">
        <v>5138</v>
      </c>
      <c r="U81" s="171" t="s">
        <v>5139</v>
      </c>
      <c r="V81" s="172" t="s">
        <v>4148</v>
      </c>
      <c r="W81" s="172" t="s">
        <v>4148</v>
      </c>
      <c r="X81" s="171" t="s">
        <v>5140</v>
      </c>
      <c r="Y81" s="173">
        <v>8</v>
      </c>
      <c r="Z81" s="171" t="s">
        <v>5141</v>
      </c>
      <c r="AA81" s="171" t="s">
        <v>5142</v>
      </c>
    </row>
    <row r="82" spans="1:27" ht="129.6" x14ac:dyDescent="0.3">
      <c r="A82" s="171">
        <v>80</v>
      </c>
      <c r="B82" s="171" t="s">
        <v>1344</v>
      </c>
      <c r="C82" s="171" t="s">
        <v>4344</v>
      </c>
      <c r="D82" s="171" t="s">
        <v>5143</v>
      </c>
      <c r="E82" s="171" t="s">
        <v>5144</v>
      </c>
      <c r="F82" s="173">
        <v>2021</v>
      </c>
      <c r="G82" s="173" t="s">
        <v>5145</v>
      </c>
      <c r="H82" s="197" t="s">
        <v>4926</v>
      </c>
      <c r="I82" s="171" t="s">
        <v>5146</v>
      </c>
      <c r="J82" s="33" t="s">
        <v>5147</v>
      </c>
      <c r="K82" s="33" t="s">
        <v>459</v>
      </c>
      <c r="L82" s="173">
        <v>0</v>
      </c>
      <c r="M82" s="171" t="s">
        <v>4128</v>
      </c>
      <c r="N82" s="198" t="s">
        <v>5148</v>
      </c>
      <c r="O82" s="171" t="s">
        <v>5149</v>
      </c>
      <c r="P82" s="171" t="s">
        <v>4131</v>
      </c>
      <c r="Q82" s="171" t="s">
        <v>4368</v>
      </c>
      <c r="R82" s="171" t="s">
        <v>5150</v>
      </c>
      <c r="S82" s="172" t="s">
        <v>4148</v>
      </c>
      <c r="T82" s="171" t="s">
        <v>5151</v>
      </c>
      <c r="U82" s="171" t="s">
        <v>5152</v>
      </c>
      <c r="V82" s="171" t="s">
        <v>5153</v>
      </c>
      <c r="W82" s="171" t="s">
        <v>5154</v>
      </c>
      <c r="X82" s="171" t="s">
        <v>5155</v>
      </c>
      <c r="Y82" s="173">
        <v>6</v>
      </c>
      <c r="Z82" s="171" t="s">
        <v>5156</v>
      </c>
      <c r="AA82" s="171" t="s">
        <v>5157</v>
      </c>
    </row>
    <row r="83" spans="1:27" ht="115.2" x14ac:dyDescent="0.3">
      <c r="A83" s="171">
        <v>81</v>
      </c>
      <c r="B83" s="171" t="s">
        <v>1390</v>
      </c>
      <c r="C83" s="171" t="s">
        <v>4344</v>
      </c>
      <c r="D83" s="171" t="s">
        <v>5158</v>
      </c>
      <c r="E83" s="171" t="s">
        <v>5159</v>
      </c>
      <c r="F83" s="173">
        <v>2021</v>
      </c>
      <c r="G83" s="173" t="s">
        <v>5160</v>
      </c>
      <c r="H83" s="197" t="s">
        <v>4926</v>
      </c>
      <c r="I83" s="171" t="s">
        <v>538</v>
      </c>
      <c r="J83" s="200">
        <v>3251</v>
      </c>
      <c r="K83" s="33" t="s">
        <v>146</v>
      </c>
      <c r="L83" s="173">
        <v>0</v>
      </c>
      <c r="M83" s="171" t="s">
        <v>4128</v>
      </c>
      <c r="N83" s="218" t="s">
        <v>5161</v>
      </c>
      <c r="O83" s="171" t="s">
        <v>5162</v>
      </c>
      <c r="P83" s="171" t="s">
        <v>4131</v>
      </c>
      <c r="Q83" s="171" t="s">
        <v>5163</v>
      </c>
      <c r="R83" s="171" t="s">
        <v>5164</v>
      </c>
      <c r="S83" s="171" t="s">
        <v>5165</v>
      </c>
      <c r="T83" s="171" t="s">
        <v>5166</v>
      </c>
      <c r="U83" s="171" t="s">
        <v>5167</v>
      </c>
      <c r="V83" s="171" t="s">
        <v>5168</v>
      </c>
      <c r="W83" s="171" t="s">
        <v>5169</v>
      </c>
      <c r="X83" s="171" t="s">
        <v>5170</v>
      </c>
      <c r="Y83" s="173">
        <v>7</v>
      </c>
      <c r="Z83" s="171" t="s">
        <v>5171</v>
      </c>
      <c r="AA83" s="171" t="s">
        <v>5172</v>
      </c>
    </row>
    <row r="84" spans="1:27" ht="129.6" x14ac:dyDescent="0.3">
      <c r="A84" s="171">
        <v>82</v>
      </c>
      <c r="B84" s="171" t="s">
        <v>1458</v>
      </c>
      <c r="C84" s="171" t="s">
        <v>4344</v>
      </c>
      <c r="D84" s="171" t="s">
        <v>7501</v>
      </c>
      <c r="E84" s="171" t="s">
        <v>7502</v>
      </c>
      <c r="F84" s="173">
        <v>2021</v>
      </c>
      <c r="G84" s="173" t="s">
        <v>4692</v>
      </c>
      <c r="H84" s="197" t="s">
        <v>4926</v>
      </c>
      <c r="I84" s="171" t="s">
        <v>3065</v>
      </c>
      <c r="J84" s="200">
        <v>2679</v>
      </c>
      <c r="K84" s="33" t="s">
        <v>459</v>
      </c>
      <c r="L84" s="173">
        <v>1</v>
      </c>
      <c r="M84" s="171" t="s">
        <v>4128</v>
      </c>
      <c r="N84" s="218" t="s">
        <v>7527</v>
      </c>
      <c r="O84" s="171" t="s">
        <v>578</v>
      </c>
      <c r="P84" s="171" t="s">
        <v>4131</v>
      </c>
      <c r="Q84" s="171" t="s">
        <v>4914</v>
      </c>
      <c r="R84" s="171" t="s">
        <v>7540</v>
      </c>
      <c r="S84" s="171" t="s">
        <v>7538</v>
      </c>
      <c r="T84" s="171" t="s">
        <v>7537</v>
      </c>
      <c r="U84" s="171" t="s">
        <v>7542</v>
      </c>
      <c r="V84" s="171" t="s">
        <v>7544</v>
      </c>
      <c r="W84" s="171" t="s">
        <v>7545</v>
      </c>
      <c r="X84" s="171" t="s">
        <v>7541</v>
      </c>
      <c r="Y84" s="173">
        <v>7</v>
      </c>
      <c r="Z84" s="171" t="s">
        <v>7543</v>
      </c>
      <c r="AA84" s="171" t="s">
        <v>7536</v>
      </c>
    </row>
    <row r="85" spans="1:27" ht="129.6" x14ac:dyDescent="0.3">
      <c r="A85" s="171">
        <v>83</v>
      </c>
      <c r="B85" s="171" t="s">
        <v>7509</v>
      </c>
      <c r="C85" s="171" t="s">
        <v>4344</v>
      </c>
      <c r="D85" s="171" t="s">
        <v>5606</v>
      </c>
      <c r="E85" s="171" t="s">
        <v>7510</v>
      </c>
      <c r="F85" s="173">
        <v>2021</v>
      </c>
      <c r="G85" s="173" t="s">
        <v>7528</v>
      </c>
      <c r="H85" s="197" t="s">
        <v>4926</v>
      </c>
      <c r="I85" s="171" t="s">
        <v>7530</v>
      </c>
      <c r="J85" s="33" t="s">
        <v>7535</v>
      </c>
      <c r="K85" s="33" t="s">
        <v>38</v>
      </c>
      <c r="L85" s="173">
        <v>2</v>
      </c>
      <c r="M85" s="171" t="s">
        <v>4128</v>
      </c>
      <c r="N85" s="198" t="s">
        <v>7529</v>
      </c>
      <c r="O85" s="171" t="s">
        <v>4748</v>
      </c>
      <c r="P85" s="171" t="s">
        <v>4131</v>
      </c>
      <c r="Q85" s="171" t="s">
        <v>801</v>
      </c>
      <c r="R85" s="171" t="s">
        <v>7567</v>
      </c>
      <c r="S85" s="172" t="s">
        <v>4148</v>
      </c>
      <c r="T85" s="171" t="s">
        <v>7565</v>
      </c>
      <c r="U85" s="171" t="s">
        <v>7568</v>
      </c>
      <c r="V85" s="172" t="s">
        <v>4148</v>
      </c>
      <c r="W85" s="172" t="s">
        <v>4148</v>
      </c>
      <c r="X85" s="171" t="s">
        <v>7569</v>
      </c>
      <c r="Y85" s="173">
        <v>6</v>
      </c>
      <c r="Z85" s="171" t="s">
        <v>7570</v>
      </c>
      <c r="AA85" s="171" t="s">
        <v>7566</v>
      </c>
    </row>
    <row r="86" spans="1:27" ht="115.2" x14ac:dyDescent="0.3">
      <c r="A86" s="171">
        <v>84</v>
      </c>
      <c r="B86" s="171" t="s">
        <v>7514</v>
      </c>
      <c r="C86" s="171" t="s">
        <v>4344</v>
      </c>
      <c r="D86" s="171" t="s">
        <v>7519</v>
      </c>
      <c r="E86" s="171" t="s">
        <v>7520</v>
      </c>
      <c r="F86" s="173">
        <v>2021</v>
      </c>
      <c r="G86" s="173" t="s">
        <v>7531</v>
      </c>
      <c r="H86" s="197" t="s">
        <v>4926</v>
      </c>
      <c r="I86" s="171" t="s">
        <v>1988</v>
      </c>
      <c r="J86" s="200">
        <v>4957</v>
      </c>
      <c r="K86" s="33" t="s">
        <v>38</v>
      </c>
      <c r="L86" s="173">
        <v>1</v>
      </c>
      <c r="M86" s="171" t="s">
        <v>4128</v>
      </c>
      <c r="N86" s="198" t="s">
        <v>7532</v>
      </c>
      <c r="O86" s="171" t="s">
        <v>578</v>
      </c>
      <c r="P86" s="171" t="s">
        <v>4131</v>
      </c>
      <c r="Q86" s="171" t="s">
        <v>4368</v>
      </c>
      <c r="R86" s="171" t="s">
        <v>7559</v>
      </c>
      <c r="S86" s="171" t="s">
        <v>7557</v>
      </c>
      <c r="T86" s="171" t="s">
        <v>7558</v>
      </c>
      <c r="U86" s="171" t="s">
        <v>7560</v>
      </c>
      <c r="V86" s="171" t="s">
        <v>7562</v>
      </c>
      <c r="W86" s="171" t="s">
        <v>7563</v>
      </c>
      <c r="X86" s="171" t="s">
        <v>7561</v>
      </c>
      <c r="Y86" s="173">
        <v>7</v>
      </c>
      <c r="Z86" s="171" t="s">
        <v>7564</v>
      </c>
      <c r="AA86" s="171" t="s">
        <v>7556</v>
      </c>
    </row>
    <row r="87" spans="1:27" ht="115.2" x14ac:dyDescent="0.3">
      <c r="A87" s="171">
        <v>85</v>
      </c>
      <c r="B87" s="171" t="s">
        <v>7514</v>
      </c>
      <c r="C87" s="171" t="s">
        <v>4344</v>
      </c>
      <c r="D87" s="171" t="s">
        <v>7521</v>
      </c>
      <c r="E87" s="171" t="s">
        <v>7522</v>
      </c>
      <c r="F87" s="173">
        <v>2020</v>
      </c>
      <c r="G87" s="173" t="s">
        <v>7533</v>
      </c>
      <c r="H87" s="197" t="s">
        <v>4926</v>
      </c>
      <c r="I87" s="171" t="s">
        <v>4680</v>
      </c>
      <c r="J87" s="200">
        <v>4379</v>
      </c>
      <c r="K87" s="33" t="s">
        <v>38</v>
      </c>
      <c r="L87" s="173">
        <v>6</v>
      </c>
      <c r="M87" s="171" t="s">
        <v>4128</v>
      </c>
      <c r="N87" s="198" t="s">
        <v>7534</v>
      </c>
      <c r="O87" s="171" t="s">
        <v>578</v>
      </c>
      <c r="P87" s="171" t="s">
        <v>4131</v>
      </c>
      <c r="Q87" s="171" t="s">
        <v>7550</v>
      </c>
      <c r="R87" s="171" t="s">
        <v>7549</v>
      </c>
      <c r="S87" s="171" t="s">
        <v>7548</v>
      </c>
      <c r="T87" s="171" t="s">
        <v>7547</v>
      </c>
      <c r="U87" s="171" t="s">
        <v>7551</v>
      </c>
      <c r="V87" s="172" t="s">
        <v>4148</v>
      </c>
      <c r="W87" s="171" t="s">
        <v>7553</v>
      </c>
      <c r="X87" s="171" t="s">
        <v>7552</v>
      </c>
      <c r="Y87" s="173">
        <v>7</v>
      </c>
      <c r="Z87" s="171" t="s">
        <v>7554</v>
      </c>
      <c r="AA87" s="171" t="s">
        <v>7555</v>
      </c>
    </row>
    <row r="88" spans="1:27" ht="129.6" x14ac:dyDescent="0.3">
      <c r="A88" s="171">
        <v>86</v>
      </c>
      <c r="B88" s="171" t="s">
        <v>7573</v>
      </c>
      <c r="C88" s="171" t="s">
        <v>4344</v>
      </c>
      <c r="D88" s="171" t="s">
        <v>7574</v>
      </c>
      <c r="E88" s="171" t="s">
        <v>7575</v>
      </c>
      <c r="F88" s="173">
        <v>2022</v>
      </c>
      <c r="G88" s="173" t="s">
        <v>7578</v>
      </c>
      <c r="H88" s="197" t="s">
        <v>4926</v>
      </c>
      <c r="I88" s="171" t="s">
        <v>4775</v>
      </c>
      <c r="J88" s="200">
        <v>6725</v>
      </c>
      <c r="K88" s="33" t="s">
        <v>38</v>
      </c>
      <c r="L88" s="173">
        <v>0</v>
      </c>
      <c r="M88" s="171" t="s">
        <v>4128</v>
      </c>
      <c r="N88" s="198" t="s">
        <v>7613</v>
      </c>
      <c r="O88" s="171" t="s">
        <v>4873</v>
      </c>
      <c r="P88" s="171" t="s">
        <v>4131</v>
      </c>
      <c r="Q88" s="171" t="s">
        <v>4641</v>
      </c>
      <c r="R88" s="171" t="s">
        <v>7618</v>
      </c>
      <c r="S88" s="171" t="s">
        <v>7581</v>
      </c>
      <c r="T88" s="171" t="s">
        <v>7580</v>
      </c>
      <c r="U88" s="171" t="s">
        <v>7582</v>
      </c>
      <c r="V88" s="171" t="s">
        <v>7584</v>
      </c>
      <c r="W88" s="171" t="s">
        <v>7585</v>
      </c>
      <c r="X88" s="171" t="s">
        <v>7583</v>
      </c>
      <c r="Y88" s="173">
        <v>7</v>
      </c>
      <c r="Z88" s="171" t="s">
        <v>7586</v>
      </c>
      <c r="AA88" s="171" t="s">
        <v>7579</v>
      </c>
    </row>
    <row r="89" spans="1:27" ht="115.2" x14ac:dyDescent="0.3">
      <c r="A89" s="171">
        <v>87</v>
      </c>
      <c r="B89" s="171" t="s">
        <v>1571</v>
      </c>
      <c r="C89" s="171" t="s">
        <v>4344</v>
      </c>
      <c r="D89" s="171" t="s">
        <v>7590</v>
      </c>
      <c r="E89" s="171" t="s">
        <v>7591</v>
      </c>
      <c r="F89" s="173">
        <v>2021</v>
      </c>
      <c r="G89" s="173" t="s">
        <v>7611</v>
      </c>
      <c r="H89" s="197" t="s">
        <v>4926</v>
      </c>
      <c r="I89" s="171" t="s">
        <v>7610</v>
      </c>
      <c r="J89" s="221" t="s">
        <v>7616</v>
      </c>
      <c r="K89" s="33" t="s">
        <v>459</v>
      </c>
      <c r="L89" s="173">
        <v>0</v>
      </c>
      <c r="M89" s="171" t="s">
        <v>4128</v>
      </c>
      <c r="N89" s="171" t="s">
        <v>7612</v>
      </c>
      <c r="O89" s="171" t="s">
        <v>4529</v>
      </c>
      <c r="P89" s="171" t="s">
        <v>4131</v>
      </c>
      <c r="Q89" s="171" t="s">
        <v>4146</v>
      </c>
      <c r="R89" s="171" t="s">
        <v>7620</v>
      </c>
      <c r="S89" s="172" t="s">
        <v>4148</v>
      </c>
      <c r="T89" s="171" t="s">
        <v>7619</v>
      </c>
      <c r="U89" s="171" t="s">
        <v>7621</v>
      </c>
      <c r="V89" s="171" t="s">
        <v>7623</v>
      </c>
      <c r="W89" s="171" t="s">
        <v>7624</v>
      </c>
      <c r="X89" s="171" t="s">
        <v>7622</v>
      </c>
      <c r="Y89" s="173">
        <v>6</v>
      </c>
      <c r="Z89" s="171" t="s">
        <v>7625</v>
      </c>
      <c r="AA89" s="171" t="s">
        <v>7617</v>
      </c>
    </row>
    <row r="90" spans="1:27" ht="144" x14ac:dyDescent="0.3">
      <c r="A90" s="171">
        <v>88</v>
      </c>
      <c r="B90" s="171" t="s">
        <v>1583</v>
      </c>
      <c r="C90" s="171" t="s">
        <v>4344</v>
      </c>
      <c r="D90" s="171" t="s">
        <v>5668</v>
      </c>
      <c r="E90" s="171" t="s">
        <v>7596</v>
      </c>
      <c r="F90" s="173">
        <v>2021</v>
      </c>
      <c r="G90" s="173" t="s">
        <v>4746</v>
      </c>
      <c r="H90" s="197" t="s">
        <v>4926</v>
      </c>
      <c r="I90" s="171" t="s">
        <v>7614</v>
      </c>
      <c r="J90" s="200">
        <v>2293</v>
      </c>
      <c r="K90" s="33" t="s">
        <v>146</v>
      </c>
      <c r="L90" s="173">
        <v>2</v>
      </c>
      <c r="M90" s="171" t="s">
        <v>4128</v>
      </c>
      <c r="N90" s="198" t="s">
        <v>7615</v>
      </c>
      <c r="O90" s="171" t="s">
        <v>578</v>
      </c>
      <c r="P90" s="171" t="s">
        <v>4131</v>
      </c>
      <c r="Q90" s="171" t="s">
        <v>4146</v>
      </c>
      <c r="R90" s="171" t="s">
        <v>7628</v>
      </c>
      <c r="S90" s="172" t="s">
        <v>4148</v>
      </c>
      <c r="T90" s="171" t="s">
        <v>7627</v>
      </c>
      <c r="U90" s="171" t="s">
        <v>7629</v>
      </c>
      <c r="V90" s="171" t="s">
        <v>7632</v>
      </c>
      <c r="W90" s="171" t="s">
        <v>7631</v>
      </c>
      <c r="X90" s="171" t="s">
        <v>7630</v>
      </c>
      <c r="Y90" s="173">
        <v>7</v>
      </c>
      <c r="Z90" s="171" t="s">
        <v>7633</v>
      </c>
      <c r="AA90" s="171" t="s">
        <v>7626</v>
      </c>
    </row>
    <row r="91" spans="1:27" x14ac:dyDescent="0.3">
      <c r="A91" s="171">
        <v>89</v>
      </c>
      <c r="J91" s="179"/>
      <c r="K91" s="173"/>
      <c r="N91" s="198"/>
    </row>
    <row r="92" spans="1:27" x14ac:dyDescent="0.3">
      <c r="A92" s="171">
        <v>90</v>
      </c>
    </row>
    <row r="93" spans="1:27" x14ac:dyDescent="0.3">
      <c r="A93" s="171">
        <v>91</v>
      </c>
      <c r="B93" s="222"/>
    </row>
    <row r="94" spans="1:27" x14ac:dyDescent="0.3">
      <c r="A94" s="171">
        <v>92</v>
      </c>
    </row>
    <row r="95" spans="1:27" x14ac:dyDescent="0.3">
      <c r="A95" s="171">
        <v>93</v>
      </c>
    </row>
    <row r="96" spans="1:27" x14ac:dyDescent="0.3">
      <c r="A96" s="171">
        <v>94</v>
      </c>
    </row>
    <row r="97" spans="1:1" x14ac:dyDescent="0.3">
      <c r="A97" s="171">
        <v>95</v>
      </c>
    </row>
    <row r="98" spans="1:1" x14ac:dyDescent="0.3">
      <c r="A98" s="171">
        <v>96</v>
      </c>
    </row>
    <row r="99" spans="1:1" x14ac:dyDescent="0.3">
      <c r="A99" s="171">
        <v>97</v>
      </c>
    </row>
    <row r="100" spans="1:1" x14ac:dyDescent="0.3">
      <c r="A100" s="171">
        <v>98</v>
      </c>
    </row>
    <row r="101" spans="1:1" x14ac:dyDescent="0.3">
      <c r="A101" s="171">
        <v>99</v>
      </c>
    </row>
    <row r="102" spans="1:1" x14ac:dyDescent="0.3">
      <c r="A102" s="171">
        <v>100</v>
      </c>
    </row>
    <row r="103" spans="1:1" x14ac:dyDescent="0.3">
      <c r="A103" s="171">
        <v>101</v>
      </c>
    </row>
    <row r="104" spans="1:1" x14ac:dyDescent="0.3">
      <c r="A104" s="171">
        <v>102</v>
      </c>
    </row>
    <row r="105" spans="1:1" x14ac:dyDescent="0.3">
      <c r="A105" s="171">
        <v>103</v>
      </c>
    </row>
    <row r="106" spans="1:1" x14ac:dyDescent="0.3">
      <c r="A106" s="171">
        <v>104</v>
      </c>
    </row>
    <row r="107" spans="1:1" x14ac:dyDescent="0.3">
      <c r="A107" s="171">
        <v>105</v>
      </c>
    </row>
    <row r="108" spans="1:1" x14ac:dyDescent="0.3">
      <c r="A108" s="171">
        <v>106</v>
      </c>
    </row>
    <row r="109" spans="1:1" x14ac:dyDescent="0.3">
      <c r="A109" s="171">
        <v>107</v>
      </c>
    </row>
    <row r="110" spans="1:1" x14ac:dyDescent="0.3">
      <c r="A110" s="171">
        <v>108</v>
      </c>
    </row>
    <row r="111" spans="1:1" x14ac:dyDescent="0.3">
      <c r="A111" s="171">
        <v>109</v>
      </c>
    </row>
    <row r="112" spans="1:1" x14ac:dyDescent="0.3">
      <c r="A112" s="171">
        <v>110</v>
      </c>
    </row>
    <row r="113" spans="1:1" x14ac:dyDescent="0.3">
      <c r="A113" s="171">
        <v>111</v>
      </c>
    </row>
    <row r="114" spans="1:1" x14ac:dyDescent="0.3">
      <c r="A114" s="171">
        <v>112</v>
      </c>
    </row>
    <row r="115" spans="1:1" x14ac:dyDescent="0.3">
      <c r="A115" s="171">
        <v>113</v>
      </c>
    </row>
    <row r="116" spans="1:1" x14ac:dyDescent="0.3">
      <c r="A116" s="171">
        <v>114</v>
      </c>
    </row>
    <row r="117" spans="1:1" x14ac:dyDescent="0.3">
      <c r="A117" s="171">
        <v>115</v>
      </c>
    </row>
    <row r="118" spans="1:1" x14ac:dyDescent="0.3">
      <c r="A118" s="171">
        <v>116</v>
      </c>
    </row>
    <row r="119" spans="1:1" x14ac:dyDescent="0.3">
      <c r="A119" s="171">
        <v>117</v>
      </c>
    </row>
    <row r="120" spans="1:1" x14ac:dyDescent="0.3">
      <c r="A120" s="171">
        <v>118</v>
      </c>
    </row>
    <row r="121" spans="1:1" x14ac:dyDescent="0.3">
      <c r="A121" s="171">
        <v>119</v>
      </c>
    </row>
    <row r="122" spans="1:1" x14ac:dyDescent="0.3">
      <c r="A122" s="171">
        <v>120</v>
      </c>
    </row>
    <row r="123" spans="1:1" x14ac:dyDescent="0.3">
      <c r="A123" s="171">
        <v>121</v>
      </c>
    </row>
    <row r="124" spans="1:1" x14ac:dyDescent="0.3">
      <c r="A124" s="171">
        <v>122</v>
      </c>
    </row>
    <row r="125" spans="1:1" x14ac:dyDescent="0.3">
      <c r="A125" s="171">
        <v>123</v>
      </c>
    </row>
    <row r="126" spans="1:1" x14ac:dyDescent="0.3">
      <c r="A126" s="171">
        <v>124</v>
      </c>
    </row>
    <row r="127" spans="1:1" x14ac:dyDescent="0.3">
      <c r="A127" s="171">
        <v>125</v>
      </c>
    </row>
    <row r="128" spans="1:1" x14ac:dyDescent="0.3">
      <c r="A128" s="171">
        <v>126</v>
      </c>
    </row>
    <row r="129" spans="1:1" x14ac:dyDescent="0.3">
      <c r="A129" s="171">
        <v>127</v>
      </c>
    </row>
    <row r="130" spans="1:1" x14ac:dyDescent="0.3">
      <c r="A130" s="171">
        <v>128</v>
      </c>
    </row>
    <row r="131" spans="1:1" x14ac:dyDescent="0.3">
      <c r="A131" s="171">
        <v>129</v>
      </c>
    </row>
    <row r="132" spans="1:1" x14ac:dyDescent="0.3">
      <c r="A132" s="171">
        <v>130</v>
      </c>
    </row>
    <row r="133" spans="1:1" x14ac:dyDescent="0.3">
      <c r="A133" s="171">
        <v>131</v>
      </c>
    </row>
    <row r="134" spans="1:1" x14ac:dyDescent="0.3">
      <c r="A134" s="171">
        <v>132</v>
      </c>
    </row>
    <row r="135" spans="1:1" x14ac:dyDescent="0.3">
      <c r="A135" s="171">
        <v>133</v>
      </c>
    </row>
    <row r="136" spans="1:1" x14ac:dyDescent="0.3">
      <c r="A136" s="171">
        <v>134</v>
      </c>
    </row>
    <row r="137" spans="1:1" x14ac:dyDescent="0.3">
      <c r="A137" s="171">
        <v>135</v>
      </c>
    </row>
    <row r="138" spans="1:1" x14ac:dyDescent="0.3">
      <c r="A138" s="171">
        <v>136</v>
      </c>
    </row>
    <row r="139" spans="1:1" x14ac:dyDescent="0.3">
      <c r="A139" s="171">
        <v>137</v>
      </c>
    </row>
    <row r="140" spans="1:1" x14ac:dyDescent="0.3">
      <c r="A140" s="171">
        <v>138</v>
      </c>
    </row>
    <row r="141" spans="1:1" x14ac:dyDescent="0.3">
      <c r="A141" s="171">
        <v>139</v>
      </c>
    </row>
    <row r="142" spans="1:1" x14ac:dyDescent="0.3">
      <c r="A142" s="171">
        <v>140</v>
      </c>
    </row>
    <row r="143" spans="1:1" x14ac:dyDescent="0.3">
      <c r="A143" s="171">
        <v>141</v>
      </c>
    </row>
    <row r="144" spans="1:1" x14ac:dyDescent="0.3">
      <c r="A144" s="171">
        <v>142</v>
      </c>
    </row>
    <row r="145" spans="1:1" x14ac:dyDescent="0.3">
      <c r="A145" s="171">
        <v>143</v>
      </c>
    </row>
    <row r="146" spans="1:1" x14ac:dyDescent="0.3">
      <c r="A146" s="171">
        <v>144</v>
      </c>
    </row>
    <row r="147" spans="1:1" x14ac:dyDescent="0.3">
      <c r="A147" s="171">
        <v>145</v>
      </c>
    </row>
    <row r="148" spans="1:1" x14ac:dyDescent="0.3">
      <c r="A148" s="171">
        <v>146</v>
      </c>
    </row>
    <row r="149" spans="1:1" x14ac:dyDescent="0.3">
      <c r="A149" s="171">
        <v>147</v>
      </c>
    </row>
    <row r="150" spans="1:1" x14ac:dyDescent="0.3">
      <c r="A150" s="171">
        <v>148</v>
      </c>
    </row>
    <row r="151" spans="1:1" x14ac:dyDescent="0.3">
      <c r="A151" s="171">
        <v>149</v>
      </c>
    </row>
    <row r="152" spans="1:1" x14ac:dyDescent="0.3">
      <c r="A152" s="171">
        <v>150</v>
      </c>
    </row>
    <row r="153" spans="1:1" x14ac:dyDescent="0.3">
      <c r="A153" s="171">
        <v>151</v>
      </c>
    </row>
    <row r="154" spans="1:1" x14ac:dyDescent="0.3">
      <c r="A154" s="171">
        <v>152</v>
      </c>
    </row>
    <row r="155" spans="1:1" x14ac:dyDescent="0.3">
      <c r="A155" s="171">
        <v>153</v>
      </c>
    </row>
    <row r="156" spans="1:1" x14ac:dyDescent="0.3">
      <c r="A156" s="171">
        <v>154</v>
      </c>
    </row>
    <row r="157" spans="1:1" x14ac:dyDescent="0.3">
      <c r="A157" s="171">
        <v>155</v>
      </c>
    </row>
    <row r="158" spans="1:1" x14ac:dyDescent="0.3">
      <c r="A158" s="171">
        <v>156</v>
      </c>
    </row>
    <row r="159" spans="1:1" x14ac:dyDescent="0.3">
      <c r="A159" s="171">
        <v>157</v>
      </c>
    </row>
    <row r="160" spans="1:1" x14ac:dyDescent="0.3">
      <c r="A160" s="171">
        <v>158</v>
      </c>
    </row>
    <row r="161" spans="1:1" x14ac:dyDescent="0.3">
      <c r="A161" s="171">
        <v>159</v>
      </c>
    </row>
    <row r="162" spans="1:1" x14ac:dyDescent="0.3">
      <c r="A162" s="171">
        <v>160</v>
      </c>
    </row>
    <row r="163" spans="1:1" x14ac:dyDescent="0.3">
      <c r="A163" s="171">
        <v>161</v>
      </c>
    </row>
    <row r="164" spans="1:1" x14ac:dyDescent="0.3">
      <c r="A164" s="171">
        <v>162</v>
      </c>
    </row>
    <row r="165" spans="1:1" x14ac:dyDescent="0.3">
      <c r="A165" s="171">
        <v>163</v>
      </c>
    </row>
    <row r="166" spans="1:1" x14ac:dyDescent="0.3">
      <c r="A166" s="171">
        <v>164</v>
      </c>
    </row>
    <row r="167" spans="1:1" x14ac:dyDescent="0.3">
      <c r="A167" s="171">
        <v>165</v>
      </c>
    </row>
    <row r="168" spans="1:1" x14ac:dyDescent="0.3">
      <c r="A168" s="171">
        <v>166</v>
      </c>
    </row>
    <row r="169" spans="1:1" x14ac:dyDescent="0.3">
      <c r="A169" s="171">
        <v>167</v>
      </c>
    </row>
    <row r="170" spans="1:1" x14ac:dyDescent="0.3">
      <c r="A170" s="171">
        <v>168</v>
      </c>
    </row>
    <row r="171" spans="1:1" x14ac:dyDescent="0.3">
      <c r="A171" s="171">
        <v>169</v>
      </c>
    </row>
    <row r="172" spans="1:1" x14ac:dyDescent="0.3">
      <c r="A172" s="171">
        <v>170</v>
      </c>
    </row>
    <row r="173" spans="1:1" x14ac:dyDescent="0.3">
      <c r="A173" s="171">
        <v>171</v>
      </c>
    </row>
    <row r="174" spans="1:1" x14ac:dyDescent="0.3">
      <c r="A174" s="171">
        <v>172</v>
      </c>
    </row>
    <row r="175" spans="1:1" x14ac:dyDescent="0.3">
      <c r="A175" s="171">
        <v>173</v>
      </c>
    </row>
    <row r="176" spans="1:1" x14ac:dyDescent="0.3">
      <c r="A176" s="171">
        <v>174</v>
      </c>
    </row>
    <row r="177" spans="1:1" x14ac:dyDescent="0.3">
      <c r="A177" s="171">
        <v>175</v>
      </c>
    </row>
    <row r="178" spans="1:1" x14ac:dyDescent="0.3">
      <c r="A178" s="171">
        <v>176</v>
      </c>
    </row>
    <row r="179" spans="1:1" x14ac:dyDescent="0.3">
      <c r="A179" s="171">
        <v>177</v>
      </c>
    </row>
    <row r="180" spans="1:1" x14ac:dyDescent="0.3">
      <c r="A180" s="171">
        <v>178</v>
      </c>
    </row>
    <row r="181" spans="1:1" x14ac:dyDescent="0.3">
      <c r="A181" s="171">
        <v>179</v>
      </c>
    </row>
    <row r="182" spans="1:1" x14ac:dyDescent="0.3">
      <c r="A182" s="171">
        <v>180</v>
      </c>
    </row>
    <row r="183" spans="1:1" x14ac:dyDescent="0.3">
      <c r="A183" s="171">
        <v>181</v>
      </c>
    </row>
    <row r="184" spans="1:1" x14ac:dyDescent="0.3">
      <c r="A184" s="171">
        <v>182</v>
      </c>
    </row>
    <row r="185" spans="1:1" x14ac:dyDescent="0.3">
      <c r="A185" s="171">
        <v>183</v>
      </c>
    </row>
    <row r="186" spans="1:1" x14ac:dyDescent="0.3">
      <c r="A186" s="171">
        <v>184</v>
      </c>
    </row>
    <row r="187" spans="1:1" x14ac:dyDescent="0.3">
      <c r="A187" s="171">
        <v>185</v>
      </c>
    </row>
    <row r="188" spans="1:1" x14ac:dyDescent="0.3">
      <c r="A188" s="171">
        <v>186</v>
      </c>
    </row>
    <row r="189" spans="1:1" x14ac:dyDescent="0.3">
      <c r="A189" s="171">
        <v>187</v>
      </c>
    </row>
    <row r="190" spans="1:1" x14ac:dyDescent="0.3">
      <c r="A190" s="171">
        <v>188</v>
      </c>
    </row>
    <row r="191" spans="1:1" x14ac:dyDescent="0.3">
      <c r="A191" s="171">
        <v>189</v>
      </c>
    </row>
    <row r="192" spans="1:1" x14ac:dyDescent="0.3">
      <c r="A192" s="171">
        <v>190</v>
      </c>
    </row>
    <row r="193" spans="1:1" x14ac:dyDescent="0.3">
      <c r="A193" s="171">
        <v>191</v>
      </c>
    </row>
    <row r="194" spans="1:1" x14ac:dyDescent="0.3">
      <c r="A194" s="171">
        <v>192</v>
      </c>
    </row>
    <row r="195" spans="1:1" x14ac:dyDescent="0.3">
      <c r="A195" s="171">
        <v>193</v>
      </c>
    </row>
    <row r="971" spans="1:4" x14ac:dyDescent="0.3">
      <c r="A971" s="1" t="s">
        <v>4128</v>
      </c>
      <c r="B971" s="171" t="s">
        <v>4344</v>
      </c>
      <c r="C971" s="171" t="s">
        <v>38</v>
      </c>
      <c r="D971" s="171">
        <v>1</v>
      </c>
    </row>
    <row r="972" spans="1:4" x14ac:dyDescent="0.3">
      <c r="A972" s="1" t="s">
        <v>4036</v>
      </c>
      <c r="B972" s="171" t="s">
        <v>4031</v>
      </c>
      <c r="C972" s="171" t="s">
        <v>146</v>
      </c>
      <c r="D972" s="171">
        <v>2</v>
      </c>
    </row>
    <row r="973" spans="1:4" x14ac:dyDescent="0.3">
      <c r="C973" s="171" t="s">
        <v>459</v>
      </c>
      <c r="D973" s="171">
        <v>3</v>
      </c>
    </row>
    <row r="974" spans="1:4" x14ac:dyDescent="0.3">
      <c r="C974" s="171" t="s">
        <v>624</v>
      </c>
      <c r="D974" s="171">
        <v>4</v>
      </c>
    </row>
    <row r="975" spans="1:4" x14ac:dyDescent="0.3">
      <c r="D975" s="171">
        <v>5</v>
      </c>
    </row>
    <row r="976" spans="1:4" x14ac:dyDescent="0.3">
      <c r="D976" s="171">
        <v>6</v>
      </c>
    </row>
    <row r="977" spans="4:4" x14ac:dyDescent="0.3">
      <c r="D977" s="171">
        <v>7</v>
      </c>
    </row>
    <row r="978" spans="4:4" x14ac:dyDescent="0.3">
      <c r="D978" s="171">
        <v>8</v>
      </c>
    </row>
    <row r="979" spans="4:4" x14ac:dyDescent="0.3">
      <c r="D979" s="171">
        <v>9</v>
      </c>
    </row>
    <row r="980" spans="4:4" x14ac:dyDescent="0.3">
      <c r="D980" s="171">
        <v>10</v>
      </c>
    </row>
  </sheetData>
  <phoneticPr fontId="47" type="noConversion"/>
  <dataValidations count="4">
    <dataValidation type="list" allowBlank="1" showInputMessage="1" showErrorMessage="1" sqref="C3:C18 C93:C195 C69:C91 C62:C65 C57:C60 C44:C55 C35:C39 C22:C29 C20" xr:uid="{00000000-0002-0000-0100-000000000000}">
      <formula1>$B$971:$B$972</formula1>
    </dataValidation>
    <dataValidation type="list" allowBlank="1" showInputMessage="1" showErrorMessage="1" sqref="K3:K20 K93:K196 K84:K91 K74:K82 K69:K72 K63:K64 K61 K54:K58 K51:K52 K45:K49 K43 K41 K31:K38 K28 K22:K26" xr:uid="{00000000-0002-0000-0100-000001000000}">
      <formula1>$C$971:$C$974</formula1>
    </dataValidation>
    <dataValidation type="list" allowBlank="1" showInputMessage="1" showErrorMessage="1" sqref="M3:M20 M93:M196 M68:M91 M62:M65 M57:M60 M43:M55 M41 M31:M38 M22:M26 M28" xr:uid="{00000000-0002-0000-0100-000002000000}">
      <formula1>$A$971:$A$972</formula1>
    </dataValidation>
    <dataValidation type="list" allowBlank="1" showInputMessage="1" showErrorMessage="1" sqref="Y29 Y93:Y195 Y68:Y91 Y57:Y65 Y31:Y55 Y3:Y25" xr:uid="{00000000-0002-0000-0100-000003000000}">
      <formula1>$D$971:$D$980</formula1>
    </dataValidation>
  </dataValidations>
  <hyperlinks>
    <hyperlink ref="N8" r:id="rId1" xr:uid="{495EFE4D-4F0C-4EBA-873D-5D49E407DD2C}"/>
    <hyperlink ref="N9" r:id="rId2" xr:uid="{55EC460E-B7AB-4139-90D4-D5F1950FD1A8}"/>
    <hyperlink ref="N13" r:id="rId3" xr:uid="{0E07315C-FF01-4605-8DED-52878EE55453}"/>
    <hyperlink ref="N14" r:id="rId4" xr:uid="{45BCD6C8-0781-4F64-8DFD-F8C0913345E1}"/>
    <hyperlink ref="N15" r:id="rId5" xr:uid="{B3B90B32-01C1-4AA9-983E-4C5F3A3EA161}"/>
    <hyperlink ref="N16" r:id="rId6" xr:uid="{E6A148B6-04BE-4038-B1E1-C548EF9198FF}"/>
    <hyperlink ref="N17" r:id="rId7" xr:uid="{68EEAB6D-23A8-4138-9F4B-1652B6B5B9EB}"/>
    <hyperlink ref="N18" r:id="rId8" xr:uid="{2043B1C8-4A69-4C48-ABCB-235DE32B0B36}"/>
    <hyperlink ref="N19" r:id="rId9" xr:uid="{A84E47F3-B4BF-4ED8-8A39-1F8E1DA47F1E}"/>
    <hyperlink ref="N20" r:id="rId10" xr:uid="{2E490751-A6A3-4C87-8824-87EE74D2BE9B}"/>
    <hyperlink ref="N21" r:id="rId11" xr:uid="{835171F8-1EBB-4730-9CF3-547632521C77}"/>
    <hyperlink ref="N22" r:id="rId12" xr:uid="{F2A6D17A-8C1E-4976-BBA0-18608CFA837D}"/>
    <hyperlink ref="N24" r:id="rId13" xr:uid="{36FCFB25-E326-4FE7-89B2-41C3F87ED5F7}"/>
    <hyperlink ref="N3" r:id="rId14" xr:uid="{9EE0AA47-4D2A-4BA7-BFE1-16AD356B2F54}"/>
    <hyperlink ref="N4" r:id="rId15" xr:uid="{467D7E0B-4CF7-48E8-BD39-2C6C27C9C5DB}"/>
    <hyperlink ref="N5" r:id="rId16" xr:uid="{F3D0B796-6DAE-4E7A-8077-4125385CA2CE}"/>
    <hyperlink ref="N6" r:id="rId17" xr:uid="{494DCBDE-646D-451A-AB28-A0D949B3586C}"/>
    <hyperlink ref="N7" r:id="rId18" xr:uid="{E0F6425F-E57F-40D1-8431-601E05EC42B7}"/>
    <hyperlink ref="N10" r:id="rId19" xr:uid="{55A4E184-550C-478D-B531-889A5C32D828}"/>
    <hyperlink ref="N11" r:id="rId20" xr:uid="{6FC5AD0A-8815-49D8-8B1D-B03C2E02A938}"/>
    <hyperlink ref="N12" r:id="rId21" xr:uid="{9D708F88-5B3A-4E5D-BB14-2A5D0D83E38B}"/>
    <hyperlink ref="N25" r:id="rId22" xr:uid="{E3BF8354-8254-46FB-8A95-82B90B031298}"/>
    <hyperlink ref="N27" r:id="rId23" xr:uid="{45A157E7-968B-4859-8D84-83C17B096D1F}"/>
    <hyperlink ref="N28" r:id="rId24" xr:uid="{78CF649E-85D1-4AE2-B1CA-0BD806ADA721}"/>
    <hyperlink ref="N29" r:id="rId25" xr:uid="{43AA2E96-FA59-47BC-8781-2F90AD060853}"/>
    <hyperlink ref="N30" r:id="rId26" xr:uid="{D9ADA0B7-FDEE-4563-934D-2BEC28AEDE5C}"/>
    <hyperlink ref="N31" r:id="rId27" xr:uid="{1ED89DB2-736B-43A4-8AD7-2CD8394F33A9}"/>
    <hyperlink ref="N32" r:id="rId28" xr:uid="{AC525AD5-E9A2-4708-9A18-0DE78B6360DB}"/>
    <hyperlink ref="N34" r:id="rId29" xr:uid="{455D1616-3955-4A01-80F2-EA6A6CB63F79}"/>
    <hyperlink ref="N36" r:id="rId30" xr:uid="{3C2A035D-C4C2-4A73-AFA5-D7556DE98D34}"/>
    <hyperlink ref="N40" r:id="rId31" xr:uid="{5F8D3292-7F7C-4D24-98C9-7A82B3CC963B}"/>
    <hyperlink ref="N41" r:id="rId32" xr:uid="{ECD51951-2CDD-4D40-A2BC-CA3B5386515C}"/>
    <hyperlink ref="N42" r:id="rId33" xr:uid="{5051E615-790E-4258-BDCD-E3DB1B9CD043}"/>
    <hyperlink ref="N45" r:id="rId34" xr:uid="{A7C766BA-8916-42EB-B6B2-8C3FD3BA5732}"/>
    <hyperlink ref="N46" r:id="rId35" xr:uid="{2DFA5AF8-EAEE-442D-9588-509F3B1A49E1}"/>
    <hyperlink ref="N47" r:id="rId36" xr:uid="{1D9FDB7E-D8E9-431B-81C9-F494541B5E3C}"/>
    <hyperlink ref="N48" r:id="rId37" xr:uid="{60259438-6877-4E0D-B222-4BF0066D3E9D}"/>
    <hyperlink ref="N49" r:id="rId38" xr:uid="{E8C2D791-7767-4C27-833A-42BD2D637030}"/>
    <hyperlink ref="N51" r:id="rId39" xr:uid="{F2E93F19-DFD8-4420-9323-E3DFE2581A4E}"/>
    <hyperlink ref="N52" r:id="rId40" xr:uid="{63E4B71D-3E3E-44D6-AA1A-17B984293330}"/>
    <hyperlink ref="N53" r:id="rId41" xr:uid="{321645BC-2F52-4394-938D-8CFFC81D5C04}"/>
    <hyperlink ref="N54" r:id="rId42" xr:uid="{D1242F3E-F1C0-4907-BEC6-2C8F66A6497A}"/>
    <hyperlink ref="N55" r:id="rId43" xr:uid="{AC647A35-BF8E-49DB-8B16-E2A09B7A0301}"/>
    <hyperlink ref="N57" r:id="rId44" xr:uid="{9D76FB34-CB9B-4966-B8E2-07AFD6DC33A6}"/>
    <hyperlink ref="N59" r:id="rId45" xr:uid="{83194095-770A-4E8F-BDAA-84F9653F3168}"/>
    <hyperlink ref="N61" r:id="rId46" xr:uid="{4E1C59E9-4BDC-45B6-B524-56F90C29D52F}"/>
    <hyperlink ref="N62" r:id="rId47" xr:uid="{7D824007-AA83-41BE-9B3B-B107609993E5}"/>
    <hyperlink ref="N63" r:id="rId48" xr:uid="{D38D4FF9-2114-45FB-AEAE-85B827CF20C3}"/>
    <hyperlink ref="N64" r:id="rId49" xr:uid="{1F01ED12-8D45-4047-8F8A-5D9FF7B5BD3F}"/>
    <hyperlink ref="N65" r:id="rId50" xr:uid="{5E83DDE1-B10A-4218-AF1A-4BB308C7FCEC}"/>
    <hyperlink ref="N67" r:id="rId51" xr:uid="{753EA8F3-9381-4876-84B4-10F9144DDB1A}"/>
    <hyperlink ref="N68" r:id="rId52" xr:uid="{BABEBC6B-A176-477C-8306-199298CADB53}"/>
    <hyperlink ref="N69" r:id="rId53" xr:uid="{7B382F34-0CEB-4752-AB0D-457FC63DC44C}"/>
    <hyperlink ref="N70" r:id="rId54" xr:uid="{9E4F55D0-084F-4714-9F1B-67A61E1C7395}"/>
    <hyperlink ref="N71" r:id="rId55" xr:uid="{7F2868D7-4B25-4A16-959C-48899EF199E2}"/>
    <hyperlink ref="N72" r:id="rId56" xr:uid="{C34CD7E3-15A6-4310-AB4B-68FB858A976D}"/>
    <hyperlink ref="N73" r:id="rId57" xr:uid="{C8ABA3A8-39F7-47F4-B3A3-1C47E545B299}"/>
    <hyperlink ref="N74" r:id="rId58" xr:uid="{A8171841-965B-44D4-A8C2-7570B8B9A05A}"/>
    <hyperlink ref="N75" r:id="rId59" xr:uid="{3B30A43E-7BCC-4562-98EB-B7BE7F54387C}"/>
    <hyperlink ref="N76" r:id="rId60" xr:uid="{2C613FBF-DD4A-4BE0-B0C1-123EB75AC2F4}"/>
    <hyperlink ref="N78" r:id="rId61" xr:uid="{E56B5482-6B75-4237-A752-E72F9C2A3BB7}"/>
    <hyperlink ref="N79" r:id="rId62" xr:uid="{218337B2-D593-43A6-9D63-5F2E6934E19D}"/>
    <hyperlink ref="N80" r:id="rId63" xr:uid="{CBFB5927-27CF-4B28-97BF-70E007FA7F01}"/>
    <hyperlink ref="N82" r:id="rId64" xr:uid="{60FEE03A-547F-4EA0-BB6A-ED3D0B41B0E4}"/>
    <hyperlink ref="N81" r:id="rId65" xr:uid="{703EDF5A-02F2-4548-8B44-C08D840651BB}"/>
    <hyperlink ref="N83" r:id="rId66" xr:uid="{7E9B6F12-EFEE-426E-94D8-B9B829C6673E}"/>
    <hyperlink ref="N85" r:id="rId67" xr:uid="{9283D27D-6007-45F1-86D7-D7746FD0FB60}"/>
    <hyperlink ref="N86" r:id="rId68" xr:uid="{8C94EFB6-F7B7-4D85-AE20-EDC889BCE706}"/>
    <hyperlink ref="N87" r:id="rId69" xr:uid="{99F41CE8-D6FE-4BB4-9E7B-0A8E9B84E494}"/>
    <hyperlink ref="N88" r:id="rId70" xr:uid="{76915055-71B7-41D2-AD33-DC0D568A126F}"/>
    <hyperlink ref="N90" r:id="rId71" xr:uid="{089705AE-8D60-4681-98CF-D78B2EC48872}"/>
  </hyperlinks>
  <pageMargins left="0.7" right="0.7" top="0.75" bottom="0.75" header="0.3" footer="0.3"/>
  <pageSetup paperSize="9" orientation="portrait" r:id="rId72"/>
  <legacyDrawing r:id="rId73"/>
  <tableParts count="1">
    <tablePart r:id="rId74"/>
  </tablePar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3:AW151"/>
  <sheetViews>
    <sheetView topLeftCell="B40" zoomScale="70" zoomScaleNormal="70" workbookViewId="0">
      <selection activeCell="J60" sqref="J60"/>
    </sheetView>
  </sheetViews>
  <sheetFormatPr defaultRowHeight="14.4" x14ac:dyDescent="0.3"/>
  <cols>
    <col min="1" max="1" width="39.44140625" customWidth="1"/>
    <col min="2" max="2" width="25.88671875" customWidth="1"/>
    <col min="3" max="3" width="21.33203125" customWidth="1"/>
    <col min="4" max="4" width="29.88671875" customWidth="1"/>
    <col min="5" max="5" width="31.33203125" customWidth="1"/>
    <col min="6" max="6" width="55.88671875" customWidth="1"/>
    <col min="7" max="7" width="36.44140625" customWidth="1"/>
    <col min="8" max="8" width="21.33203125" customWidth="1"/>
    <col min="9" max="9" width="24.6640625" customWidth="1"/>
    <col min="10" max="10" width="32.33203125" customWidth="1"/>
    <col min="11" max="11" width="38.6640625" customWidth="1"/>
    <col min="12" max="12" width="32.5546875" customWidth="1"/>
    <col min="13" max="13" width="18.44140625" customWidth="1"/>
    <col min="14" max="14" width="25.33203125" customWidth="1"/>
    <col min="15" max="15" width="17.6640625" customWidth="1"/>
    <col min="16" max="16" width="21.33203125" customWidth="1"/>
    <col min="17" max="17" width="20" customWidth="1"/>
    <col min="18" max="18" width="18.33203125" customWidth="1"/>
    <col min="19" max="19" width="34.44140625" customWidth="1"/>
    <col min="20" max="20" width="36.6640625" customWidth="1"/>
    <col min="21" max="21" width="20.5546875" customWidth="1"/>
    <col min="22" max="22" width="20.44140625" customWidth="1"/>
    <col min="23" max="23" width="32.6640625" customWidth="1"/>
    <col min="24" max="24" width="15" customWidth="1"/>
    <col min="25" max="26" width="22.33203125" customWidth="1"/>
    <col min="27" max="27" width="19.88671875" customWidth="1"/>
    <col min="28" max="28" width="22.6640625" customWidth="1"/>
    <col min="29" max="29" width="22.5546875" customWidth="1"/>
    <col min="30" max="30" width="26.33203125" customWidth="1"/>
    <col min="31" max="31" width="21.109375" customWidth="1"/>
    <col min="32" max="32" width="22.6640625" customWidth="1"/>
    <col min="33" max="33" width="18.88671875" customWidth="1"/>
    <col min="34" max="34" width="20.33203125" customWidth="1"/>
    <col min="35" max="35" width="19.33203125" customWidth="1"/>
    <col min="36" max="36" width="21.5546875" customWidth="1"/>
    <col min="37" max="37" width="21.88671875" customWidth="1"/>
    <col min="38" max="39" width="19.33203125" customWidth="1"/>
    <col min="40" max="41" width="24.6640625" customWidth="1"/>
    <col min="42" max="43" width="23.33203125" customWidth="1"/>
    <col min="44" max="44" width="18.109375" customWidth="1"/>
    <col min="45" max="45" width="19.44140625" customWidth="1"/>
    <col min="46" max="46" width="24.77734375" customWidth="1"/>
  </cols>
  <sheetData>
    <row r="3" spans="1:12" s="29" customFormat="1" x14ac:dyDescent="0.3">
      <c r="A3" s="29" t="s">
        <v>5175</v>
      </c>
      <c r="B3" s="29" t="s">
        <v>5176</v>
      </c>
      <c r="C3" s="29" t="s">
        <v>5177</v>
      </c>
      <c r="D3" s="29" t="s">
        <v>5178</v>
      </c>
      <c r="E3" s="29" t="s">
        <v>5179</v>
      </c>
      <c r="F3" s="29" t="s">
        <v>5180</v>
      </c>
      <c r="G3" s="29" t="s">
        <v>5181</v>
      </c>
      <c r="H3" s="29" t="s">
        <v>5182</v>
      </c>
      <c r="I3" s="29" t="s">
        <v>5183</v>
      </c>
    </row>
    <row r="4" spans="1:12" s="28" customFormat="1" ht="57.6" x14ac:dyDescent="0.3">
      <c r="A4" s="63" t="s">
        <v>5184</v>
      </c>
      <c r="B4" s="27"/>
      <c r="D4" s="27" t="s">
        <v>5185</v>
      </c>
      <c r="G4" s="28" t="s">
        <v>4049</v>
      </c>
      <c r="H4" s="107" t="s">
        <v>5186</v>
      </c>
      <c r="I4" s="27" t="s">
        <v>7765</v>
      </c>
    </row>
    <row r="5" spans="1:12" s="28" customFormat="1" x14ac:dyDescent="0.3">
      <c r="A5" s="63" t="s">
        <v>5187</v>
      </c>
      <c r="C5" s="27"/>
      <c r="D5" s="27"/>
      <c r="F5" s="27"/>
      <c r="I5" s="27"/>
    </row>
    <row r="6" spans="1:12" s="28" customFormat="1" ht="51.45" customHeight="1" x14ac:dyDescent="0.3">
      <c r="A6" s="64" t="s">
        <v>5188</v>
      </c>
      <c r="B6" s="27"/>
      <c r="C6" s="27"/>
      <c r="D6" s="27"/>
      <c r="I6" s="27"/>
    </row>
    <row r="7" spans="1:12" s="28" customFormat="1" ht="95.25" customHeight="1" x14ac:dyDescent="0.3">
      <c r="A7" s="63" t="s">
        <v>5189</v>
      </c>
      <c r="B7" s="27" t="s">
        <v>5190</v>
      </c>
      <c r="C7" s="27" t="s">
        <v>7757</v>
      </c>
      <c r="D7" s="27" t="s">
        <v>7729</v>
      </c>
      <c r="E7" s="27" t="s">
        <v>7747</v>
      </c>
      <c r="H7" s="27" t="s">
        <v>7748</v>
      </c>
      <c r="I7" s="27" t="s">
        <v>7758</v>
      </c>
    </row>
    <row r="8" spans="1:12" s="28" customFormat="1" ht="45.45" customHeight="1" x14ac:dyDescent="0.3">
      <c r="A8" s="63" t="s">
        <v>5191</v>
      </c>
      <c r="D8" s="27"/>
      <c r="E8" s="27"/>
      <c r="F8" s="133"/>
      <c r="G8" s="27"/>
      <c r="I8" s="27"/>
      <c r="L8" s="133"/>
    </row>
    <row r="9" spans="1:12" s="28" customFormat="1" ht="129.6" x14ac:dyDescent="0.3">
      <c r="A9" s="63" t="s">
        <v>4251</v>
      </c>
      <c r="D9" s="27" t="s">
        <v>7715</v>
      </c>
      <c r="E9" s="28" t="s">
        <v>4156</v>
      </c>
      <c r="F9" s="109" t="s">
        <v>4330</v>
      </c>
      <c r="H9" s="133" t="s">
        <v>4451</v>
      </c>
      <c r="I9" s="27" t="s">
        <v>7716</v>
      </c>
    </row>
    <row r="10" spans="1:12" s="28" customFormat="1" x14ac:dyDescent="0.3">
      <c r="A10" s="63"/>
      <c r="D10" s="27"/>
      <c r="F10" s="109"/>
      <c r="H10" s="133"/>
      <c r="I10" s="27"/>
    </row>
    <row r="11" spans="1:12" s="28" customFormat="1" x14ac:dyDescent="0.3">
      <c r="A11" s="63"/>
      <c r="D11" s="27"/>
      <c r="F11" s="109"/>
      <c r="H11" s="133"/>
      <c r="I11" s="27"/>
    </row>
    <row r="13" spans="1:12" s="29" customFormat="1" x14ac:dyDescent="0.3">
      <c r="A13" s="29" t="s">
        <v>5192</v>
      </c>
      <c r="B13" s="29" t="s">
        <v>5193</v>
      </c>
      <c r="C13" s="29" t="s">
        <v>5194</v>
      </c>
      <c r="D13" s="29" t="s">
        <v>5195</v>
      </c>
      <c r="E13" s="29" t="s">
        <v>5196</v>
      </c>
      <c r="F13" s="29" t="s">
        <v>5197</v>
      </c>
      <c r="G13" s="29" t="s">
        <v>5198</v>
      </c>
      <c r="H13" s="29" t="s">
        <v>5199</v>
      </c>
      <c r="I13" s="29" t="s">
        <v>5200</v>
      </c>
    </row>
    <row r="14" spans="1:12" s="28" customFormat="1" ht="37.950000000000003" customHeight="1" x14ac:dyDescent="0.3">
      <c r="A14" s="63" t="s">
        <v>5184</v>
      </c>
      <c r="B14" s="27"/>
      <c r="D14" s="27" t="s">
        <v>5201</v>
      </c>
      <c r="E14" s="27" t="s">
        <v>5202</v>
      </c>
      <c r="F14" s="27" t="s">
        <v>5203</v>
      </c>
      <c r="G14" s="28" t="s">
        <v>4393</v>
      </c>
      <c r="H14" s="107"/>
      <c r="I14" s="28" t="s">
        <v>4079</v>
      </c>
    </row>
    <row r="15" spans="1:12" s="28" customFormat="1" x14ac:dyDescent="0.3">
      <c r="A15" s="63" t="s">
        <v>5187</v>
      </c>
      <c r="B15" s="27"/>
      <c r="E15" s="27"/>
      <c r="F15" s="27"/>
    </row>
    <row r="16" spans="1:12" s="28" customFormat="1" ht="43.95" customHeight="1" x14ac:dyDescent="0.3">
      <c r="A16" s="64" t="s">
        <v>5204</v>
      </c>
      <c r="D16" s="124"/>
      <c r="E16" s="27"/>
      <c r="F16" s="27"/>
      <c r="I16" s="27"/>
    </row>
    <row r="17" spans="1:14" ht="273.60000000000002" x14ac:dyDescent="0.3">
      <c r="A17" s="63" t="s">
        <v>5189</v>
      </c>
      <c r="B17" s="27" t="s">
        <v>7721</v>
      </c>
      <c r="C17" s="27" t="s">
        <v>4816</v>
      </c>
      <c r="D17" s="27" t="s">
        <v>7753</v>
      </c>
      <c r="E17" s="27" t="s">
        <v>5205</v>
      </c>
      <c r="F17" s="27" t="s">
        <v>7727</v>
      </c>
      <c r="G17" s="28" t="s">
        <v>7754</v>
      </c>
      <c r="H17" s="28"/>
      <c r="I17" s="27" t="s">
        <v>7546</v>
      </c>
    </row>
    <row r="18" spans="1:14" s="28" customFormat="1" x14ac:dyDescent="0.3">
      <c r="A18" s="63" t="s">
        <v>5191</v>
      </c>
      <c r="B18" s="27"/>
      <c r="C18" s="27"/>
      <c r="D18" s="27"/>
      <c r="E18" s="27"/>
      <c r="F18" s="27"/>
    </row>
    <row r="19" spans="1:14" s="28" customFormat="1" ht="72" x14ac:dyDescent="0.3">
      <c r="A19" s="63" t="s">
        <v>4251</v>
      </c>
      <c r="B19" s="27" t="s">
        <v>7718</v>
      </c>
      <c r="C19" s="28" t="s">
        <v>4451</v>
      </c>
      <c r="D19" s="109"/>
      <c r="E19" s="139" t="s">
        <v>7717</v>
      </c>
      <c r="F19" s="27" t="s">
        <v>5206</v>
      </c>
      <c r="I19" s="27" t="s">
        <v>5207</v>
      </c>
    </row>
    <row r="20" spans="1:14" s="28" customFormat="1" x14ac:dyDescent="0.3">
      <c r="A20" s="63"/>
      <c r="B20" s="27"/>
      <c r="D20" s="109"/>
      <c r="E20" s="139"/>
      <c r="F20" s="27"/>
      <c r="I20"/>
    </row>
    <row r="23" spans="1:14" s="28" customFormat="1" ht="47.7" customHeight="1" x14ac:dyDescent="0.3">
      <c r="A23" s="37" t="s">
        <v>5208</v>
      </c>
      <c r="B23" s="37" t="s">
        <v>5209</v>
      </c>
      <c r="C23" s="37" t="s">
        <v>5210</v>
      </c>
      <c r="D23" s="43" t="s">
        <v>5211</v>
      </c>
      <c r="E23" s="37" t="s">
        <v>5212</v>
      </c>
      <c r="F23" s="37" t="s">
        <v>5213</v>
      </c>
      <c r="G23" s="31" t="s">
        <v>5214</v>
      </c>
      <c r="H23" s="43" t="s">
        <v>5215</v>
      </c>
      <c r="I23" s="43" t="s">
        <v>5216</v>
      </c>
      <c r="J23" s="43" t="s">
        <v>5217</v>
      </c>
      <c r="K23" s="43" t="s">
        <v>5218</v>
      </c>
    </row>
    <row r="24" spans="1:14" ht="100.8" x14ac:dyDescent="0.3">
      <c r="A24" s="63" t="s">
        <v>5184</v>
      </c>
      <c r="B24" s="28"/>
      <c r="C24" s="27" t="s">
        <v>4609</v>
      </c>
      <c r="D24" s="108"/>
      <c r="E24" s="27" t="s">
        <v>7767</v>
      </c>
      <c r="F24" s="27"/>
      <c r="G24" s="27" t="s">
        <v>4049</v>
      </c>
      <c r="H24" s="27" t="s">
        <v>5219</v>
      </c>
      <c r="I24" s="27"/>
      <c r="J24" s="27"/>
      <c r="K24" s="27"/>
      <c r="L24" s="28"/>
      <c r="M24" s="28"/>
      <c r="N24" s="28"/>
    </row>
    <row r="25" spans="1:14" x14ac:dyDescent="0.3">
      <c r="A25" s="63" t="s">
        <v>5187</v>
      </c>
      <c r="B25" s="27"/>
      <c r="C25" s="108"/>
      <c r="D25" s="28"/>
      <c r="E25" s="27"/>
      <c r="F25" s="27"/>
      <c r="G25" s="27"/>
      <c r="H25" s="107"/>
      <c r="I25" s="28"/>
      <c r="J25" s="27"/>
      <c r="K25" s="27"/>
      <c r="L25" s="28"/>
      <c r="M25" s="28"/>
      <c r="N25" s="28"/>
    </row>
    <row r="26" spans="1:14" ht="58.5" customHeight="1" x14ac:dyDescent="0.3">
      <c r="A26" s="64" t="s">
        <v>5188</v>
      </c>
      <c r="B26" s="27"/>
      <c r="C26" s="27"/>
      <c r="D26" s="27"/>
      <c r="E26" s="27"/>
      <c r="F26" s="27"/>
      <c r="G26" s="27"/>
      <c r="H26" s="27"/>
      <c r="I26" s="28"/>
      <c r="J26" s="28"/>
      <c r="K26" s="28"/>
      <c r="L26" s="28"/>
      <c r="M26" s="28"/>
      <c r="N26" s="28"/>
    </row>
    <row r="27" spans="1:14" ht="230.4" x14ac:dyDescent="0.3">
      <c r="A27" s="63" t="s">
        <v>5189</v>
      </c>
      <c r="B27" s="27" t="s">
        <v>7755</v>
      </c>
      <c r="C27" s="27" t="s">
        <v>5220</v>
      </c>
      <c r="D27" s="28"/>
      <c r="E27" s="27" t="s">
        <v>7751</v>
      </c>
      <c r="F27" s="27" t="s">
        <v>7746</v>
      </c>
      <c r="G27" s="27" t="s">
        <v>7743</v>
      </c>
      <c r="H27" s="27" t="s">
        <v>7749</v>
      </c>
      <c r="I27" s="28" t="s">
        <v>7740</v>
      </c>
      <c r="J27" s="27" t="s">
        <v>4568</v>
      </c>
      <c r="K27" s="27" t="s">
        <v>7745</v>
      </c>
      <c r="L27" s="28"/>
      <c r="M27" s="28"/>
      <c r="N27" s="28"/>
    </row>
    <row r="28" spans="1:14" ht="34.200000000000003" customHeight="1" x14ac:dyDescent="0.3">
      <c r="A28" s="63" t="s">
        <v>5191</v>
      </c>
      <c r="B28" s="27"/>
      <c r="C28" s="27"/>
      <c r="D28" s="28"/>
      <c r="E28" s="27"/>
      <c r="F28" s="27"/>
      <c r="G28" s="27"/>
      <c r="H28" s="27"/>
      <c r="I28" s="28"/>
      <c r="J28" s="27"/>
      <c r="K28" s="27"/>
      <c r="L28" s="28"/>
      <c r="M28" s="28"/>
      <c r="N28" s="28"/>
    </row>
    <row r="29" spans="1:14" ht="25.5" customHeight="1" x14ac:dyDescent="0.3">
      <c r="A29" s="63" t="s">
        <v>4251</v>
      </c>
      <c r="B29" s="28" t="s">
        <v>4451</v>
      </c>
      <c r="C29" s="133"/>
      <c r="D29" s="28"/>
      <c r="E29" s="27" t="s">
        <v>7736</v>
      </c>
      <c r="F29" s="27" t="s">
        <v>5221</v>
      </c>
      <c r="G29" s="27" t="s">
        <v>5222</v>
      </c>
      <c r="H29" s="135" t="s">
        <v>7732</v>
      </c>
      <c r="I29" s="28" t="s">
        <v>4156</v>
      </c>
      <c r="J29" s="28"/>
      <c r="K29" s="133" t="s">
        <v>4246</v>
      </c>
      <c r="L29" s="28"/>
      <c r="M29" s="28"/>
    </row>
    <row r="30" spans="1:14" x14ac:dyDescent="0.3">
      <c r="A30" s="28"/>
      <c r="B30" s="28"/>
      <c r="C30" s="28"/>
      <c r="D30" s="28"/>
      <c r="E30" s="28"/>
      <c r="F30" s="28"/>
      <c r="G30" s="28"/>
      <c r="H30" s="28"/>
      <c r="I30" s="28"/>
      <c r="J30" s="28"/>
      <c r="K30" s="28"/>
    </row>
    <row r="31" spans="1:14" x14ac:dyDescent="0.3">
      <c r="A31" s="28"/>
      <c r="B31" s="28"/>
      <c r="C31" s="28"/>
      <c r="D31" s="28"/>
      <c r="E31" s="28"/>
      <c r="F31" s="28"/>
      <c r="G31" s="28"/>
      <c r="H31" s="28"/>
      <c r="I31" s="28"/>
      <c r="J31" s="28"/>
      <c r="K31" s="28"/>
    </row>
    <row r="32" spans="1:14" x14ac:dyDescent="0.3">
      <c r="A32" s="28"/>
      <c r="B32" s="28"/>
      <c r="C32" s="28"/>
      <c r="D32" s="28"/>
      <c r="E32" s="28"/>
      <c r="F32" s="28"/>
      <c r="G32" s="28"/>
      <c r="H32" s="28"/>
      <c r="I32" s="28"/>
      <c r="J32" s="28"/>
      <c r="K32" s="28"/>
    </row>
    <row r="33" spans="1:49" x14ac:dyDescent="0.3">
      <c r="A33" s="28"/>
      <c r="B33" s="28"/>
      <c r="C33" s="28"/>
      <c r="D33" s="28"/>
      <c r="E33" s="28"/>
      <c r="F33" s="28"/>
      <c r="G33" s="28"/>
      <c r="H33" s="28"/>
      <c r="I33" s="28"/>
      <c r="J33" s="28"/>
      <c r="K33" s="28"/>
    </row>
    <row r="34" spans="1:49" ht="43.2" x14ac:dyDescent="0.3">
      <c r="A34" s="37" t="s">
        <v>5223</v>
      </c>
      <c r="B34" s="37" t="s">
        <v>5224</v>
      </c>
      <c r="C34" s="37" t="s">
        <v>5225</v>
      </c>
      <c r="D34" s="37" t="s">
        <v>5226</v>
      </c>
      <c r="E34" s="43" t="s">
        <v>5227</v>
      </c>
      <c r="F34" s="37" t="s">
        <v>5228</v>
      </c>
      <c r="G34" s="37" t="s">
        <v>5229</v>
      </c>
      <c r="H34" s="37" t="s">
        <v>5230</v>
      </c>
      <c r="I34" s="37" t="s">
        <v>5231</v>
      </c>
      <c r="J34" s="43" t="s">
        <v>5232</v>
      </c>
      <c r="K34" s="30" t="s">
        <v>5233</v>
      </c>
      <c r="L34" s="30" t="s">
        <v>5234</v>
      </c>
      <c r="M34" s="30" t="s">
        <v>5235</v>
      </c>
      <c r="N34" s="30" t="s">
        <v>5236</v>
      </c>
      <c r="O34" s="30" t="s">
        <v>5237</v>
      </c>
      <c r="P34" s="30" t="s">
        <v>5238</v>
      </c>
      <c r="Q34" s="30" t="s">
        <v>5239</v>
      </c>
      <c r="R34" s="30" t="s">
        <v>5240</v>
      </c>
      <c r="S34" s="30" t="s">
        <v>5241</v>
      </c>
      <c r="T34" s="30" t="s">
        <v>5242</v>
      </c>
      <c r="U34" s="30" t="s">
        <v>5243</v>
      </c>
      <c r="V34" s="30" t="s">
        <v>5244</v>
      </c>
      <c r="W34" s="30" t="s">
        <v>5245</v>
      </c>
      <c r="X34" s="30" t="s">
        <v>5246</v>
      </c>
      <c r="Y34" s="30" t="s">
        <v>5247</v>
      </c>
      <c r="Z34" s="30" t="s">
        <v>5248</v>
      </c>
      <c r="AA34" s="30" t="s">
        <v>5249</v>
      </c>
      <c r="AB34" s="30" t="s">
        <v>5250</v>
      </c>
      <c r="AC34" s="30" t="s">
        <v>5251</v>
      </c>
      <c r="AD34" s="30" t="s">
        <v>5252</v>
      </c>
      <c r="AE34" s="30" t="s">
        <v>5253</v>
      </c>
      <c r="AF34" s="30" t="s">
        <v>5254</v>
      </c>
      <c r="AG34" s="30" t="s">
        <v>5255</v>
      </c>
      <c r="AH34" s="30" t="s">
        <v>5256</v>
      </c>
      <c r="AI34" s="30" t="s">
        <v>5257</v>
      </c>
      <c r="AJ34" s="30" t="s">
        <v>5258</v>
      </c>
      <c r="AK34" s="30" t="s">
        <v>5259</v>
      </c>
      <c r="AL34" s="30" t="s">
        <v>5260</v>
      </c>
      <c r="AM34" s="30" t="s">
        <v>5261</v>
      </c>
      <c r="AN34" s="30" t="s">
        <v>5262</v>
      </c>
      <c r="AO34" s="30" t="s">
        <v>5263</v>
      </c>
      <c r="AP34" s="30" t="s">
        <v>5264</v>
      </c>
      <c r="AQ34" s="30" t="s">
        <v>5265</v>
      </c>
      <c r="AR34" s="30" t="s">
        <v>7730</v>
      </c>
      <c r="AS34" s="30" t="s">
        <v>7737</v>
      </c>
      <c r="AT34" s="37" t="s">
        <v>5266</v>
      </c>
      <c r="AU34" s="28"/>
      <c r="AV34" s="28"/>
      <c r="AW34" s="28"/>
    </row>
    <row r="35" spans="1:49" ht="27" customHeight="1" x14ac:dyDescent="0.3">
      <c r="A35" s="63" t="s">
        <v>5184</v>
      </c>
      <c r="B35" s="28"/>
      <c r="C35" s="28"/>
      <c r="D35" s="28"/>
      <c r="E35" s="107"/>
      <c r="F35" s="107"/>
      <c r="G35" s="27"/>
      <c r="H35" s="107"/>
      <c r="I35" s="107"/>
      <c r="J35" s="107" t="s">
        <v>5267</v>
      </c>
      <c r="K35" s="28"/>
      <c r="L35" s="27"/>
      <c r="M35" s="28"/>
      <c r="N35" s="107"/>
      <c r="O35" s="28"/>
      <c r="P35" s="37"/>
      <c r="Q35" s="28"/>
      <c r="R35" s="28"/>
      <c r="S35" s="28" t="s">
        <v>5268</v>
      </c>
      <c r="T35" s="28" t="s">
        <v>4554</v>
      </c>
      <c r="U35" s="28"/>
      <c r="V35" s="28"/>
      <c r="W35" s="133" t="s">
        <v>5269</v>
      </c>
      <c r="X35" s="28"/>
      <c r="Y35" s="28"/>
      <c r="Z35" s="28"/>
      <c r="AA35" s="28"/>
      <c r="AB35" s="28"/>
      <c r="AC35" s="28"/>
      <c r="AD35" s="28"/>
      <c r="AE35" s="28"/>
      <c r="AF35" s="28"/>
      <c r="AG35" s="28"/>
      <c r="AH35" s="28"/>
      <c r="AI35" s="28"/>
      <c r="AJ35" s="28"/>
      <c r="AK35" s="28"/>
      <c r="AL35" s="28"/>
      <c r="AM35" s="28"/>
      <c r="AN35" s="28"/>
      <c r="AO35" s="28"/>
      <c r="AP35" s="28" t="s">
        <v>4482</v>
      </c>
      <c r="AQ35" s="28"/>
      <c r="AR35" s="28"/>
      <c r="AS35" s="28"/>
      <c r="AT35" s="27" t="s">
        <v>5270</v>
      </c>
      <c r="AU35" s="28"/>
      <c r="AV35" s="28"/>
      <c r="AW35" s="28"/>
    </row>
    <row r="36" spans="1:49" ht="36" customHeight="1" x14ac:dyDescent="0.3">
      <c r="A36" s="63" t="s">
        <v>5187</v>
      </c>
      <c r="B36" s="28"/>
      <c r="C36" s="28"/>
      <c r="D36" s="27"/>
      <c r="E36" s="28"/>
      <c r="F36" s="28"/>
      <c r="G36" s="28"/>
      <c r="H36" s="28"/>
      <c r="I36" s="107"/>
      <c r="J36" s="28"/>
      <c r="K36" s="28"/>
      <c r="L36" s="28"/>
      <c r="M36" s="28"/>
      <c r="N36" s="28"/>
      <c r="O36" s="28"/>
      <c r="P36" s="28"/>
      <c r="Q36" s="28"/>
      <c r="R36" s="28"/>
      <c r="S36" s="28"/>
      <c r="T36" s="28"/>
      <c r="U36" s="28"/>
      <c r="V36" s="28"/>
      <c r="W36" s="28"/>
      <c r="X36" s="28"/>
      <c r="Y36" s="28"/>
      <c r="Z36" s="28"/>
      <c r="AA36" s="28"/>
      <c r="AB36" s="28"/>
      <c r="AC36" s="28"/>
      <c r="AD36" s="28"/>
      <c r="AE36" s="28"/>
      <c r="AF36" s="28"/>
      <c r="AG36" s="28"/>
      <c r="AH36" s="28"/>
      <c r="AI36" s="28"/>
      <c r="AJ36" s="28"/>
      <c r="AK36" s="28"/>
      <c r="AL36" s="28"/>
      <c r="AM36" s="28"/>
      <c r="AN36" s="27"/>
      <c r="AO36" s="27"/>
      <c r="AP36" s="27"/>
      <c r="AQ36" s="27"/>
      <c r="AR36" s="27"/>
      <c r="AS36" s="27"/>
      <c r="AT36" s="27"/>
      <c r="AU36" s="28"/>
      <c r="AV36" s="28"/>
      <c r="AW36" s="28"/>
    </row>
    <row r="37" spans="1:49" ht="40.5" customHeight="1" x14ac:dyDescent="0.3">
      <c r="A37" s="64" t="s">
        <v>5271</v>
      </c>
      <c r="B37" s="28"/>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7"/>
      <c r="AU37" s="28"/>
      <c r="AV37" s="28"/>
      <c r="AW37" s="28"/>
    </row>
    <row r="38" spans="1:49" ht="31.5" customHeight="1" x14ac:dyDescent="0.3">
      <c r="A38" s="63" t="s">
        <v>5189</v>
      </c>
      <c r="B38" s="28"/>
      <c r="C38" s="27"/>
      <c r="D38" s="27" t="s">
        <v>7752</v>
      </c>
      <c r="E38" s="28"/>
      <c r="F38" s="28"/>
      <c r="G38" s="27" t="s">
        <v>5272</v>
      </c>
      <c r="H38" s="28"/>
      <c r="I38" s="28"/>
      <c r="J38" s="28" t="s">
        <v>5273</v>
      </c>
      <c r="K38" s="28"/>
      <c r="L38" s="28"/>
      <c r="M38" s="28"/>
      <c r="N38" s="28"/>
      <c r="O38" s="28"/>
      <c r="P38" s="27" t="s">
        <v>5274</v>
      </c>
      <c r="Q38" s="27" t="s">
        <v>7539</v>
      </c>
      <c r="R38" s="27"/>
      <c r="S38" s="27" t="s">
        <v>5275</v>
      </c>
      <c r="T38" s="27" t="s">
        <v>5276</v>
      </c>
      <c r="U38" s="28"/>
      <c r="V38" s="28" t="s">
        <v>5107</v>
      </c>
      <c r="W38" s="27" t="s">
        <v>4899</v>
      </c>
      <c r="X38" s="28"/>
      <c r="Y38" s="28"/>
      <c r="Z38" s="28"/>
      <c r="AA38" s="28"/>
      <c r="AB38" s="28" t="s">
        <v>4677</v>
      </c>
      <c r="AC38" s="28"/>
      <c r="AD38" s="28"/>
      <c r="AE38" s="28"/>
      <c r="AF38" s="28"/>
      <c r="AG38" s="28"/>
      <c r="AH38" s="28" t="s">
        <v>4637</v>
      </c>
      <c r="AI38" s="28"/>
      <c r="AJ38" s="28"/>
      <c r="AK38" s="28"/>
      <c r="AL38" s="28"/>
      <c r="AM38" s="28"/>
      <c r="AN38" s="28"/>
      <c r="AO38" s="28"/>
      <c r="AP38" s="28" t="s">
        <v>4940</v>
      </c>
      <c r="AQ38" s="28" t="s">
        <v>5277</v>
      </c>
      <c r="AR38" s="28" t="s">
        <v>4363</v>
      </c>
      <c r="AS38" s="28" t="s">
        <v>4595</v>
      </c>
      <c r="AT38" s="27" t="s">
        <v>7738</v>
      </c>
      <c r="AU38" s="28"/>
      <c r="AV38" s="28"/>
      <c r="AW38" s="28"/>
    </row>
    <row r="39" spans="1:49" ht="32.700000000000003" customHeight="1" x14ac:dyDescent="0.3">
      <c r="A39" s="63" t="s">
        <v>5191</v>
      </c>
      <c r="B39" s="28"/>
      <c r="C39" s="28"/>
      <c r="D39" s="27"/>
      <c r="E39" s="28"/>
      <c r="F39" s="28"/>
      <c r="G39" s="27"/>
      <c r="H39" s="28"/>
      <c r="I39" s="133"/>
      <c r="J39" s="28"/>
      <c r="K39" s="28"/>
      <c r="L39" s="28"/>
      <c r="M39" s="28"/>
      <c r="N39" s="28"/>
      <c r="O39" s="28"/>
      <c r="P39" s="28"/>
      <c r="Q39" s="28"/>
      <c r="R39" s="28"/>
      <c r="S39" s="28"/>
      <c r="T39" s="28"/>
      <c r="U39" s="28"/>
      <c r="V39" s="27"/>
      <c r="W39" s="27"/>
      <c r="X39" s="28"/>
      <c r="Y39" s="28"/>
      <c r="Z39" s="28"/>
      <c r="AA39" s="27"/>
      <c r="AB39" s="28"/>
      <c r="AC39" s="28"/>
      <c r="AD39" s="28"/>
      <c r="AE39" s="28"/>
      <c r="AF39" s="28"/>
      <c r="AG39" s="28"/>
      <c r="AH39" s="27"/>
      <c r="AI39" s="27"/>
      <c r="AJ39" s="27"/>
      <c r="AK39" s="27"/>
      <c r="AL39" s="27"/>
      <c r="AM39" s="27"/>
      <c r="AN39" s="27"/>
      <c r="AO39" s="27"/>
      <c r="AP39" s="27"/>
      <c r="AQ39" s="27"/>
      <c r="AR39" s="27"/>
      <c r="AS39" s="27"/>
      <c r="AT39" s="27"/>
      <c r="AU39" s="28"/>
      <c r="AV39" s="28"/>
      <c r="AW39" s="28"/>
    </row>
    <row r="40" spans="1:49" ht="30.45" customHeight="1" x14ac:dyDescent="0.3">
      <c r="A40" s="63" t="s">
        <v>4251</v>
      </c>
      <c r="B40" s="28"/>
      <c r="C40" s="28"/>
      <c r="D40" s="28"/>
      <c r="E40" s="28"/>
      <c r="F40" s="28" t="s">
        <v>4156</v>
      </c>
      <c r="G40" s="27" t="s">
        <v>4539</v>
      </c>
      <c r="H40" s="28"/>
      <c r="I40" s="27"/>
      <c r="J40" s="28"/>
      <c r="K40" s="138"/>
      <c r="L40" s="28"/>
      <c r="M40" s="28"/>
      <c r="N40" s="27"/>
      <c r="O40" s="28"/>
      <c r="P40" s="37"/>
      <c r="Q40" s="28"/>
      <c r="R40" s="28"/>
      <c r="S40" s="28"/>
      <c r="T40" s="28"/>
      <c r="U40" s="28"/>
      <c r="V40" s="28"/>
      <c r="W40" s="28"/>
      <c r="X40" s="28"/>
      <c r="Y40" s="28"/>
      <c r="Z40" s="28"/>
      <c r="AA40" s="28"/>
      <c r="AB40" s="28"/>
      <c r="AC40" s="28"/>
      <c r="AD40" s="28"/>
      <c r="AE40" s="28"/>
      <c r="AF40" s="28"/>
      <c r="AG40" s="28"/>
      <c r="AH40" s="28"/>
      <c r="AI40" s="133"/>
      <c r="AJ40" s="28"/>
      <c r="AK40" s="28"/>
      <c r="AL40" s="28"/>
      <c r="AM40" s="28"/>
      <c r="AN40" s="28"/>
      <c r="AO40" s="28"/>
      <c r="AP40" s="28"/>
      <c r="AQ40" s="28"/>
      <c r="AR40" s="28"/>
      <c r="AS40" s="28"/>
      <c r="AT40" s="53" t="s">
        <v>7733</v>
      </c>
    </row>
    <row r="41" spans="1:49" x14ac:dyDescent="0.3">
      <c r="A41" s="28"/>
      <c r="B41" s="28"/>
      <c r="C41" s="28"/>
      <c r="D41" s="28"/>
      <c r="E41" s="28"/>
      <c r="F41" s="28"/>
      <c r="G41" s="28"/>
      <c r="H41" s="28"/>
      <c r="I41" s="28"/>
      <c r="J41" s="28"/>
      <c r="K41" s="28"/>
      <c r="L41" s="28"/>
    </row>
    <row r="42" spans="1:49" x14ac:dyDescent="0.3">
      <c r="A42" s="28"/>
      <c r="B42" s="28"/>
      <c r="C42" s="28"/>
      <c r="D42" s="28"/>
      <c r="E42" s="28"/>
      <c r="F42" s="28"/>
      <c r="G42" s="28"/>
      <c r="H42" s="28"/>
      <c r="I42" s="28"/>
      <c r="J42" s="28"/>
      <c r="K42" s="28"/>
    </row>
    <row r="43" spans="1:49" x14ac:dyDescent="0.3">
      <c r="A43" s="28"/>
      <c r="B43" s="28"/>
      <c r="C43" s="28"/>
      <c r="D43" s="28"/>
      <c r="E43" s="28"/>
      <c r="F43" s="28"/>
      <c r="G43" s="28"/>
      <c r="H43" s="28"/>
      <c r="I43" s="28"/>
      <c r="J43" s="28"/>
      <c r="K43" s="28"/>
    </row>
    <row r="44" spans="1:49" s="11" customFormat="1" ht="28.8" x14ac:dyDescent="0.3">
      <c r="A44" s="11" t="s">
        <v>5278</v>
      </c>
      <c r="B44" s="11" t="s">
        <v>5279</v>
      </c>
      <c r="C44" s="11" t="s">
        <v>5184</v>
      </c>
      <c r="D44" s="11" t="s">
        <v>5280</v>
      </c>
      <c r="E44" s="11" t="s">
        <v>5281</v>
      </c>
      <c r="F44" s="11" t="s">
        <v>5187</v>
      </c>
      <c r="G44" s="11" t="s">
        <v>5282</v>
      </c>
      <c r="H44" s="12" t="s">
        <v>5283</v>
      </c>
      <c r="I44" s="12" t="s">
        <v>5188</v>
      </c>
      <c r="J44" s="11" t="s">
        <v>5189</v>
      </c>
      <c r="K44" s="11" t="s">
        <v>5191</v>
      </c>
      <c r="L44" s="12" t="s">
        <v>5284</v>
      </c>
      <c r="M44" s="12" t="s">
        <v>5285</v>
      </c>
    </row>
    <row r="45" spans="1:49" x14ac:dyDescent="0.3">
      <c r="A45" s="28" t="s">
        <v>5279</v>
      </c>
      <c r="B45" s="49"/>
      <c r="C45" s="12"/>
      <c r="D45" s="136"/>
      <c r="E45" s="136" t="s">
        <v>4330</v>
      </c>
      <c r="F45" s="136" t="s">
        <v>4330</v>
      </c>
      <c r="G45" s="59"/>
      <c r="H45" s="111"/>
      <c r="I45" s="136"/>
      <c r="J45" s="1"/>
      <c r="K45" s="136"/>
      <c r="L45" s="155"/>
      <c r="M45" s="151"/>
    </row>
    <row r="46" spans="1:49" s="19" customFormat="1" ht="25.5" customHeight="1" x14ac:dyDescent="0.3">
      <c r="A46" s="19" t="s">
        <v>5184</v>
      </c>
      <c r="B46" s="61"/>
      <c r="C46" s="62"/>
      <c r="D46" s="10" t="s">
        <v>7759</v>
      </c>
      <c r="E46" s="60"/>
      <c r="F46" s="10" t="s">
        <v>7719</v>
      </c>
      <c r="G46" s="110"/>
      <c r="H46" s="110"/>
      <c r="I46" s="10" t="s">
        <v>7720</v>
      </c>
      <c r="J46" s="60" t="s">
        <v>7722</v>
      </c>
      <c r="K46" s="10" t="s">
        <v>7759</v>
      </c>
      <c r="L46" s="10" t="s">
        <v>4221</v>
      </c>
      <c r="M46" s="60" t="s">
        <v>2520</v>
      </c>
    </row>
    <row r="47" spans="1:49" x14ac:dyDescent="0.3">
      <c r="A47" s="28" t="s">
        <v>5280</v>
      </c>
      <c r="B47" s="50"/>
      <c r="C47" s="50"/>
      <c r="D47" s="49"/>
      <c r="E47" s="141" t="s">
        <v>4330</v>
      </c>
      <c r="F47" s="152" t="s">
        <v>4320</v>
      </c>
      <c r="G47" s="11" t="s">
        <v>7735</v>
      </c>
      <c r="H47" s="11" t="s">
        <v>4330</v>
      </c>
      <c r="I47" s="152" t="s">
        <v>4320</v>
      </c>
      <c r="J47" s="1" t="s">
        <v>4210</v>
      </c>
      <c r="K47" s="149" t="s">
        <v>4320</v>
      </c>
      <c r="L47" s="140" t="s">
        <v>5286</v>
      </c>
      <c r="M47" s="150"/>
    </row>
    <row r="48" spans="1:49" ht="28.8" x14ac:dyDescent="0.3">
      <c r="A48" s="28" t="s">
        <v>5281</v>
      </c>
      <c r="B48" s="50"/>
      <c r="C48" s="50"/>
      <c r="D48" s="50"/>
      <c r="E48" s="49"/>
      <c r="F48" s="152" t="s">
        <v>7734</v>
      </c>
      <c r="G48" s="11" t="s">
        <v>5288</v>
      </c>
      <c r="H48" s="11" t="s">
        <v>4221</v>
      </c>
      <c r="I48" s="152"/>
      <c r="J48" s="83" t="s">
        <v>5287</v>
      </c>
      <c r="K48" s="149"/>
      <c r="L48" s="140" t="s">
        <v>4330</v>
      </c>
      <c r="M48" s="153" t="s">
        <v>4221</v>
      </c>
    </row>
    <row r="49" spans="1:13" ht="129.6" x14ac:dyDescent="0.3">
      <c r="A49" s="28" t="s">
        <v>5187</v>
      </c>
      <c r="B49" s="50"/>
      <c r="C49" s="50"/>
      <c r="D49" s="50"/>
      <c r="E49" s="50"/>
      <c r="F49" s="49"/>
      <c r="G49" s="11"/>
      <c r="H49" s="11"/>
      <c r="I49" s="10" t="s">
        <v>7720</v>
      </c>
      <c r="J49" s="83" t="s">
        <v>7723</v>
      </c>
      <c r="K49" s="12" t="s">
        <v>7760</v>
      </c>
      <c r="L49" s="141"/>
      <c r="M49" s="152" t="s">
        <v>2520</v>
      </c>
    </row>
    <row r="50" spans="1:13" x14ac:dyDescent="0.3">
      <c r="A50" s="28" t="s">
        <v>5282</v>
      </c>
      <c r="B50" s="50"/>
      <c r="C50" s="50"/>
      <c r="D50" s="50"/>
      <c r="E50" s="50"/>
      <c r="F50" s="50"/>
      <c r="G50" s="49"/>
      <c r="H50" s="11"/>
      <c r="I50" s="141"/>
      <c r="J50" s="1"/>
      <c r="K50" s="140"/>
      <c r="L50" s="140" t="s">
        <v>4510</v>
      </c>
      <c r="M50" s="1"/>
    </row>
    <row r="51" spans="1:13" ht="20.7" customHeight="1" x14ac:dyDescent="0.3">
      <c r="A51" s="27" t="s">
        <v>5283</v>
      </c>
      <c r="B51" s="50"/>
      <c r="C51" s="50"/>
      <c r="D51" s="50"/>
      <c r="E51" s="50"/>
      <c r="F51" s="50"/>
      <c r="G51" s="50"/>
      <c r="H51" s="49"/>
      <c r="I51" s="141"/>
      <c r="J51" s="1"/>
      <c r="K51" s="1" t="s">
        <v>4221</v>
      </c>
      <c r="L51" s="1" t="s">
        <v>4221</v>
      </c>
      <c r="M51" s="1"/>
    </row>
    <row r="52" spans="1:13" ht="21.45" customHeight="1" x14ac:dyDescent="0.3">
      <c r="A52" s="10" t="s">
        <v>5188</v>
      </c>
      <c r="B52" s="50"/>
      <c r="C52" s="50"/>
      <c r="D52" s="50"/>
      <c r="E52" s="50"/>
      <c r="F52" s="50"/>
      <c r="G52" s="50"/>
      <c r="H52" s="50"/>
      <c r="I52" s="49"/>
      <c r="J52" s="1"/>
      <c r="K52" s="156" t="s">
        <v>4320</v>
      </c>
      <c r="L52" s="141" t="s">
        <v>4378</v>
      </c>
      <c r="M52" s="154"/>
    </row>
    <row r="53" spans="1:13" x14ac:dyDescent="0.3">
      <c r="A53" s="28" t="s">
        <v>5189</v>
      </c>
      <c r="B53" s="50"/>
      <c r="C53" s="50"/>
      <c r="D53" s="50"/>
      <c r="E53" s="50"/>
      <c r="F53" s="50"/>
      <c r="G53" s="50"/>
      <c r="H53" s="50"/>
      <c r="I53" s="50"/>
      <c r="J53" s="45"/>
      <c r="K53" s="1" t="s">
        <v>5289</v>
      </c>
      <c r="L53" s="1" t="s">
        <v>5290</v>
      </c>
      <c r="M53" s="1" t="s">
        <v>2520</v>
      </c>
    </row>
    <row r="54" spans="1:13" x14ac:dyDescent="0.3">
      <c r="A54" s="28" t="s">
        <v>5191</v>
      </c>
      <c r="B54" s="50"/>
      <c r="C54" s="50"/>
      <c r="D54" s="50"/>
      <c r="E54" s="50"/>
      <c r="F54" s="50"/>
      <c r="G54" s="50"/>
      <c r="H54" s="50"/>
      <c r="I54" s="50"/>
      <c r="J54" s="47"/>
      <c r="K54" s="45"/>
      <c r="L54" s="83" t="s">
        <v>4221</v>
      </c>
      <c r="M54" s="153"/>
    </row>
    <row r="55" spans="1:13" x14ac:dyDescent="0.3">
      <c r="A55" s="28" t="s">
        <v>5291</v>
      </c>
      <c r="B55" s="51"/>
      <c r="C55" s="51"/>
      <c r="D55" s="51"/>
      <c r="E55" s="51"/>
      <c r="F55" s="51"/>
      <c r="G55" s="51"/>
      <c r="H55" s="51"/>
      <c r="I55" s="51"/>
      <c r="J55" s="48"/>
      <c r="K55" s="48"/>
      <c r="L55" s="46"/>
      <c r="M55" s="46"/>
    </row>
    <row r="56" spans="1:13" x14ac:dyDescent="0.3">
      <c r="A56" s="28"/>
      <c r="B56" s="28"/>
      <c r="C56" s="28"/>
      <c r="D56" s="28"/>
      <c r="E56" s="28"/>
      <c r="F56" s="28"/>
      <c r="G56" s="28"/>
      <c r="H56" s="28"/>
      <c r="I56" s="28"/>
      <c r="J56" s="28"/>
      <c r="K56" s="28"/>
    </row>
    <row r="57" spans="1:13" x14ac:dyDescent="0.3">
      <c r="A57" s="28"/>
      <c r="B57" s="28"/>
      <c r="C57" s="28"/>
      <c r="D57" s="28"/>
      <c r="E57" s="28"/>
      <c r="F57" s="28"/>
      <c r="G57" s="28"/>
      <c r="H57" s="28"/>
      <c r="I57" s="28"/>
      <c r="J57" s="28"/>
      <c r="K57" s="28"/>
    </row>
    <row r="58" spans="1:13" x14ac:dyDescent="0.3">
      <c r="A58" s="28"/>
      <c r="B58" s="28"/>
      <c r="C58" s="28"/>
      <c r="D58" s="28"/>
      <c r="E58" s="28"/>
      <c r="F58" s="28"/>
      <c r="G58" s="28"/>
      <c r="H58" s="28"/>
      <c r="I58" s="28"/>
      <c r="J58" s="28"/>
      <c r="K58" s="28"/>
    </row>
    <row r="59" spans="1:13" x14ac:dyDescent="0.3">
      <c r="A59" s="28"/>
      <c r="B59" s="28"/>
      <c r="C59" s="28"/>
      <c r="D59" s="28"/>
      <c r="E59" s="28"/>
      <c r="F59" s="28"/>
      <c r="G59" s="28"/>
      <c r="H59" s="28"/>
      <c r="I59" s="28"/>
      <c r="J59" s="28"/>
      <c r="K59" s="28"/>
    </row>
    <row r="60" spans="1:13" x14ac:dyDescent="0.3">
      <c r="A60" s="28"/>
      <c r="B60" s="28"/>
      <c r="C60" s="28"/>
      <c r="D60" s="28"/>
      <c r="E60" s="28"/>
      <c r="F60" s="28"/>
      <c r="G60" s="28"/>
      <c r="H60" s="28"/>
      <c r="I60" s="28"/>
      <c r="J60" s="28"/>
      <c r="K60" s="28"/>
    </row>
    <row r="61" spans="1:13" x14ac:dyDescent="0.3">
      <c r="A61" s="28"/>
      <c r="B61" s="28"/>
      <c r="C61" s="28"/>
      <c r="D61" s="28"/>
      <c r="E61" s="28"/>
      <c r="F61" s="28"/>
      <c r="G61" s="28"/>
      <c r="H61" s="28"/>
      <c r="I61" s="27"/>
      <c r="J61" s="28"/>
      <c r="K61" s="28"/>
    </row>
    <row r="62" spans="1:13" x14ac:dyDescent="0.3">
      <c r="A62" s="28"/>
      <c r="B62" s="28"/>
      <c r="C62" s="28"/>
      <c r="D62" s="28"/>
      <c r="E62" s="28"/>
      <c r="F62" s="28"/>
      <c r="G62" s="28"/>
      <c r="H62" s="28"/>
      <c r="I62" s="28"/>
      <c r="J62" s="28"/>
      <c r="K62" s="28"/>
    </row>
    <row r="63" spans="1:13" x14ac:dyDescent="0.3">
      <c r="A63" s="28"/>
      <c r="B63" s="28"/>
      <c r="C63" s="28"/>
      <c r="D63" s="28"/>
      <c r="E63" s="28"/>
      <c r="F63" s="28"/>
      <c r="G63" s="28"/>
      <c r="H63" s="28"/>
      <c r="I63" s="28"/>
      <c r="J63" s="28"/>
      <c r="K63" s="28"/>
    </row>
    <row r="64" spans="1:13" x14ac:dyDescent="0.3">
      <c r="A64" s="28"/>
      <c r="B64" s="28"/>
      <c r="C64" s="28"/>
      <c r="D64" s="28"/>
      <c r="E64" s="28"/>
      <c r="F64" s="28"/>
      <c r="G64" s="28"/>
      <c r="H64" s="28"/>
      <c r="I64" s="28"/>
      <c r="J64" s="28"/>
      <c r="K64" s="28"/>
    </row>
    <row r="65" spans="1:11" x14ac:dyDescent="0.3">
      <c r="A65" s="28"/>
      <c r="B65" s="28"/>
      <c r="C65" s="28"/>
      <c r="D65" s="28"/>
      <c r="E65" s="28"/>
      <c r="F65" s="28"/>
      <c r="G65" s="28"/>
      <c r="H65" s="28"/>
      <c r="I65" s="28"/>
      <c r="J65" s="28"/>
      <c r="K65" s="28"/>
    </row>
    <row r="66" spans="1:11" x14ac:dyDescent="0.3">
      <c r="A66" s="28"/>
      <c r="B66" s="28"/>
      <c r="C66" s="28"/>
      <c r="D66" s="28"/>
      <c r="E66" s="28"/>
      <c r="F66" s="28"/>
      <c r="G66" s="28"/>
      <c r="H66" s="28"/>
      <c r="I66" s="28"/>
      <c r="J66" s="28"/>
      <c r="K66" s="28"/>
    </row>
    <row r="67" spans="1:11" x14ac:dyDescent="0.3">
      <c r="A67" s="28"/>
      <c r="B67" s="28"/>
      <c r="C67" s="28"/>
      <c r="D67" s="28"/>
      <c r="E67" s="28"/>
      <c r="F67" s="28"/>
      <c r="G67" s="28"/>
      <c r="H67" s="28"/>
      <c r="I67" s="28"/>
      <c r="J67" s="28"/>
      <c r="K67" s="28"/>
    </row>
    <row r="68" spans="1:11" x14ac:dyDescent="0.3">
      <c r="A68" s="28"/>
      <c r="B68" s="28"/>
      <c r="C68" s="28"/>
      <c r="D68" s="28"/>
      <c r="E68" s="28"/>
      <c r="F68" s="28"/>
      <c r="G68" s="28"/>
      <c r="H68" s="28"/>
      <c r="I68" s="28"/>
      <c r="J68" s="28"/>
      <c r="K68" s="28"/>
    </row>
    <row r="69" spans="1:11" x14ac:dyDescent="0.3">
      <c r="A69" s="28"/>
      <c r="B69" s="28"/>
      <c r="C69" s="28"/>
      <c r="D69" s="28"/>
      <c r="E69" s="28"/>
      <c r="F69" s="28"/>
      <c r="G69" s="28"/>
      <c r="H69" s="28"/>
      <c r="I69" s="28"/>
      <c r="J69" s="28"/>
      <c r="K69" s="28"/>
    </row>
    <row r="70" spans="1:11" x14ac:dyDescent="0.3">
      <c r="A70" s="28"/>
      <c r="B70" s="28"/>
      <c r="C70" s="28"/>
      <c r="D70" s="28"/>
      <c r="E70" s="28"/>
      <c r="F70" s="28"/>
      <c r="G70" s="28"/>
      <c r="H70" s="28"/>
      <c r="I70" s="28"/>
      <c r="J70" s="28"/>
      <c r="K70" s="28"/>
    </row>
    <row r="71" spans="1:11" x14ac:dyDescent="0.3">
      <c r="A71" s="28"/>
      <c r="B71" s="28"/>
      <c r="C71" s="28"/>
      <c r="D71" s="28"/>
      <c r="E71" s="28"/>
      <c r="F71" s="28"/>
      <c r="G71" s="28"/>
      <c r="H71" s="28"/>
      <c r="I71" s="28"/>
      <c r="J71" s="28"/>
      <c r="K71" s="28"/>
    </row>
    <row r="72" spans="1:11" x14ac:dyDescent="0.3">
      <c r="A72" s="28"/>
      <c r="B72" s="28"/>
      <c r="C72" s="28"/>
      <c r="D72" s="28"/>
      <c r="E72" s="28"/>
      <c r="F72" s="28"/>
      <c r="G72" s="28"/>
      <c r="H72" s="28"/>
      <c r="I72" s="28"/>
      <c r="J72" s="28"/>
      <c r="K72" s="28"/>
    </row>
    <row r="73" spans="1:11" x14ac:dyDescent="0.3">
      <c r="A73" s="28"/>
      <c r="B73" s="28"/>
      <c r="C73" s="28"/>
      <c r="D73" s="28"/>
      <c r="E73" s="28"/>
      <c r="F73" s="28"/>
      <c r="G73" s="28"/>
      <c r="H73" s="28"/>
      <c r="I73" s="28"/>
      <c r="J73" s="28"/>
      <c r="K73" s="28"/>
    </row>
    <row r="74" spans="1:11" x14ac:dyDescent="0.3">
      <c r="A74" s="28"/>
      <c r="B74" s="28"/>
      <c r="C74" s="28"/>
      <c r="D74" s="28"/>
      <c r="E74" s="28"/>
      <c r="F74" s="28"/>
      <c r="G74" s="28"/>
      <c r="H74" s="28"/>
      <c r="I74" s="28"/>
      <c r="J74" s="28"/>
      <c r="K74" s="28"/>
    </row>
    <row r="75" spans="1:11" x14ac:dyDescent="0.3">
      <c r="A75" s="28"/>
      <c r="B75" s="28"/>
      <c r="C75" s="28"/>
      <c r="D75" s="28"/>
      <c r="E75" s="28"/>
      <c r="F75" s="28"/>
      <c r="G75" s="28"/>
      <c r="H75" s="28"/>
      <c r="I75" s="28"/>
      <c r="J75" s="28"/>
      <c r="K75" s="28"/>
    </row>
    <row r="76" spans="1:11" x14ac:dyDescent="0.3">
      <c r="A76" s="28"/>
      <c r="B76" s="28"/>
      <c r="C76" s="28"/>
      <c r="D76" s="28"/>
      <c r="E76" s="28"/>
      <c r="F76" s="28"/>
      <c r="G76" s="28"/>
      <c r="H76" s="28"/>
      <c r="I76" s="28"/>
      <c r="J76" s="28"/>
      <c r="K76" s="28"/>
    </row>
    <row r="77" spans="1:11" x14ac:dyDescent="0.3">
      <c r="A77" s="28"/>
      <c r="B77" s="28"/>
      <c r="C77" s="28"/>
      <c r="D77" s="28"/>
      <c r="E77" s="28"/>
      <c r="F77" s="28"/>
      <c r="G77" s="28"/>
      <c r="H77" s="28"/>
      <c r="I77" s="28"/>
      <c r="J77" s="28"/>
      <c r="K77" s="28"/>
    </row>
    <row r="78" spans="1:11" x14ac:dyDescent="0.3">
      <c r="A78" s="28"/>
      <c r="B78" s="28"/>
      <c r="C78" s="28"/>
      <c r="D78" s="28"/>
      <c r="E78" s="28"/>
      <c r="F78" s="28"/>
      <c r="G78" s="28"/>
      <c r="H78" s="28"/>
      <c r="I78" s="28"/>
      <c r="J78" s="28"/>
      <c r="K78" s="28"/>
    </row>
    <row r="79" spans="1:11" x14ac:dyDescent="0.3">
      <c r="A79" s="28"/>
      <c r="B79" s="28"/>
      <c r="C79" s="28"/>
      <c r="D79" s="28"/>
      <c r="E79" s="28"/>
      <c r="F79" s="28"/>
      <c r="G79" s="28"/>
      <c r="H79" s="28"/>
      <c r="I79" s="28"/>
      <c r="J79" s="28"/>
      <c r="K79" s="28"/>
    </row>
    <row r="80" spans="1:11" x14ac:dyDescent="0.3">
      <c r="A80" s="28"/>
      <c r="B80" s="28"/>
      <c r="C80" s="28"/>
      <c r="D80" s="28"/>
      <c r="E80" s="28"/>
      <c r="F80" s="28"/>
      <c r="G80" s="28"/>
      <c r="H80" s="28"/>
      <c r="I80" s="28"/>
      <c r="J80" s="28"/>
      <c r="K80" s="28"/>
    </row>
    <row r="81" spans="1:11" x14ac:dyDescent="0.3">
      <c r="A81" s="28"/>
      <c r="B81" s="28"/>
      <c r="C81" s="28"/>
      <c r="D81" s="28"/>
      <c r="E81" s="28"/>
      <c r="F81" s="28"/>
      <c r="G81" s="28"/>
      <c r="H81" s="28"/>
      <c r="I81" s="28"/>
      <c r="J81" s="28"/>
      <c r="K81" s="28"/>
    </row>
    <row r="82" spans="1:11" x14ac:dyDescent="0.3">
      <c r="A82" s="28"/>
      <c r="B82" s="28"/>
      <c r="C82" s="28"/>
      <c r="D82" s="28"/>
      <c r="E82" s="28"/>
      <c r="F82" s="28"/>
      <c r="G82" s="28"/>
      <c r="H82" s="28"/>
      <c r="I82" s="28"/>
      <c r="J82" s="28"/>
      <c r="K82" s="28"/>
    </row>
    <row r="83" spans="1:11" x14ac:dyDescent="0.3">
      <c r="A83" s="28"/>
      <c r="B83" s="28"/>
      <c r="C83" s="28"/>
      <c r="D83" s="28"/>
      <c r="E83" s="28"/>
      <c r="F83" s="28"/>
      <c r="G83" s="28"/>
      <c r="H83" s="28"/>
      <c r="I83" s="28"/>
      <c r="J83" s="28"/>
      <c r="K83" s="28"/>
    </row>
    <row r="84" spans="1:11" x14ac:dyDescent="0.3">
      <c r="A84" s="28"/>
      <c r="B84" s="28"/>
      <c r="C84" s="28"/>
      <c r="D84" s="28"/>
      <c r="E84" s="28"/>
      <c r="F84" s="28"/>
      <c r="G84" s="28"/>
      <c r="H84" s="28"/>
      <c r="I84" s="28"/>
      <c r="J84" s="28"/>
      <c r="K84" s="28"/>
    </row>
    <row r="85" spans="1:11" x14ac:dyDescent="0.3">
      <c r="A85" s="28"/>
      <c r="B85" s="28"/>
      <c r="C85" s="28"/>
      <c r="D85" s="28"/>
      <c r="E85" s="28"/>
      <c r="F85" s="28"/>
      <c r="G85" s="28"/>
      <c r="H85" s="28"/>
      <c r="I85" s="28"/>
      <c r="J85" s="28"/>
      <c r="K85" s="28"/>
    </row>
    <row r="86" spans="1:11" x14ac:dyDescent="0.3">
      <c r="A86" s="28"/>
      <c r="B86" s="28"/>
      <c r="C86" s="28"/>
      <c r="D86" s="28"/>
      <c r="E86" s="28"/>
      <c r="F86" s="28"/>
      <c r="G86" s="28"/>
      <c r="H86" s="28"/>
      <c r="I86" s="28"/>
      <c r="J86" s="28"/>
      <c r="K86" s="28"/>
    </row>
    <row r="87" spans="1:11" x14ac:dyDescent="0.3">
      <c r="A87" s="28"/>
      <c r="B87" s="28"/>
      <c r="C87" s="28"/>
      <c r="D87" s="28"/>
      <c r="E87" s="28"/>
      <c r="F87" s="28"/>
      <c r="G87" s="28"/>
      <c r="H87" s="28"/>
      <c r="I87" s="28"/>
      <c r="J87" s="28"/>
      <c r="K87" s="28"/>
    </row>
    <row r="88" spans="1:11" x14ac:dyDescent="0.3">
      <c r="A88" s="28"/>
      <c r="B88" s="28"/>
      <c r="C88" s="28"/>
      <c r="D88" s="28"/>
      <c r="E88" s="28"/>
      <c r="F88" s="28"/>
      <c r="G88" s="28"/>
      <c r="H88" s="28"/>
      <c r="I88" s="28"/>
      <c r="J88" s="28"/>
      <c r="K88" s="28"/>
    </row>
    <row r="89" spans="1:11" x14ac:dyDescent="0.3">
      <c r="A89" s="28"/>
      <c r="B89" s="28"/>
      <c r="C89" s="28"/>
      <c r="D89" s="28"/>
      <c r="E89" s="28"/>
      <c r="F89" s="28"/>
      <c r="G89" s="28"/>
      <c r="H89" s="28"/>
      <c r="I89" s="28"/>
      <c r="J89" s="28"/>
      <c r="K89" s="28"/>
    </row>
    <row r="90" spans="1:11" x14ac:dyDescent="0.3">
      <c r="A90" s="28"/>
      <c r="B90" s="28"/>
      <c r="C90" s="28"/>
      <c r="D90" s="28"/>
      <c r="E90" s="28"/>
      <c r="F90" s="28"/>
      <c r="G90" s="28"/>
      <c r="H90" s="28"/>
      <c r="I90" s="28"/>
      <c r="J90" s="28"/>
      <c r="K90" s="28"/>
    </row>
    <row r="91" spans="1:11" x14ac:dyDescent="0.3">
      <c r="A91" s="28"/>
      <c r="B91" s="28"/>
      <c r="C91" s="28"/>
      <c r="D91" s="28"/>
      <c r="E91" s="28"/>
      <c r="F91" s="28"/>
      <c r="G91" s="28"/>
      <c r="H91" s="28"/>
      <c r="I91" s="28"/>
      <c r="J91" s="28"/>
      <c r="K91" s="28"/>
    </row>
    <row r="92" spans="1:11" x14ac:dyDescent="0.3">
      <c r="A92" s="28"/>
      <c r="B92" s="28"/>
      <c r="C92" s="28"/>
      <c r="D92" s="28"/>
      <c r="E92" s="28"/>
      <c r="F92" s="28"/>
      <c r="G92" s="28"/>
      <c r="H92" s="28"/>
      <c r="I92" s="28"/>
      <c r="J92" s="28"/>
      <c r="K92" s="28"/>
    </row>
    <row r="93" spans="1:11" x14ac:dyDescent="0.3">
      <c r="A93" s="28"/>
      <c r="B93" s="28"/>
      <c r="C93" s="28"/>
      <c r="D93" s="28"/>
      <c r="E93" s="28"/>
      <c r="F93" s="28"/>
      <c r="G93" s="28"/>
      <c r="H93" s="28"/>
      <c r="I93" s="28"/>
      <c r="J93" s="28"/>
      <c r="K93" s="28"/>
    </row>
    <row r="94" spans="1:11" x14ac:dyDescent="0.3">
      <c r="A94" s="28"/>
      <c r="B94" s="28"/>
      <c r="C94" s="28"/>
      <c r="D94" s="28"/>
      <c r="E94" s="28"/>
      <c r="F94" s="28"/>
      <c r="G94" s="28"/>
      <c r="H94" s="28"/>
      <c r="I94" s="28"/>
      <c r="J94" s="28"/>
      <c r="K94" s="28"/>
    </row>
    <row r="95" spans="1:11" x14ac:dyDescent="0.3">
      <c r="A95" s="28"/>
      <c r="B95" s="28"/>
      <c r="C95" s="28"/>
      <c r="D95" s="28"/>
      <c r="E95" s="28"/>
      <c r="F95" s="28"/>
      <c r="G95" s="28"/>
      <c r="H95" s="28"/>
      <c r="I95" s="28"/>
      <c r="J95" s="28"/>
      <c r="K95" s="28"/>
    </row>
    <row r="96" spans="1:11" x14ac:dyDescent="0.3">
      <c r="A96" s="28"/>
      <c r="B96" s="28"/>
      <c r="C96" s="28"/>
      <c r="D96" s="28"/>
      <c r="E96" s="28"/>
      <c r="F96" s="28"/>
      <c r="G96" s="28"/>
      <c r="H96" s="28"/>
      <c r="I96" s="28"/>
      <c r="J96" s="28"/>
      <c r="K96" s="28"/>
    </row>
    <row r="97" spans="1:11" x14ac:dyDescent="0.3">
      <c r="A97" s="28"/>
      <c r="B97" s="28"/>
      <c r="C97" s="28"/>
      <c r="D97" s="28"/>
      <c r="E97" s="28"/>
      <c r="F97" s="28"/>
      <c r="G97" s="28"/>
      <c r="H97" s="28"/>
      <c r="I97" s="28"/>
      <c r="J97" s="28"/>
      <c r="K97" s="28"/>
    </row>
    <row r="98" spans="1:11" x14ac:dyDescent="0.3">
      <c r="A98" s="28"/>
      <c r="B98" s="28"/>
      <c r="C98" s="28"/>
      <c r="D98" s="28"/>
      <c r="E98" s="28"/>
      <c r="F98" s="28"/>
      <c r="G98" s="28"/>
      <c r="H98" s="28"/>
      <c r="I98" s="28"/>
      <c r="J98" s="28"/>
      <c r="K98" s="28"/>
    </row>
    <row r="99" spans="1:11" x14ac:dyDescent="0.3">
      <c r="A99" s="28"/>
      <c r="B99" s="28"/>
      <c r="C99" s="28"/>
      <c r="D99" s="28"/>
      <c r="E99" s="28"/>
      <c r="F99" s="28"/>
      <c r="G99" s="28"/>
      <c r="H99" s="28"/>
      <c r="I99" s="28"/>
      <c r="J99" s="28"/>
      <c r="K99" s="28"/>
    </row>
    <row r="100" spans="1:11" x14ac:dyDescent="0.3">
      <c r="A100" s="28"/>
      <c r="B100" s="28"/>
      <c r="C100" s="28"/>
      <c r="D100" s="28"/>
      <c r="E100" s="28"/>
      <c r="F100" s="28"/>
      <c r="G100" s="28"/>
      <c r="H100" s="28"/>
      <c r="I100" s="28"/>
      <c r="J100" s="28"/>
      <c r="K100" s="28"/>
    </row>
    <row r="101" spans="1:11" x14ac:dyDescent="0.3">
      <c r="A101" s="28"/>
      <c r="B101" s="28"/>
      <c r="C101" s="28"/>
      <c r="D101" s="28"/>
      <c r="E101" s="28"/>
      <c r="F101" s="28"/>
      <c r="G101" s="28"/>
      <c r="H101" s="28"/>
      <c r="I101" s="28"/>
      <c r="J101" s="28"/>
      <c r="K101" s="28"/>
    </row>
    <row r="102" spans="1:11" x14ac:dyDescent="0.3">
      <c r="A102" s="28"/>
      <c r="B102" s="28"/>
      <c r="C102" s="28"/>
      <c r="D102" s="28"/>
      <c r="E102" s="28"/>
      <c r="F102" s="28"/>
      <c r="G102" s="28"/>
      <c r="H102" s="28"/>
      <c r="I102" s="28"/>
      <c r="J102" s="28"/>
      <c r="K102" s="28"/>
    </row>
    <row r="103" spans="1:11" x14ac:dyDescent="0.3">
      <c r="A103" s="28"/>
      <c r="B103" s="28"/>
      <c r="C103" s="28"/>
      <c r="D103" s="28"/>
      <c r="E103" s="28"/>
      <c r="F103" s="28"/>
      <c r="G103" s="28"/>
      <c r="H103" s="28"/>
      <c r="I103" s="28"/>
      <c r="J103" s="28"/>
      <c r="K103" s="28"/>
    </row>
    <row r="104" spans="1:11" x14ac:dyDescent="0.3">
      <c r="A104" s="28"/>
      <c r="B104" s="28"/>
      <c r="C104" s="28"/>
      <c r="D104" s="28"/>
      <c r="E104" s="28"/>
      <c r="F104" s="28"/>
      <c r="G104" s="28"/>
      <c r="H104" s="28"/>
      <c r="I104" s="28"/>
      <c r="J104" s="28"/>
      <c r="K104" s="28"/>
    </row>
    <row r="105" spans="1:11" x14ac:dyDescent="0.3">
      <c r="A105" s="28"/>
      <c r="B105" s="28"/>
      <c r="C105" s="28"/>
      <c r="D105" s="28"/>
      <c r="E105" s="28"/>
      <c r="F105" s="28"/>
      <c r="G105" s="28"/>
      <c r="H105" s="28"/>
      <c r="I105" s="28"/>
      <c r="J105" s="28"/>
      <c r="K105" s="28"/>
    </row>
    <row r="106" spans="1:11" x14ac:dyDescent="0.3">
      <c r="A106" s="28"/>
      <c r="B106" s="28"/>
      <c r="C106" s="28"/>
      <c r="D106" s="28"/>
      <c r="E106" s="28"/>
      <c r="F106" s="28"/>
      <c r="G106" s="28"/>
      <c r="H106" s="28"/>
      <c r="I106" s="28"/>
      <c r="J106" s="28"/>
      <c r="K106" s="28"/>
    </row>
    <row r="107" spans="1:11" x14ac:dyDescent="0.3">
      <c r="A107" s="28"/>
      <c r="B107" s="28"/>
      <c r="C107" s="28"/>
      <c r="D107" s="28"/>
      <c r="E107" s="28"/>
      <c r="F107" s="28"/>
      <c r="G107" s="28"/>
      <c r="H107" s="28"/>
      <c r="I107" s="28"/>
      <c r="J107" s="28"/>
      <c r="K107" s="28"/>
    </row>
    <row r="108" spans="1:11" x14ac:dyDescent="0.3">
      <c r="A108" s="28"/>
      <c r="B108" s="28"/>
      <c r="C108" s="28"/>
      <c r="D108" s="28"/>
      <c r="E108" s="28"/>
      <c r="F108" s="28"/>
      <c r="G108" s="28"/>
      <c r="H108" s="28"/>
      <c r="I108" s="28"/>
      <c r="J108" s="28"/>
      <c r="K108" s="28"/>
    </row>
    <row r="109" spans="1:11" x14ac:dyDescent="0.3">
      <c r="A109" s="28"/>
      <c r="B109" s="28"/>
      <c r="C109" s="28"/>
      <c r="D109" s="28"/>
      <c r="E109" s="28"/>
      <c r="F109" s="28"/>
      <c r="G109" s="28"/>
      <c r="H109" s="28"/>
      <c r="I109" s="28"/>
      <c r="J109" s="28"/>
      <c r="K109" s="28"/>
    </row>
    <row r="110" spans="1:11" x14ac:dyDescent="0.3">
      <c r="A110" s="28"/>
      <c r="B110" s="28"/>
      <c r="C110" s="28"/>
      <c r="D110" s="28"/>
      <c r="E110" s="28"/>
      <c r="F110" s="28"/>
      <c r="G110" s="28"/>
      <c r="H110" s="28"/>
      <c r="I110" s="28"/>
      <c r="J110" s="28"/>
      <c r="K110" s="28"/>
    </row>
    <row r="111" spans="1:11" x14ac:dyDescent="0.3">
      <c r="A111" s="28"/>
      <c r="B111" s="28"/>
      <c r="C111" s="28"/>
      <c r="D111" s="28"/>
      <c r="E111" s="28"/>
      <c r="F111" s="28"/>
      <c r="G111" s="28"/>
      <c r="H111" s="28"/>
      <c r="I111" s="28"/>
      <c r="J111" s="28"/>
      <c r="K111" s="28"/>
    </row>
    <row r="112" spans="1:11" x14ac:dyDescent="0.3">
      <c r="A112" s="28"/>
      <c r="B112" s="28"/>
      <c r="C112" s="28"/>
      <c r="D112" s="28"/>
      <c r="E112" s="28"/>
      <c r="F112" s="28"/>
      <c r="G112" s="28"/>
      <c r="H112" s="28"/>
      <c r="I112" s="28"/>
      <c r="J112" s="28"/>
      <c r="K112" s="28"/>
    </row>
    <row r="113" spans="1:11" x14ac:dyDescent="0.3">
      <c r="A113" s="28"/>
      <c r="B113" s="28"/>
      <c r="C113" s="28"/>
      <c r="D113" s="28"/>
      <c r="E113" s="28"/>
      <c r="F113" s="28"/>
      <c r="G113" s="28"/>
      <c r="H113" s="28"/>
      <c r="I113" s="28"/>
      <c r="J113" s="28"/>
      <c r="K113" s="28"/>
    </row>
    <row r="114" spans="1:11" x14ac:dyDescent="0.3">
      <c r="A114" s="28"/>
      <c r="B114" s="28"/>
      <c r="C114" s="28"/>
      <c r="D114" s="28"/>
      <c r="E114" s="28"/>
      <c r="F114" s="28"/>
      <c r="G114" s="28"/>
      <c r="H114" s="28"/>
      <c r="I114" s="28"/>
      <c r="J114" s="28"/>
      <c r="K114" s="28"/>
    </row>
    <row r="115" spans="1:11" x14ac:dyDescent="0.3">
      <c r="A115" s="28"/>
      <c r="B115" s="28"/>
      <c r="C115" s="28"/>
      <c r="D115" s="28"/>
      <c r="E115" s="28"/>
      <c r="F115" s="28"/>
      <c r="G115" s="28"/>
      <c r="H115" s="28"/>
      <c r="I115" s="28"/>
      <c r="J115" s="28"/>
      <c r="K115" s="28"/>
    </row>
    <row r="116" spans="1:11" x14ac:dyDescent="0.3">
      <c r="A116" s="28"/>
      <c r="B116" s="28"/>
      <c r="C116" s="28"/>
      <c r="D116" s="28"/>
      <c r="E116" s="28"/>
      <c r="F116" s="28"/>
      <c r="G116" s="28"/>
      <c r="H116" s="28"/>
      <c r="I116" s="28"/>
      <c r="J116" s="28"/>
      <c r="K116" s="28"/>
    </row>
    <row r="117" spans="1:11" x14ac:dyDescent="0.3">
      <c r="A117" s="28"/>
      <c r="B117" s="28"/>
      <c r="C117" s="28"/>
      <c r="D117" s="28"/>
      <c r="E117" s="28"/>
      <c r="F117" s="28"/>
      <c r="G117" s="28"/>
      <c r="H117" s="28"/>
      <c r="I117" s="28"/>
      <c r="J117" s="28"/>
      <c r="K117" s="28"/>
    </row>
    <row r="118" spans="1:11" x14ac:dyDescent="0.3">
      <c r="A118" s="28"/>
      <c r="B118" s="28"/>
      <c r="C118" s="28"/>
      <c r="D118" s="28"/>
      <c r="E118" s="28"/>
      <c r="F118" s="28"/>
      <c r="G118" s="28"/>
      <c r="H118" s="28"/>
      <c r="I118" s="28"/>
      <c r="J118" s="28"/>
      <c r="K118" s="28"/>
    </row>
    <row r="119" spans="1:11" x14ac:dyDescent="0.3">
      <c r="A119" s="28"/>
      <c r="B119" s="28"/>
      <c r="C119" s="28"/>
      <c r="D119" s="28"/>
      <c r="E119" s="28"/>
      <c r="F119" s="28"/>
      <c r="G119" s="28"/>
      <c r="H119" s="28"/>
      <c r="I119" s="28"/>
      <c r="J119" s="28"/>
      <c r="K119" s="28"/>
    </row>
    <row r="120" spans="1:11" x14ac:dyDescent="0.3">
      <c r="A120" s="28"/>
      <c r="B120" s="28"/>
      <c r="C120" s="28"/>
      <c r="D120" s="28"/>
      <c r="E120" s="28"/>
      <c r="F120" s="28"/>
      <c r="G120" s="28"/>
      <c r="H120" s="28"/>
      <c r="I120" s="28"/>
      <c r="J120" s="28"/>
      <c r="K120" s="28"/>
    </row>
    <row r="121" spans="1:11" x14ac:dyDescent="0.3">
      <c r="A121" s="28"/>
      <c r="B121" s="28"/>
      <c r="C121" s="28"/>
      <c r="D121" s="28"/>
      <c r="E121" s="28"/>
      <c r="F121" s="28"/>
      <c r="G121" s="28"/>
      <c r="H121" s="28"/>
      <c r="I121" s="28"/>
      <c r="J121" s="28"/>
      <c r="K121" s="28"/>
    </row>
    <row r="122" spans="1:11" x14ac:dyDescent="0.3">
      <c r="A122" s="28"/>
      <c r="B122" s="28"/>
      <c r="C122" s="28"/>
      <c r="D122" s="28"/>
      <c r="E122" s="28"/>
      <c r="F122" s="28"/>
      <c r="G122" s="28"/>
      <c r="H122" s="28"/>
      <c r="I122" s="28"/>
      <c r="J122" s="28"/>
      <c r="K122" s="28"/>
    </row>
    <row r="123" spans="1:11" x14ac:dyDescent="0.3">
      <c r="A123" s="28"/>
      <c r="B123" s="28"/>
      <c r="C123" s="28"/>
      <c r="D123" s="28"/>
      <c r="E123" s="28"/>
      <c r="F123" s="28"/>
      <c r="G123" s="28"/>
      <c r="H123" s="28"/>
      <c r="I123" s="28"/>
      <c r="J123" s="28"/>
      <c r="K123" s="28"/>
    </row>
    <row r="124" spans="1:11" x14ac:dyDescent="0.3">
      <c r="A124" s="28"/>
      <c r="B124" s="28"/>
      <c r="C124" s="28"/>
      <c r="D124" s="28"/>
      <c r="E124" s="28"/>
      <c r="F124" s="28"/>
      <c r="G124" s="28"/>
      <c r="H124" s="28"/>
      <c r="I124" s="28"/>
      <c r="J124" s="28"/>
      <c r="K124" s="28"/>
    </row>
    <row r="125" spans="1:11" x14ac:dyDescent="0.3">
      <c r="A125" s="28"/>
      <c r="B125" s="28"/>
      <c r="C125" s="28"/>
      <c r="D125" s="28"/>
      <c r="E125" s="28"/>
      <c r="F125" s="28"/>
      <c r="G125" s="28"/>
      <c r="H125" s="28"/>
      <c r="I125" s="28"/>
      <c r="J125" s="28"/>
      <c r="K125" s="28"/>
    </row>
    <row r="126" spans="1:11" x14ac:dyDescent="0.3">
      <c r="A126" s="28"/>
      <c r="B126" s="28"/>
      <c r="C126" s="28"/>
      <c r="D126" s="28"/>
      <c r="E126" s="28"/>
      <c r="F126" s="28"/>
      <c r="G126" s="28"/>
      <c r="H126" s="28"/>
      <c r="I126" s="28"/>
      <c r="J126" s="28"/>
      <c r="K126" s="28"/>
    </row>
    <row r="127" spans="1:11" x14ac:dyDescent="0.3">
      <c r="A127" s="28"/>
      <c r="B127" s="28"/>
      <c r="C127" s="28"/>
      <c r="D127" s="28"/>
      <c r="E127" s="28"/>
      <c r="F127" s="28"/>
      <c r="G127" s="28"/>
      <c r="H127" s="28"/>
      <c r="I127" s="28"/>
      <c r="J127" s="28"/>
      <c r="K127" s="28"/>
    </row>
    <row r="128" spans="1:11" x14ac:dyDescent="0.3">
      <c r="A128" s="28"/>
      <c r="B128" s="28"/>
      <c r="C128" s="28"/>
      <c r="D128" s="28"/>
      <c r="E128" s="28"/>
      <c r="F128" s="28"/>
      <c r="G128" s="28"/>
      <c r="H128" s="28"/>
      <c r="I128" s="28"/>
      <c r="J128" s="28"/>
      <c r="K128" s="28"/>
    </row>
    <row r="129" spans="1:11" x14ac:dyDescent="0.3">
      <c r="A129" s="28"/>
      <c r="B129" s="28"/>
      <c r="C129" s="28"/>
      <c r="D129" s="28"/>
      <c r="E129" s="28"/>
      <c r="F129" s="28"/>
      <c r="G129" s="28"/>
      <c r="H129" s="28"/>
      <c r="I129" s="28"/>
      <c r="J129" s="28"/>
      <c r="K129" s="28"/>
    </row>
    <row r="130" spans="1:11" x14ac:dyDescent="0.3">
      <c r="A130" s="28"/>
      <c r="B130" s="28"/>
      <c r="C130" s="28"/>
      <c r="D130" s="28"/>
      <c r="E130" s="28"/>
      <c r="F130" s="28"/>
      <c r="G130" s="28"/>
      <c r="H130" s="28"/>
      <c r="I130" s="28"/>
      <c r="J130" s="28"/>
      <c r="K130" s="28"/>
    </row>
    <row r="131" spans="1:11" x14ac:dyDescent="0.3">
      <c r="A131" s="28"/>
      <c r="B131" s="28"/>
      <c r="C131" s="28"/>
      <c r="D131" s="28"/>
      <c r="E131" s="28"/>
      <c r="F131" s="28"/>
      <c r="G131" s="28"/>
      <c r="H131" s="28"/>
      <c r="I131" s="28"/>
      <c r="J131" s="28"/>
      <c r="K131" s="28"/>
    </row>
    <row r="132" spans="1:11" x14ac:dyDescent="0.3">
      <c r="A132" s="28"/>
      <c r="B132" s="28"/>
      <c r="C132" s="28"/>
      <c r="D132" s="28"/>
      <c r="E132" s="28"/>
      <c r="F132" s="28"/>
      <c r="G132" s="28"/>
      <c r="H132" s="28"/>
      <c r="I132" s="28"/>
      <c r="J132" s="28"/>
      <c r="K132" s="28"/>
    </row>
    <row r="133" spans="1:11" x14ac:dyDescent="0.3">
      <c r="A133" s="28"/>
      <c r="B133" s="28"/>
      <c r="C133" s="28"/>
      <c r="D133" s="28"/>
      <c r="E133" s="28"/>
      <c r="F133" s="28"/>
      <c r="G133" s="28"/>
      <c r="H133" s="28"/>
      <c r="I133" s="28"/>
      <c r="J133" s="28"/>
      <c r="K133" s="28"/>
    </row>
    <row r="134" spans="1:11" x14ac:dyDescent="0.3">
      <c r="A134" s="28"/>
      <c r="B134" s="28"/>
      <c r="C134" s="28"/>
      <c r="D134" s="28"/>
      <c r="E134" s="28"/>
      <c r="F134" s="28"/>
      <c r="G134" s="28"/>
      <c r="H134" s="28"/>
      <c r="I134" s="28"/>
      <c r="J134" s="28"/>
      <c r="K134" s="28"/>
    </row>
    <row r="135" spans="1:11" x14ac:dyDescent="0.3">
      <c r="A135" s="28"/>
      <c r="B135" s="28"/>
      <c r="C135" s="28"/>
      <c r="D135" s="28"/>
      <c r="E135" s="28"/>
      <c r="F135" s="28"/>
      <c r="G135" s="28"/>
      <c r="H135" s="28"/>
      <c r="I135" s="28"/>
      <c r="J135" s="28"/>
      <c r="K135" s="28"/>
    </row>
    <row r="136" spans="1:11" x14ac:dyDescent="0.3">
      <c r="A136" s="28"/>
      <c r="B136" s="28"/>
      <c r="C136" s="28"/>
      <c r="D136" s="28"/>
      <c r="E136" s="28"/>
      <c r="F136" s="28"/>
      <c r="G136" s="28"/>
      <c r="H136" s="28"/>
      <c r="I136" s="28"/>
      <c r="J136" s="28"/>
      <c r="K136" s="28"/>
    </row>
    <row r="137" spans="1:11" x14ac:dyDescent="0.3">
      <c r="A137" s="28"/>
      <c r="B137" s="28"/>
      <c r="C137" s="28"/>
      <c r="D137" s="28"/>
      <c r="E137" s="28"/>
      <c r="F137" s="28"/>
      <c r="G137" s="28"/>
      <c r="H137" s="28"/>
      <c r="I137" s="28"/>
      <c r="J137" s="28"/>
      <c r="K137" s="28"/>
    </row>
    <row r="138" spans="1:11" x14ac:dyDescent="0.3">
      <c r="A138" s="28"/>
      <c r="B138" s="28"/>
      <c r="C138" s="28"/>
      <c r="D138" s="28"/>
      <c r="E138" s="28"/>
      <c r="F138" s="28"/>
      <c r="G138" s="28"/>
      <c r="H138" s="28"/>
      <c r="I138" s="28"/>
      <c r="J138" s="28"/>
      <c r="K138" s="28"/>
    </row>
    <row r="139" spans="1:11" x14ac:dyDescent="0.3">
      <c r="A139" s="28"/>
      <c r="B139" s="28"/>
      <c r="C139" s="28"/>
      <c r="D139" s="28"/>
      <c r="E139" s="28"/>
      <c r="F139" s="28"/>
      <c r="G139" s="28"/>
      <c r="H139" s="28"/>
      <c r="I139" s="28"/>
      <c r="J139" s="28"/>
      <c r="K139" s="28"/>
    </row>
    <row r="140" spans="1:11" x14ac:dyDescent="0.3">
      <c r="A140" s="28"/>
      <c r="B140" s="28"/>
      <c r="C140" s="28"/>
      <c r="D140" s="28"/>
      <c r="E140" s="28"/>
      <c r="F140" s="28"/>
      <c r="G140" s="28"/>
      <c r="H140" s="28"/>
      <c r="I140" s="28"/>
      <c r="J140" s="28"/>
      <c r="K140" s="28"/>
    </row>
    <row r="141" spans="1:11" x14ac:dyDescent="0.3">
      <c r="A141" s="28"/>
      <c r="B141" s="28"/>
      <c r="C141" s="28"/>
      <c r="D141" s="28"/>
      <c r="E141" s="28"/>
      <c r="F141" s="28"/>
      <c r="G141" s="28"/>
      <c r="H141" s="28"/>
      <c r="I141" s="28"/>
      <c r="J141" s="28"/>
      <c r="K141" s="28"/>
    </row>
    <row r="142" spans="1:11" x14ac:dyDescent="0.3">
      <c r="A142" s="28"/>
      <c r="B142" s="28"/>
      <c r="C142" s="28"/>
      <c r="D142" s="28"/>
      <c r="E142" s="28"/>
      <c r="F142" s="28"/>
      <c r="G142" s="28"/>
      <c r="H142" s="28"/>
      <c r="I142" s="28"/>
      <c r="J142" s="28"/>
      <c r="K142" s="28"/>
    </row>
    <row r="143" spans="1:11" x14ac:dyDescent="0.3">
      <c r="A143" s="28"/>
      <c r="B143" s="28"/>
      <c r="C143" s="28"/>
      <c r="D143" s="28"/>
      <c r="E143" s="28"/>
      <c r="F143" s="28"/>
      <c r="G143" s="28"/>
      <c r="H143" s="28"/>
      <c r="I143" s="28"/>
      <c r="J143" s="28"/>
      <c r="K143" s="28"/>
    </row>
    <row r="144" spans="1:11" x14ac:dyDescent="0.3">
      <c r="A144" s="28"/>
      <c r="B144" s="28"/>
      <c r="C144" s="28"/>
      <c r="D144" s="28"/>
      <c r="E144" s="28"/>
      <c r="F144" s="28"/>
      <c r="G144" s="28"/>
      <c r="H144" s="28"/>
      <c r="I144" s="28"/>
      <c r="J144" s="28"/>
      <c r="K144" s="28"/>
    </row>
    <row r="145" spans="1:11" x14ac:dyDescent="0.3">
      <c r="A145" s="28"/>
      <c r="B145" s="28"/>
      <c r="C145" s="28"/>
      <c r="D145" s="28"/>
      <c r="E145" s="28"/>
      <c r="F145" s="28"/>
      <c r="G145" s="28"/>
      <c r="H145" s="28"/>
      <c r="I145" s="28"/>
      <c r="J145" s="28"/>
      <c r="K145" s="28"/>
    </row>
    <row r="146" spans="1:11" x14ac:dyDescent="0.3">
      <c r="A146" s="28"/>
      <c r="B146" s="28"/>
      <c r="C146" s="28"/>
      <c r="D146" s="28"/>
      <c r="E146" s="28"/>
      <c r="F146" s="28"/>
      <c r="G146" s="28"/>
      <c r="H146" s="28"/>
      <c r="I146" s="28"/>
      <c r="J146" s="28"/>
      <c r="K146" s="28"/>
    </row>
    <row r="147" spans="1:11" x14ac:dyDescent="0.3">
      <c r="A147" s="28"/>
      <c r="B147" s="28"/>
      <c r="C147" s="28"/>
      <c r="D147" s="28"/>
      <c r="E147" s="28"/>
      <c r="F147" s="28"/>
      <c r="G147" s="28"/>
      <c r="H147" s="28"/>
      <c r="I147" s="28"/>
      <c r="J147" s="28"/>
      <c r="K147" s="28"/>
    </row>
    <row r="148" spans="1:11" x14ac:dyDescent="0.3">
      <c r="A148" s="28"/>
      <c r="B148" s="28"/>
      <c r="C148" s="28"/>
      <c r="D148" s="28"/>
      <c r="E148" s="28"/>
      <c r="F148" s="28"/>
      <c r="G148" s="28"/>
      <c r="H148" s="28"/>
      <c r="I148" s="28"/>
      <c r="J148" s="28"/>
      <c r="K148" s="28"/>
    </row>
    <row r="149" spans="1:11" x14ac:dyDescent="0.3">
      <c r="A149" s="28"/>
      <c r="B149" s="28"/>
      <c r="C149" s="28"/>
      <c r="D149" s="28"/>
      <c r="E149" s="28"/>
      <c r="F149" s="28"/>
      <c r="G149" s="28"/>
      <c r="H149" s="28"/>
      <c r="I149" s="28"/>
      <c r="J149" s="28"/>
      <c r="K149" s="28"/>
    </row>
    <row r="150" spans="1:11" x14ac:dyDescent="0.3">
      <c r="A150" s="28"/>
      <c r="B150" s="28"/>
      <c r="C150" s="28"/>
      <c r="D150" s="28"/>
      <c r="E150" s="28"/>
      <c r="F150" s="28"/>
      <c r="G150" s="28"/>
      <c r="H150" s="28"/>
      <c r="I150" s="28"/>
      <c r="J150" s="28"/>
      <c r="K150" s="28"/>
    </row>
    <row r="151" spans="1:11" x14ac:dyDescent="0.3">
      <c r="A151" s="28"/>
      <c r="B151" s="28"/>
      <c r="C151" s="28"/>
      <c r="D151" s="28"/>
      <c r="E151" s="28"/>
      <c r="F151" s="28"/>
      <c r="G151" s="28"/>
      <c r="H151" s="28"/>
      <c r="I151" s="28"/>
      <c r="J151" s="28"/>
      <c r="K151" s="28"/>
    </row>
  </sheetData>
  <pageMargins left="0.7" right="0.7" top="0.75" bottom="0.75" header="0.3" footer="0.3"/>
  <pageSetup paperSize="9" orientation="portrait" r:id="rId1"/>
  <legacyDrawing r:id="rId2"/>
  <tableParts count="5">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503"/>
  <sheetViews>
    <sheetView zoomScale="70" zoomScaleNormal="70" workbookViewId="0">
      <selection activeCell="F5" sqref="F5"/>
    </sheetView>
  </sheetViews>
  <sheetFormatPr defaultRowHeight="14.4" x14ac:dyDescent="0.3"/>
  <cols>
    <col min="1" max="1" width="29.33203125" customWidth="1"/>
    <col min="2" max="2" width="16.6640625" customWidth="1"/>
    <col min="3" max="3" width="23.33203125" customWidth="1"/>
    <col min="4" max="4" width="28.5546875" customWidth="1"/>
    <col min="5" max="5" width="23.6640625" customWidth="1"/>
    <col min="6" max="6" width="21.6640625" customWidth="1"/>
    <col min="7" max="7" width="47.5546875" customWidth="1"/>
    <col min="8" max="8" width="26.33203125" customWidth="1"/>
    <col min="9" max="9" width="24.33203125" customWidth="1"/>
    <col min="10" max="10" width="46.6640625" customWidth="1"/>
    <col min="11" max="11" width="51.6640625" customWidth="1"/>
    <col min="12" max="12" width="31.6640625" customWidth="1"/>
  </cols>
  <sheetData>
    <row r="1" spans="1:9" x14ac:dyDescent="0.3">
      <c r="E1" s="271" t="s">
        <v>5292</v>
      </c>
      <c r="F1" s="271"/>
    </row>
    <row r="2" spans="1:9" s="1" customFormat="1" x14ac:dyDescent="0.3">
      <c r="A2" s="38" t="s">
        <v>5293</v>
      </c>
      <c r="B2" s="38" t="s">
        <v>5294</v>
      </c>
      <c r="C2" s="38" t="s">
        <v>5295</v>
      </c>
      <c r="D2" s="38" t="s">
        <v>5296</v>
      </c>
      <c r="E2" s="38" t="s">
        <v>5297</v>
      </c>
      <c r="F2" s="38" t="s">
        <v>5298</v>
      </c>
      <c r="H2" s="270"/>
      <c r="I2" s="270"/>
    </row>
    <row r="3" spans="1:9" x14ac:dyDescent="0.3">
      <c r="A3" s="31" t="s">
        <v>5299</v>
      </c>
      <c r="B3" s="31" t="s">
        <v>5300</v>
      </c>
      <c r="C3" s="31" t="s">
        <v>5301</v>
      </c>
      <c r="D3" s="30">
        <v>5</v>
      </c>
      <c r="E3" s="31"/>
      <c r="F3" s="31">
        <v>7</v>
      </c>
    </row>
    <row r="4" spans="1:9" ht="48" customHeight="1" x14ac:dyDescent="0.3">
      <c r="A4" s="31" t="s">
        <v>5302</v>
      </c>
      <c r="B4" s="31" t="s">
        <v>5300</v>
      </c>
      <c r="C4" s="31" t="s">
        <v>5301</v>
      </c>
      <c r="D4" s="30">
        <v>7</v>
      </c>
      <c r="E4" s="31"/>
      <c r="F4" s="31">
        <v>53</v>
      </c>
    </row>
    <row r="5" spans="1:9" ht="85.2" customHeight="1" x14ac:dyDescent="0.3">
      <c r="A5" s="31" t="s">
        <v>5303</v>
      </c>
      <c r="B5" s="31" t="s">
        <v>5300</v>
      </c>
      <c r="C5" s="31" t="s">
        <v>5301</v>
      </c>
      <c r="D5" s="31"/>
      <c r="E5" s="31"/>
      <c r="F5" s="31"/>
    </row>
    <row r="6" spans="1:9" ht="27.45" customHeight="1" x14ac:dyDescent="0.3">
      <c r="A6" s="31" t="s">
        <v>5304</v>
      </c>
      <c r="B6" s="31" t="s">
        <v>5300</v>
      </c>
      <c r="C6" s="31" t="s">
        <v>5301</v>
      </c>
      <c r="D6" s="30"/>
      <c r="E6" s="31"/>
      <c r="F6" s="31"/>
    </row>
    <row r="7" spans="1:9" x14ac:dyDescent="0.3">
      <c r="A7" s="31" t="s">
        <v>5305</v>
      </c>
      <c r="B7" s="31" t="s">
        <v>5300</v>
      </c>
      <c r="C7" s="31" t="s">
        <v>5301</v>
      </c>
      <c r="D7" s="30"/>
      <c r="E7" s="31"/>
      <c r="F7" s="31"/>
    </row>
    <row r="8" spans="1:9" x14ac:dyDescent="0.3">
      <c r="A8" s="31" t="s">
        <v>5306</v>
      </c>
      <c r="B8" s="31" t="s">
        <v>5300</v>
      </c>
      <c r="C8" s="31" t="s">
        <v>5301</v>
      </c>
      <c r="D8" s="30"/>
      <c r="E8" s="31"/>
      <c r="F8" s="31"/>
    </row>
    <row r="9" spans="1:9" x14ac:dyDescent="0.3">
      <c r="A9" s="31" t="s">
        <v>5307</v>
      </c>
      <c r="B9" s="31" t="s">
        <v>5300</v>
      </c>
      <c r="C9" s="31" t="s">
        <v>5301</v>
      </c>
      <c r="D9" s="30"/>
      <c r="E9" s="31"/>
      <c r="F9" s="31"/>
    </row>
    <row r="10" spans="1:9" x14ac:dyDescent="0.3">
      <c r="A10" s="31" t="s">
        <v>5308</v>
      </c>
      <c r="B10" s="31" t="s">
        <v>5300</v>
      </c>
      <c r="C10" s="31" t="s">
        <v>5301</v>
      </c>
      <c r="D10" s="30"/>
      <c r="E10" s="31"/>
      <c r="F10" s="31"/>
    </row>
    <row r="11" spans="1:9" x14ac:dyDescent="0.3">
      <c r="A11" s="31" t="s">
        <v>5309</v>
      </c>
      <c r="B11" s="31"/>
      <c r="C11" s="11"/>
      <c r="D11" s="36"/>
      <c r="E11" s="31"/>
      <c r="F11" s="31"/>
    </row>
    <row r="12" spans="1:9" s="69" customFormat="1" x14ac:dyDescent="0.3">
      <c r="A12"/>
      <c r="B12"/>
      <c r="C12"/>
      <c r="D12"/>
      <c r="E12"/>
      <c r="F12"/>
    </row>
    <row r="502" spans="1:1" x14ac:dyDescent="0.3">
      <c r="A502" t="s">
        <v>5300</v>
      </c>
    </row>
    <row r="503" spans="1:1" x14ac:dyDescent="0.3">
      <c r="A503" t="s">
        <v>5310</v>
      </c>
    </row>
  </sheetData>
  <mergeCells count="2">
    <mergeCell ref="H2:I2"/>
    <mergeCell ref="E1:F1"/>
  </mergeCells>
  <dataValidations count="1">
    <dataValidation type="list" allowBlank="1" showInputMessage="1" showErrorMessage="1" sqref="B3:B10" xr:uid="{00000000-0002-0000-0300-000000000000}">
      <formula1>$A$502:$A$503</formula1>
    </dataValidation>
  </dataValidations>
  <pageMargins left="0.7" right="0.7" top="0.75" bottom="0.75" header="0.3" footer="0.3"/>
  <pageSetup paperSize="9" orientation="portrait" horizontalDpi="300" verticalDpi="30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J1003"/>
  <sheetViews>
    <sheetView topLeftCell="A231" zoomScale="80" zoomScaleNormal="80" workbookViewId="0">
      <selection activeCell="F247" sqref="F247"/>
    </sheetView>
  </sheetViews>
  <sheetFormatPr defaultRowHeight="14.4" x14ac:dyDescent="0.3"/>
  <cols>
    <col min="1" max="1" width="37.33203125" style="27" customWidth="1"/>
    <col min="2" max="2" width="21.44140625" bestFit="1" customWidth="1"/>
    <col min="3" max="3" width="16.6640625" customWidth="1"/>
    <col min="4" max="4" width="20.44140625" customWidth="1"/>
    <col min="5" max="5" width="20.88671875" style="1" customWidth="1"/>
    <col min="6" max="6" width="13.6640625" style="12" customWidth="1"/>
    <col min="7" max="7" width="27.33203125" customWidth="1"/>
    <col min="8" max="8" width="13.88671875" customWidth="1"/>
    <col min="9" max="9" width="38.109375" customWidth="1"/>
    <col min="10" max="10" width="40.6640625" customWidth="1"/>
    <col min="11" max="13" width="11.33203125" customWidth="1"/>
  </cols>
  <sheetData>
    <row r="1" spans="1:10" s="29" customFormat="1" ht="27" customHeight="1" x14ac:dyDescent="0.3">
      <c r="A1" s="43" t="s">
        <v>5311</v>
      </c>
      <c r="B1" s="37" t="s">
        <v>4025</v>
      </c>
      <c r="C1" s="31" t="s">
        <v>5312</v>
      </c>
      <c r="D1" s="30" t="s">
        <v>5313</v>
      </c>
      <c r="E1" s="30" t="s">
        <v>5314</v>
      </c>
      <c r="F1" s="30" t="s">
        <v>5315</v>
      </c>
      <c r="G1" s="31" t="s">
        <v>5316</v>
      </c>
      <c r="H1" s="31" t="s">
        <v>5317</v>
      </c>
      <c r="I1" s="30" t="s">
        <v>5318</v>
      </c>
      <c r="J1" s="37" t="s">
        <v>5319</v>
      </c>
    </row>
    <row r="2" spans="1:10" s="28" customFormat="1" ht="57.6" x14ac:dyDescent="0.3">
      <c r="A2" s="27" t="s">
        <v>5320</v>
      </c>
      <c r="B2" s="27" t="s">
        <v>5321</v>
      </c>
      <c r="C2" s="11">
        <v>1</v>
      </c>
      <c r="D2" s="11"/>
      <c r="E2" s="11"/>
      <c r="F2" s="12"/>
      <c r="G2" s="11"/>
      <c r="H2" s="11"/>
      <c r="I2" s="11"/>
    </row>
    <row r="3" spans="1:10" s="28" customFormat="1" x14ac:dyDescent="0.3">
      <c r="A3" s="27" t="s">
        <v>5322</v>
      </c>
      <c r="B3" s="27" t="s">
        <v>5323</v>
      </c>
      <c r="C3" s="11"/>
      <c r="D3" s="11"/>
      <c r="E3" s="11"/>
      <c r="F3" s="12">
        <v>1</v>
      </c>
      <c r="G3" s="11"/>
      <c r="H3" s="11"/>
      <c r="I3" s="11"/>
    </row>
    <row r="4" spans="1:10" s="28" customFormat="1" ht="28.8" x14ac:dyDescent="0.3">
      <c r="A4" s="27" t="s">
        <v>5324</v>
      </c>
      <c r="B4" s="27" t="s">
        <v>5325</v>
      </c>
      <c r="C4" s="11"/>
      <c r="D4" s="11">
        <v>1</v>
      </c>
      <c r="E4" s="11"/>
      <c r="F4" s="12"/>
      <c r="G4" s="11"/>
      <c r="H4" s="11"/>
      <c r="I4" s="11"/>
    </row>
    <row r="5" spans="1:10" s="28" customFormat="1" ht="43.2" x14ac:dyDescent="0.3">
      <c r="A5" s="27" t="s">
        <v>5326</v>
      </c>
      <c r="B5" s="27" t="s">
        <v>5327</v>
      </c>
      <c r="C5" s="11"/>
      <c r="D5" s="11">
        <v>1</v>
      </c>
      <c r="E5" s="11"/>
      <c r="F5" s="12"/>
      <c r="G5" s="11"/>
      <c r="H5" s="11"/>
      <c r="I5" s="11"/>
    </row>
    <row r="6" spans="1:10" s="28" customFormat="1" ht="28.8" x14ac:dyDescent="0.3">
      <c r="A6" s="27" t="s">
        <v>5328</v>
      </c>
      <c r="B6" s="27" t="s">
        <v>5329</v>
      </c>
      <c r="C6" s="11"/>
      <c r="D6" s="11"/>
      <c r="E6" s="11"/>
      <c r="F6" s="12">
        <v>1</v>
      </c>
      <c r="G6" s="11"/>
      <c r="H6" s="11"/>
      <c r="I6" s="11"/>
    </row>
    <row r="7" spans="1:10" s="28" customFormat="1" ht="16.5" customHeight="1" x14ac:dyDescent="0.3">
      <c r="A7" s="27" t="s">
        <v>5330</v>
      </c>
      <c r="B7" s="27" t="s">
        <v>5331</v>
      </c>
      <c r="C7" s="11"/>
      <c r="D7" s="11"/>
      <c r="E7" s="11"/>
      <c r="F7" s="12">
        <v>1</v>
      </c>
      <c r="G7" s="11"/>
      <c r="H7" s="11"/>
      <c r="I7" s="11"/>
    </row>
    <row r="8" spans="1:10" s="28" customFormat="1" ht="57.6" x14ac:dyDescent="0.3">
      <c r="A8" s="27" t="s">
        <v>5332</v>
      </c>
      <c r="B8" s="27" t="s">
        <v>5333</v>
      </c>
      <c r="C8" s="11"/>
      <c r="D8" s="11"/>
      <c r="E8" s="11"/>
      <c r="F8" s="12">
        <v>1</v>
      </c>
      <c r="G8" s="11"/>
      <c r="H8" s="11"/>
      <c r="I8" s="11"/>
    </row>
    <row r="9" spans="1:10" s="28" customFormat="1" ht="17.7" customHeight="1" x14ac:dyDescent="0.3">
      <c r="A9" s="27" t="s">
        <v>5334</v>
      </c>
      <c r="B9" s="27" t="s">
        <v>5335</v>
      </c>
      <c r="C9" s="11">
        <v>1</v>
      </c>
      <c r="D9" s="11"/>
      <c r="E9" s="11"/>
      <c r="F9" s="12"/>
      <c r="G9" s="11"/>
      <c r="H9" s="11"/>
      <c r="I9" s="11"/>
    </row>
    <row r="10" spans="1:10" s="28" customFormat="1" ht="28.8" x14ac:dyDescent="0.3">
      <c r="A10" s="27" t="s">
        <v>5336</v>
      </c>
      <c r="B10" s="27" t="s">
        <v>5337</v>
      </c>
      <c r="C10" s="11">
        <v>1</v>
      </c>
      <c r="D10" s="11"/>
      <c r="E10" s="11"/>
      <c r="F10" s="12"/>
      <c r="G10" s="11"/>
      <c r="H10" s="11"/>
      <c r="I10" s="11"/>
    </row>
    <row r="11" spans="1:10" s="28" customFormat="1" ht="20.7" customHeight="1" x14ac:dyDescent="0.3">
      <c r="A11" s="27" t="s">
        <v>5338</v>
      </c>
      <c r="B11" s="27" t="s">
        <v>5339</v>
      </c>
      <c r="C11" s="11"/>
      <c r="D11" s="11"/>
      <c r="E11" s="11"/>
      <c r="F11" s="12">
        <v>1</v>
      </c>
      <c r="G11" s="11"/>
      <c r="H11" s="11"/>
      <c r="I11" s="11"/>
    </row>
    <row r="12" spans="1:10" s="28" customFormat="1" ht="43.2" x14ac:dyDescent="0.3">
      <c r="A12" s="27" t="s">
        <v>5340</v>
      </c>
      <c r="B12" s="27" t="s">
        <v>5341</v>
      </c>
      <c r="C12" s="11"/>
      <c r="D12" s="11"/>
      <c r="E12" s="11"/>
      <c r="F12" s="12">
        <v>1</v>
      </c>
      <c r="G12" s="11"/>
      <c r="H12" s="11"/>
      <c r="I12" s="11"/>
    </row>
    <row r="13" spans="1:10" s="28" customFormat="1" ht="43.2" x14ac:dyDescent="0.3">
      <c r="A13" s="27" t="s">
        <v>5342</v>
      </c>
      <c r="B13" s="27" t="s">
        <v>5343</v>
      </c>
      <c r="C13" s="11"/>
      <c r="D13" s="11"/>
      <c r="E13" s="11"/>
      <c r="F13" s="12">
        <v>1</v>
      </c>
      <c r="G13" s="11"/>
      <c r="H13" s="11"/>
      <c r="I13" s="11"/>
    </row>
    <row r="14" spans="1:10" s="28" customFormat="1" ht="28.8" x14ac:dyDescent="0.3">
      <c r="A14" s="27" t="s">
        <v>5344</v>
      </c>
      <c r="B14" s="27" t="s">
        <v>5345</v>
      </c>
      <c r="C14" s="11"/>
      <c r="D14" s="11"/>
      <c r="E14" s="11"/>
      <c r="F14" s="12">
        <v>1</v>
      </c>
      <c r="G14" s="11"/>
      <c r="H14" s="11"/>
      <c r="I14" s="11"/>
    </row>
    <row r="15" spans="1:10" s="28" customFormat="1" ht="28.8" x14ac:dyDescent="0.3">
      <c r="A15" s="27" t="s">
        <v>5346</v>
      </c>
      <c r="B15" s="27" t="s">
        <v>5347</v>
      </c>
      <c r="C15" s="11"/>
      <c r="D15" s="11"/>
      <c r="E15" s="11"/>
      <c r="F15" s="12">
        <v>1</v>
      </c>
      <c r="G15" s="11"/>
      <c r="H15" s="11"/>
      <c r="I15" s="11"/>
    </row>
    <row r="16" spans="1:10" s="28" customFormat="1" ht="43.2" x14ac:dyDescent="0.3">
      <c r="A16" s="22" t="s">
        <v>5348</v>
      </c>
      <c r="B16" s="27" t="s">
        <v>5349</v>
      </c>
      <c r="C16" s="11"/>
      <c r="D16" s="11"/>
      <c r="E16" s="11"/>
      <c r="F16" s="12">
        <v>1</v>
      </c>
      <c r="G16" s="11"/>
      <c r="H16" s="11"/>
      <c r="I16" s="11"/>
    </row>
    <row r="17" spans="1:10" s="28" customFormat="1" ht="28.8" x14ac:dyDescent="0.3">
      <c r="A17" s="27" t="s">
        <v>5350</v>
      </c>
      <c r="B17" s="27" t="s">
        <v>5351</v>
      </c>
      <c r="C17" s="11">
        <v>1</v>
      </c>
      <c r="D17" s="11"/>
      <c r="E17" s="11"/>
      <c r="F17" s="12"/>
      <c r="G17" s="11"/>
      <c r="H17" s="11"/>
      <c r="I17" s="11"/>
    </row>
    <row r="18" spans="1:10" s="28" customFormat="1" ht="28.8" x14ac:dyDescent="0.3">
      <c r="A18" s="27" t="s">
        <v>5352</v>
      </c>
      <c r="B18" s="27" t="s">
        <v>5353</v>
      </c>
      <c r="C18" s="11"/>
      <c r="D18" s="11"/>
      <c r="E18" s="11"/>
      <c r="F18" s="12">
        <v>1</v>
      </c>
      <c r="G18" s="11"/>
      <c r="H18" s="11"/>
      <c r="I18" s="11"/>
    </row>
    <row r="19" spans="1:10" s="28" customFormat="1" ht="43.2" x14ac:dyDescent="0.3">
      <c r="A19" s="27" t="s">
        <v>5354</v>
      </c>
      <c r="B19" s="27" t="s">
        <v>5355</v>
      </c>
      <c r="C19" s="11"/>
      <c r="D19" s="11"/>
      <c r="E19" s="11"/>
      <c r="F19" s="12">
        <v>1</v>
      </c>
      <c r="G19" s="11"/>
      <c r="H19" s="11"/>
      <c r="I19" s="11"/>
    </row>
    <row r="20" spans="1:10" s="28" customFormat="1" ht="28.8" x14ac:dyDescent="0.3">
      <c r="A20" s="27" t="s">
        <v>5356</v>
      </c>
      <c r="B20" s="27" t="s">
        <v>5357</v>
      </c>
      <c r="C20" s="11">
        <v>1</v>
      </c>
      <c r="D20" s="11"/>
      <c r="E20" s="11"/>
      <c r="F20" s="12"/>
      <c r="G20" s="11"/>
      <c r="H20" s="11"/>
      <c r="I20" s="11"/>
    </row>
    <row r="21" spans="1:10" s="28" customFormat="1" ht="43.2" x14ac:dyDescent="0.3">
      <c r="A21" s="27" t="s">
        <v>5358</v>
      </c>
      <c r="B21" s="27" t="s">
        <v>5359</v>
      </c>
      <c r="C21" s="11"/>
      <c r="D21" s="11">
        <v>1</v>
      </c>
      <c r="E21" s="11"/>
      <c r="F21" s="12"/>
      <c r="G21" s="11"/>
      <c r="H21" s="11"/>
      <c r="I21" s="11"/>
    </row>
    <row r="22" spans="1:10" s="28" customFormat="1" ht="43.2" x14ac:dyDescent="0.3">
      <c r="A22" s="27" t="s">
        <v>5360</v>
      </c>
      <c r="B22" s="27" t="s">
        <v>5361</v>
      </c>
      <c r="C22" s="11"/>
      <c r="D22" s="11"/>
      <c r="E22" s="11">
        <v>1</v>
      </c>
      <c r="F22" s="12"/>
      <c r="G22" s="11"/>
      <c r="H22" s="11"/>
      <c r="I22" s="11"/>
    </row>
    <row r="23" spans="1:10" s="28" customFormat="1" ht="43.2" x14ac:dyDescent="0.3">
      <c r="A23" s="27" t="s">
        <v>5362</v>
      </c>
      <c r="B23" s="27" t="s">
        <v>5363</v>
      </c>
      <c r="C23" s="11"/>
      <c r="D23" s="11"/>
      <c r="E23" s="11"/>
      <c r="F23" s="12">
        <v>1</v>
      </c>
      <c r="G23" s="11"/>
      <c r="H23" s="11"/>
      <c r="I23" s="11"/>
    </row>
    <row r="24" spans="1:10" s="28" customFormat="1" ht="28.8" x14ac:dyDescent="0.3">
      <c r="A24" s="27" t="s">
        <v>5364</v>
      </c>
      <c r="B24" s="27" t="s">
        <v>5365</v>
      </c>
      <c r="C24" s="11"/>
      <c r="D24" s="11">
        <v>1</v>
      </c>
      <c r="E24" s="11"/>
      <c r="F24" s="12"/>
      <c r="G24" s="11"/>
      <c r="H24" s="11"/>
      <c r="I24" s="11"/>
    </row>
    <row r="25" spans="1:10" s="28" customFormat="1" ht="28.8" x14ac:dyDescent="0.3">
      <c r="A25" s="27" t="s">
        <v>5366</v>
      </c>
      <c r="B25" s="27" t="s">
        <v>5367</v>
      </c>
      <c r="C25" s="11"/>
      <c r="D25" s="11"/>
      <c r="E25" s="11">
        <v>1</v>
      </c>
      <c r="F25" s="12"/>
      <c r="G25" s="11"/>
      <c r="H25" s="11"/>
      <c r="I25" s="11"/>
    </row>
    <row r="26" spans="1:10" s="28" customFormat="1" ht="43.2" x14ac:dyDescent="0.3">
      <c r="A26" s="27" t="s">
        <v>5368</v>
      </c>
      <c r="B26" s="27" t="s">
        <v>5369</v>
      </c>
      <c r="C26" s="11">
        <v>1</v>
      </c>
      <c r="D26" s="11"/>
      <c r="E26" s="11"/>
      <c r="F26" s="12"/>
      <c r="G26" s="11"/>
      <c r="H26" s="11"/>
      <c r="I26" s="11"/>
    </row>
    <row r="27" spans="1:10" s="28" customFormat="1" ht="43.2" x14ac:dyDescent="0.3">
      <c r="A27" s="27" t="s">
        <v>5370</v>
      </c>
      <c r="B27" s="27" t="s">
        <v>5371</v>
      </c>
      <c r="C27" s="11"/>
      <c r="D27" s="11"/>
      <c r="E27" s="11"/>
      <c r="F27" s="12">
        <v>1</v>
      </c>
      <c r="G27" s="11"/>
      <c r="H27" s="11"/>
      <c r="I27" s="11"/>
    </row>
    <row r="28" spans="1:10" s="28" customFormat="1" ht="57.6" x14ac:dyDescent="0.3">
      <c r="A28" s="27" t="s">
        <v>5372</v>
      </c>
      <c r="B28" s="27" t="s">
        <v>5373</v>
      </c>
      <c r="C28" s="11">
        <v>1</v>
      </c>
      <c r="D28" s="11"/>
      <c r="E28" s="11"/>
      <c r="F28" s="12"/>
      <c r="G28" s="11"/>
      <c r="H28" s="11"/>
      <c r="I28" s="11"/>
    </row>
    <row r="29" spans="1:10" s="28" customFormat="1" ht="43.2" x14ac:dyDescent="0.3">
      <c r="A29" s="27" t="s">
        <v>5374</v>
      </c>
      <c r="B29" s="171" t="s">
        <v>5375</v>
      </c>
      <c r="C29" s="11"/>
      <c r="D29" s="11"/>
      <c r="E29" s="11"/>
      <c r="F29" s="12">
        <v>1</v>
      </c>
      <c r="G29" s="11"/>
      <c r="H29" s="11"/>
      <c r="I29" s="11"/>
    </row>
    <row r="30" spans="1:10" s="28" customFormat="1" ht="28.8" x14ac:dyDescent="0.3">
      <c r="A30" s="27" t="s">
        <v>5376</v>
      </c>
      <c r="B30" s="171" t="s">
        <v>5377</v>
      </c>
      <c r="C30" s="11"/>
      <c r="D30" s="11"/>
      <c r="E30" s="11"/>
      <c r="F30" s="12">
        <v>1</v>
      </c>
      <c r="G30" s="11"/>
      <c r="H30" s="11"/>
      <c r="I30" s="11"/>
    </row>
    <row r="31" spans="1:10" x14ac:dyDescent="0.3">
      <c r="A31" s="27" t="s">
        <v>5378</v>
      </c>
      <c r="B31" s="171" t="s">
        <v>5379</v>
      </c>
      <c r="C31" s="1"/>
      <c r="D31" s="11"/>
      <c r="E31" s="1">
        <v>1</v>
      </c>
      <c r="G31" s="11"/>
      <c r="H31" s="11"/>
      <c r="I31" s="11"/>
      <c r="J31" s="28"/>
    </row>
    <row r="32" spans="1:10" s="28" customFormat="1" ht="43.2" x14ac:dyDescent="0.3">
      <c r="A32" s="27" t="s">
        <v>5380</v>
      </c>
      <c r="B32" s="171" t="s">
        <v>5381</v>
      </c>
      <c r="C32" s="11"/>
      <c r="D32" s="11"/>
      <c r="E32" s="11">
        <v>1</v>
      </c>
      <c r="F32" s="12"/>
      <c r="G32" s="11"/>
      <c r="H32" s="11"/>
      <c r="I32" s="11"/>
    </row>
    <row r="33" spans="1:9" s="28" customFormat="1" ht="28.8" x14ac:dyDescent="0.3">
      <c r="A33" s="27" t="s">
        <v>5382</v>
      </c>
      <c r="B33" s="27" t="s">
        <v>5383</v>
      </c>
      <c r="C33" s="11"/>
      <c r="D33" s="11">
        <v>1</v>
      </c>
      <c r="E33" s="11"/>
      <c r="F33" s="12"/>
      <c r="G33" s="11"/>
      <c r="H33" s="11"/>
      <c r="I33" s="11"/>
    </row>
    <row r="34" spans="1:9" s="28" customFormat="1" ht="28.8" x14ac:dyDescent="0.3">
      <c r="A34" s="27" t="s">
        <v>5384</v>
      </c>
      <c r="B34" s="27" t="s">
        <v>5385</v>
      </c>
      <c r="C34" s="11"/>
      <c r="D34" s="11">
        <v>1</v>
      </c>
      <c r="E34" s="11"/>
      <c r="F34" s="12"/>
      <c r="G34" s="11"/>
      <c r="H34" s="11"/>
      <c r="I34" s="11"/>
    </row>
    <row r="35" spans="1:9" s="28" customFormat="1" ht="28.8" x14ac:dyDescent="0.3">
      <c r="A35" s="27" t="s">
        <v>5386</v>
      </c>
      <c r="B35" s="174" t="s">
        <v>5387</v>
      </c>
      <c r="C35" s="11">
        <v>1</v>
      </c>
      <c r="D35" s="11"/>
      <c r="E35" s="11"/>
      <c r="F35" s="12"/>
      <c r="G35" s="11"/>
      <c r="H35" s="11"/>
      <c r="I35" s="11"/>
    </row>
    <row r="36" spans="1:9" s="28" customFormat="1" ht="57.6" x14ac:dyDescent="0.3">
      <c r="A36" s="27" t="s">
        <v>5388</v>
      </c>
      <c r="B36" s="174" t="s">
        <v>5389</v>
      </c>
      <c r="C36" s="11"/>
      <c r="D36" s="11">
        <v>1</v>
      </c>
      <c r="E36" s="11"/>
      <c r="F36" s="12"/>
      <c r="G36" s="11"/>
      <c r="H36" s="11"/>
      <c r="I36" s="11"/>
    </row>
    <row r="37" spans="1:9" s="28" customFormat="1" ht="43.2" x14ac:dyDescent="0.3">
      <c r="A37" s="27" t="s">
        <v>5390</v>
      </c>
      <c r="B37" s="27" t="s">
        <v>5391</v>
      </c>
      <c r="C37" s="11"/>
      <c r="D37" s="11">
        <v>1</v>
      </c>
      <c r="E37" s="11"/>
      <c r="F37" s="12"/>
      <c r="G37" s="11"/>
      <c r="H37" s="11"/>
      <c r="I37" s="11"/>
    </row>
    <row r="38" spans="1:9" s="28" customFormat="1" ht="28.8" x14ac:dyDescent="0.3">
      <c r="A38" s="27" t="s">
        <v>5392</v>
      </c>
      <c r="B38" s="27" t="s">
        <v>5393</v>
      </c>
      <c r="C38" s="11"/>
      <c r="D38" s="11"/>
      <c r="E38" s="11"/>
      <c r="F38" s="12">
        <v>1</v>
      </c>
      <c r="G38" s="11"/>
      <c r="H38" s="11"/>
      <c r="I38" s="11"/>
    </row>
    <row r="39" spans="1:9" s="28" customFormat="1" ht="43.2" x14ac:dyDescent="0.3">
      <c r="A39" s="27" t="s">
        <v>5394</v>
      </c>
      <c r="B39" s="27" t="s">
        <v>5395</v>
      </c>
      <c r="C39" s="11"/>
      <c r="D39" s="11"/>
      <c r="E39" s="11"/>
      <c r="F39" s="12">
        <v>1</v>
      </c>
      <c r="G39" s="11"/>
      <c r="H39" s="11"/>
      <c r="I39" s="11"/>
    </row>
    <row r="40" spans="1:9" s="28" customFormat="1" ht="43.2" x14ac:dyDescent="0.3">
      <c r="A40" s="27" t="s">
        <v>5396</v>
      </c>
      <c r="B40" s="27" t="s">
        <v>5397</v>
      </c>
      <c r="C40" s="11"/>
      <c r="D40" s="11">
        <v>1</v>
      </c>
      <c r="E40" s="11"/>
      <c r="F40" s="12"/>
      <c r="G40" s="11"/>
      <c r="H40" s="11"/>
      <c r="I40" s="11"/>
    </row>
    <row r="41" spans="1:9" s="28" customFormat="1" ht="43.2" x14ac:dyDescent="0.3">
      <c r="A41" s="27" t="s">
        <v>5398</v>
      </c>
      <c r="B41" s="27" t="s">
        <v>5399</v>
      </c>
      <c r="C41" s="11"/>
      <c r="D41" s="11"/>
      <c r="E41" s="11"/>
      <c r="F41" s="12">
        <v>1</v>
      </c>
      <c r="G41" s="11"/>
      <c r="H41" s="11"/>
      <c r="I41" s="11"/>
    </row>
    <row r="42" spans="1:9" s="28" customFormat="1" ht="43.2" x14ac:dyDescent="0.3">
      <c r="A42" s="27" t="s">
        <v>5400</v>
      </c>
      <c r="B42" s="27" t="s">
        <v>5401</v>
      </c>
      <c r="C42" s="11"/>
      <c r="D42" s="11"/>
      <c r="E42" s="11"/>
      <c r="F42" s="12">
        <v>1</v>
      </c>
      <c r="G42" s="11"/>
      <c r="H42" s="11"/>
      <c r="I42" s="11"/>
    </row>
    <row r="43" spans="1:9" s="28" customFormat="1" ht="43.2" x14ac:dyDescent="0.3">
      <c r="A43" s="27" t="s">
        <v>5402</v>
      </c>
      <c r="B43" s="27" t="s">
        <v>599</v>
      </c>
      <c r="C43" s="11"/>
      <c r="D43" s="11"/>
      <c r="E43" s="11"/>
      <c r="F43" s="12">
        <v>1</v>
      </c>
      <c r="G43" s="11"/>
      <c r="H43" s="11"/>
      <c r="I43" s="11"/>
    </row>
    <row r="44" spans="1:9" s="28" customFormat="1" ht="28.8" x14ac:dyDescent="0.3">
      <c r="A44" s="27" t="s">
        <v>5403</v>
      </c>
      <c r="B44" s="27" t="s">
        <v>5404</v>
      </c>
      <c r="C44" s="11"/>
      <c r="D44" s="11"/>
      <c r="E44" s="11"/>
      <c r="F44" s="12">
        <v>1</v>
      </c>
      <c r="G44" s="11"/>
      <c r="H44" s="11"/>
      <c r="I44" s="11"/>
    </row>
    <row r="45" spans="1:9" s="28" customFormat="1" ht="28.8" x14ac:dyDescent="0.3">
      <c r="A45" s="27" t="s">
        <v>5405</v>
      </c>
      <c r="B45" s="27" t="s">
        <v>5406</v>
      </c>
      <c r="C45" s="11"/>
      <c r="D45" s="11"/>
      <c r="E45" s="11"/>
      <c r="F45" s="12">
        <v>1</v>
      </c>
      <c r="G45" s="11"/>
      <c r="H45" s="11"/>
      <c r="I45" s="11"/>
    </row>
    <row r="46" spans="1:9" s="28" customFormat="1" ht="57.6" x14ac:dyDescent="0.3">
      <c r="A46" s="27" t="s">
        <v>5407</v>
      </c>
      <c r="B46" s="27" t="s">
        <v>5408</v>
      </c>
      <c r="C46" s="11"/>
      <c r="D46" s="11"/>
      <c r="E46" s="11"/>
      <c r="F46" s="12">
        <v>1</v>
      </c>
      <c r="G46" s="11"/>
      <c r="H46" s="11"/>
      <c r="I46" s="11"/>
    </row>
    <row r="47" spans="1:9" s="28" customFormat="1" ht="28.8" x14ac:dyDescent="0.3">
      <c r="A47" s="27" t="s">
        <v>5409</v>
      </c>
      <c r="B47" s="27" t="s">
        <v>5410</v>
      </c>
      <c r="C47" s="11"/>
      <c r="D47" s="11"/>
      <c r="E47" s="11"/>
      <c r="F47" s="12">
        <v>1</v>
      </c>
      <c r="G47" s="11"/>
      <c r="H47" s="11"/>
      <c r="I47" s="11"/>
    </row>
    <row r="48" spans="1:9" s="28" customFormat="1" ht="43.2" x14ac:dyDescent="0.3">
      <c r="A48" s="27" t="s">
        <v>5411</v>
      </c>
      <c r="B48" s="27" t="s">
        <v>3979</v>
      </c>
      <c r="C48" s="11">
        <v>1</v>
      </c>
      <c r="D48" s="11"/>
      <c r="E48" s="11"/>
      <c r="F48" s="12"/>
      <c r="G48" s="11"/>
      <c r="H48" s="11"/>
      <c r="I48" s="11"/>
    </row>
    <row r="49" spans="1:9" s="28" customFormat="1" ht="43.2" x14ac:dyDescent="0.3">
      <c r="A49" s="53" t="s">
        <v>5412</v>
      </c>
      <c r="B49" s="27" t="s">
        <v>5413</v>
      </c>
      <c r="C49" s="11"/>
      <c r="D49" s="11"/>
      <c r="E49" s="11"/>
      <c r="F49" s="12">
        <v>1</v>
      </c>
      <c r="G49" s="11"/>
      <c r="H49" s="11"/>
      <c r="I49" s="11"/>
    </row>
    <row r="50" spans="1:9" s="28" customFormat="1" ht="28.8" x14ac:dyDescent="0.3">
      <c r="A50" s="27" t="s">
        <v>5414</v>
      </c>
      <c r="B50" s="27" t="s">
        <v>5415</v>
      </c>
      <c r="C50" s="11"/>
      <c r="D50" s="11"/>
      <c r="E50" s="11"/>
      <c r="F50" s="12">
        <v>1</v>
      </c>
      <c r="G50" s="11"/>
      <c r="H50" s="11"/>
      <c r="I50" s="11"/>
    </row>
    <row r="51" spans="1:9" s="28" customFormat="1" ht="28.8" x14ac:dyDescent="0.3">
      <c r="A51" s="27" t="s">
        <v>5416</v>
      </c>
      <c r="B51" s="27" t="s">
        <v>5417</v>
      </c>
      <c r="C51" s="11"/>
      <c r="D51" s="11"/>
      <c r="E51" s="11"/>
      <c r="F51" s="12">
        <v>1</v>
      </c>
      <c r="G51" s="11"/>
      <c r="H51" s="11"/>
      <c r="I51" s="11"/>
    </row>
    <row r="52" spans="1:9" s="28" customFormat="1" ht="28.8" x14ac:dyDescent="0.3">
      <c r="A52" s="27" t="s">
        <v>5418</v>
      </c>
      <c r="B52" s="27" t="s">
        <v>5419</v>
      </c>
      <c r="C52" s="11"/>
      <c r="D52" s="11">
        <v>1</v>
      </c>
      <c r="E52" s="11"/>
      <c r="F52" s="12"/>
      <c r="G52" s="11"/>
      <c r="H52" s="11"/>
      <c r="I52" s="11"/>
    </row>
    <row r="53" spans="1:9" s="28" customFormat="1" ht="57.6" x14ac:dyDescent="0.3">
      <c r="A53" s="27" t="s">
        <v>5420</v>
      </c>
      <c r="B53" s="27" t="s">
        <v>5421</v>
      </c>
      <c r="C53" s="11"/>
      <c r="D53" s="11">
        <v>1</v>
      </c>
      <c r="E53" s="11"/>
      <c r="F53" s="12"/>
      <c r="G53" s="11"/>
      <c r="H53" s="11"/>
      <c r="I53" s="11"/>
    </row>
    <row r="54" spans="1:9" s="28" customFormat="1" ht="43.2" x14ac:dyDescent="0.3">
      <c r="A54" s="27" t="s">
        <v>5422</v>
      </c>
      <c r="B54" s="27" t="s">
        <v>5423</v>
      </c>
      <c r="C54" s="11"/>
      <c r="D54" s="11"/>
      <c r="E54" s="11"/>
      <c r="F54" s="12">
        <v>1</v>
      </c>
      <c r="G54" s="11"/>
      <c r="H54" s="11"/>
      <c r="I54" s="11"/>
    </row>
    <row r="55" spans="1:9" s="28" customFormat="1" ht="28.8" x14ac:dyDescent="0.3">
      <c r="A55" s="27" t="s">
        <v>5424</v>
      </c>
      <c r="B55" s="27" t="s">
        <v>5425</v>
      </c>
      <c r="C55" s="11"/>
      <c r="D55" s="11"/>
      <c r="E55" s="11"/>
      <c r="F55" s="12">
        <v>1</v>
      </c>
      <c r="G55" s="11"/>
      <c r="H55" s="11"/>
      <c r="I55" s="11"/>
    </row>
    <row r="56" spans="1:9" s="28" customFormat="1" ht="57.6" x14ac:dyDescent="0.3">
      <c r="A56" s="27" t="s">
        <v>5426</v>
      </c>
      <c r="B56" s="27" t="s">
        <v>5427</v>
      </c>
      <c r="C56" s="11"/>
      <c r="D56" s="11"/>
      <c r="E56" s="11"/>
      <c r="F56" s="12">
        <v>1</v>
      </c>
      <c r="G56" s="11"/>
      <c r="H56" s="11"/>
      <c r="I56" s="11"/>
    </row>
    <row r="57" spans="1:9" s="28" customFormat="1" ht="28.8" x14ac:dyDescent="0.3">
      <c r="A57" s="27" t="s">
        <v>5428</v>
      </c>
      <c r="B57" s="27" t="s">
        <v>5415</v>
      </c>
      <c r="C57" s="11"/>
      <c r="D57" s="11"/>
      <c r="E57" s="11"/>
      <c r="F57" s="12">
        <v>1</v>
      </c>
      <c r="G57" s="11"/>
      <c r="H57" s="11"/>
      <c r="I57" s="11"/>
    </row>
    <row r="58" spans="1:9" s="28" customFormat="1" ht="43.2" x14ac:dyDescent="0.3">
      <c r="A58" s="27" t="s">
        <v>5429</v>
      </c>
      <c r="B58" s="27" t="s">
        <v>5430</v>
      </c>
      <c r="C58" s="11">
        <v>1</v>
      </c>
      <c r="D58" s="11"/>
      <c r="E58" s="11"/>
      <c r="F58" s="12"/>
      <c r="G58" s="11"/>
      <c r="H58" s="11"/>
      <c r="I58" s="11"/>
    </row>
    <row r="59" spans="1:9" s="28" customFormat="1" ht="28.8" x14ac:dyDescent="0.3">
      <c r="A59" s="27" t="s">
        <v>5431</v>
      </c>
      <c r="B59" s="27" t="s">
        <v>5432</v>
      </c>
      <c r="C59" s="11"/>
      <c r="D59" s="11">
        <v>1</v>
      </c>
      <c r="E59" s="11"/>
      <c r="F59" s="12"/>
      <c r="G59" s="11"/>
      <c r="H59" s="11"/>
      <c r="I59" s="11"/>
    </row>
    <row r="60" spans="1:9" s="28" customFormat="1" ht="43.2" x14ac:dyDescent="0.3">
      <c r="A60" s="27" t="s">
        <v>5433</v>
      </c>
      <c r="B60" s="27" t="s">
        <v>5434</v>
      </c>
      <c r="C60" s="11">
        <v>1</v>
      </c>
      <c r="D60" s="11"/>
      <c r="E60" s="11"/>
      <c r="F60" s="12"/>
      <c r="G60" s="11"/>
      <c r="H60" s="11"/>
      <c r="I60" s="11"/>
    </row>
    <row r="61" spans="1:9" s="28" customFormat="1" ht="28.8" x14ac:dyDescent="0.3">
      <c r="A61" s="27" t="s">
        <v>5435</v>
      </c>
      <c r="B61" s="27" t="s">
        <v>5436</v>
      </c>
      <c r="C61" s="11"/>
      <c r="D61" s="11"/>
      <c r="E61" s="11"/>
      <c r="F61" s="12"/>
      <c r="G61" s="11"/>
      <c r="H61" s="11"/>
      <c r="I61" s="11">
        <v>1</v>
      </c>
    </row>
    <row r="62" spans="1:9" s="28" customFormat="1" ht="28.8" x14ac:dyDescent="0.3">
      <c r="A62" s="27" t="s">
        <v>5437</v>
      </c>
      <c r="B62" s="27" t="s">
        <v>5438</v>
      </c>
      <c r="C62" s="11"/>
      <c r="D62" s="11"/>
      <c r="E62" s="11"/>
      <c r="F62" s="12"/>
      <c r="G62" s="11"/>
      <c r="H62" s="11"/>
      <c r="I62" s="11">
        <v>1</v>
      </c>
    </row>
    <row r="63" spans="1:9" s="28" customFormat="1" ht="57.6" x14ac:dyDescent="0.3">
      <c r="A63" s="27" t="s">
        <v>5439</v>
      </c>
      <c r="B63" s="27" t="s">
        <v>5440</v>
      </c>
      <c r="C63" s="11"/>
      <c r="D63" s="11"/>
      <c r="E63" s="11"/>
      <c r="F63" s="12">
        <v>1</v>
      </c>
      <c r="G63" s="11"/>
      <c r="H63" s="11"/>
      <c r="I63" s="11"/>
    </row>
    <row r="64" spans="1:9" s="28" customFormat="1" ht="28.8" x14ac:dyDescent="0.3">
      <c r="A64" s="27" t="s">
        <v>5441</v>
      </c>
      <c r="B64" s="39" t="s">
        <v>5442</v>
      </c>
      <c r="C64" s="11"/>
      <c r="D64" s="11">
        <v>1</v>
      </c>
      <c r="E64" s="11"/>
      <c r="F64" s="12"/>
      <c r="G64" s="11"/>
      <c r="H64" s="11"/>
      <c r="I64" s="11"/>
    </row>
    <row r="65" spans="1:9" s="28" customFormat="1" ht="43.2" x14ac:dyDescent="0.3">
      <c r="A65" s="27" t="s">
        <v>5443</v>
      </c>
      <c r="B65" s="27" t="s">
        <v>5444</v>
      </c>
      <c r="C65" s="11"/>
      <c r="D65" s="11"/>
      <c r="E65" s="11"/>
      <c r="F65" s="12">
        <v>1</v>
      </c>
      <c r="G65" s="11"/>
      <c r="H65" s="11"/>
      <c r="I65" s="11"/>
    </row>
    <row r="66" spans="1:9" s="28" customFormat="1" ht="28.8" x14ac:dyDescent="0.3">
      <c r="A66" s="27" t="s">
        <v>5445</v>
      </c>
      <c r="B66" s="171" t="s">
        <v>5446</v>
      </c>
      <c r="C66" s="11"/>
      <c r="D66" s="11">
        <v>1</v>
      </c>
      <c r="E66" s="11"/>
      <c r="F66" s="12"/>
      <c r="G66" s="11"/>
      <c r="H66" s="11"/>
      <c r="I66" s="11"/>
    </row>
    <row r="67" spans="1:9" s="28" customFormat="1" ht="43.2" x14ac:dyDescent="0.3">
      <c r="A67" s="27" t="s">
        <v>5447</v>
      </c>
      <c r="B67" s="27" t="s">
        <v>5448</v>
      </c>
      <c r="C67" s="11"/>
      <c r="D67" s="11">
        <v>1</v>
      </c>
      <c r="E67" s="11"/>
      <c r="F67" s="12"/>
      <c r="G67" s="11"/>
      <c r="H67" s="11"/>
      <c r="I67" s="11"/>
    </row>
    <row r="68" spans="1:9" s="28" customFormat="1" ht="28.8" x14ac:dyDescent="0.3">
      <c r="A68" s="27" t="s">
        <v>5449</v>
      </c>
      <c r="B68" s="27" t="s">
        <v>5432</v>
      </c>
      <c r="C68" s="11"/>
      <c r="D68" s="11">
        <v>1</v>
      </c>
      <c r="E68" s="11"/>
      <c r="F68" s="12"/>
      <c r="G68" s="11"/>
      <c r="H68" s="11"/>
      <c r="I68" s="11"/>
    </row>
    <row r="69" spans="1:9" s="28" customFormat="1" ht="43.2" x14ac:dyDescent="0.3">
      <c r="A69" s="27" t="s">
        <v>5450</v>
      </c>
      <c r="B69" s="27" t="s">
        <v>5451</v>
      </c>
      <c r="C69" s="11"/>
      <c r="D69" s="11"/>
      <c r="E69" s="11"/>
      <c r="F69" s="12">
        <v>1</v>
      </c>
      <c r="G69" s="11"/>
      <c r="H69" s="11"/>
      <c r="I69" s="11"/>
    </row>
    <row r="70" spans="1:9" s="28" customFormat="1" ht="43.2" x14ac:dyDescent="0.3">
      <c r="A70" s="27" t="s">
        <v>5452</v>
      </c>
      <c r="B70" s="27" t="s">
        <v>5453</v>
      </c>
      <c r="C70" s="11"/>
      <c r="D70" s="11"/>
      <c r="E70" s="11"/>
      <c r="F70" s="12">
        <v>1</v>
      </c>
      <c r="G70" s="11"/>
      <c r="H70" s="11"/>
      <c r="I70" s="11"/>
    </row>
    <row r="71" spans="1:9" s="28" customFormat="1" ht="57.6" x14ac:dyDescent="0.3">
      <c r="A71" s="27" t="s">
        <v>5454</v>
      </c>
      <c r="B71" s="27" t="s">
        <v>5455</v>
      </c>
      <c r="C71" s="11"/>
      <c r="D71" s="11"/>
      <c r="E71" s="11"/>
      <c r="F71" s="12">
        <v>1</v>
      </c>
      <c r="G71" s="11"/>
      <c r="H71" s="11"/>
      <c r="I71" s="11"/>
    </row>
    <row r="72" spans="1:9" s="28" customFormat="1" ht="57.6" x14ac:dyDescent="0.3">
      <c r="A72" s="27" t="s">
        <v>5456</v>
      </c>
      <c r="B72" s="27" t="s">
        <v>5457</v>
      </c>
      <c r="C72" s="11"/>
      <c r="D72" s="11">
        <v>1</v>
      </c>
      <c r="E72" s="11"/>
      <c r="F72" s="12"/>
      <c r="G72" s="11"/>
      <c r="H72" s="11"/>
      <c r="I72" s="11"/>
    </row>
    <row r="73" spans="1:9" s="28" customFormat="1" ht="43.2" x14ac:dyDescent="0.3">
      <c r="A73" s="27" t="s">
        <v>5458</v>
      </c>
      <c r="B73" s="27" t="s">
        <v>5459</v>
      </c>
      <c r="C73" s="11"/>
      <c r="D73" s="11">
        <v>1</v>
      </c>
      <c r="E73" s="11"/>
      <c r="F73" s="12"/>
      <c r="G73" s="11"/>
      <c r="H73" s="11"/>
      <c r="I73" s="11"/>
    </row>
    <row r="74" spans="1:9" s="28" customFormat="1" ht="28.8" x14ac:dyDescent="0.3">
      <c r="A74" s="27" t="s">
        <v>5460</v>
      </c>
      <c r="B74" s="27" t="s">
        <v>5461</v>
      </c>
      <c r="C74" s="11"/>
      <c r="D74" s="11"/>
      <c r="E74" s="11"/>
      <c r="F74" s="12">
        <v>1</v>
      </c>
      <c r="G74" s="11"/>
      <c r="H74" s="11"/>
      <c r="I74" s="11"/>
    </row>
    <row r="75" spans="1:9" s="28" customFormat="1" ht="57.6" x14ac:dyDescent="0.3">
      <c r="A75" s="27" t="s">
        <v>5462</v>
      </c>
      <c r="B75" s="27" t="s">
        <v>5463</v>
      </c>
      <c r="C75" s="11"/>
      <c r="D75" s="11">
        <v>1</v>
      </c>
      <c r="E75" s="11"/>
      <c r="F75" s="12"/>
      <c r="G75" s="11"/>
      <c r="H75" s="11"/>
      <c r="I75" s="11"/>
    </row>
    <row r="76" spans="1:9" s="28" customFormat="1" ht="43.2" x14ac:dyDescent="0.3">
      <c r="A76" s="27" t="s">
        <v>5464</v>
      </c>
      <c r="B76" s="27" t="s">
        <v>5465</v>
      </c>
      <c r="C76" s="11"/>
      <c r="D76" s="11"/>
      <c r="E76" s="11"/>
      <c r="F76" s="12">
        <v>1</v>
      </c>
      <c r="G76" s="11"/>
      <c r="H76" s="11"/>
      <c r="I76" s="11"/>
    </row>
    <row r="77" spans="1:9" s="28" customFormat="1" ht="28.8" x14ac:dyDescent="0.3">
      <c r="A77" s="27" t="s">
        <v>5466</v>
      </c>
      <c r="B77" s="27" t="s">
        <v>5406</v>
      </c>
      <c r="C77" s="11"/>
      <c r="D77" s="11"/>
      <c r="E77" s="11"/>
      <c r="F77" s="12"/>
      <c r="G77" s="11"/>
      <c r="H77" s="11"/>
      <c r="I77" s="11">
        <v>1</v>
      </c>
    </row>
    <row r="78" spans="1:9" s="28" customFormat="1" ht="43.2" x14ac:dyDescent="0.3">
      <c r="A78" s="27" t="s">
        <v>5467</v>
      </c>
      <c r="B78" s="27" t="s">
        <v>5468</v>
      </c>
      <c r="C78" s="11"/>
      <c r="D78" s="11"/>
      <c r="E78" s="11"/>
      <c r="F78" s="12">
        <v>1</v>
      </c>
      <c r="G78" s="11"/>
      <c r="H78" s="11"/>
      <c r="I78" s="11"/>
    </row>
    <row r="79" spans="1:9" s="28" customFormat="1" ht="43.2" x14ac:dyDescent="0.3">
      <c r="A79" s="27" t="s">
        <v>5469</v>
      </c>
      <c r="B79" s="27" t="s">
        <v>5470</v>
      </c>
      <c r="C79" s="11">
        <v>1</v>
      </c>
      <c r="D79" s="11"/>
      <c r="E79" s="11"/>
      <c r="F79" s="12"/>
      <c r="G79" s="11"/>
      <c r="H79" s="11"/>
      <c r="I79" s="11"/>
    </row>
    <row r="80" spans="1:9" s="28" customFormat="1" ht="57.6" x14ac:dyDescent="0.3">
      <c r="A80" s="27" t="s">
        <v>5471</v>
      </c>
      <c r="B80" s="27" t="s">
        <v>5472</v>
      </c>
      <c r="C80" s="11"/>
      <c r="D80" s="11">
        <v>1</v>
      </c>
      <c r="E80" s="11"/>
      <c r="F80" s="12"/>
      <c r="G80" s="11"/>
      <c r="H80" s="11"/>
      <c r="I80" s="11"/>
    </row>
    <row r="81" spans="1:9" s="28" customFormat="1" ht="43.2" x14ac:dyDescent="0.3">
      <c r="A81" s="27" t="s">
        <v>5473</v>
      </c>
      <c r="B81" s="27" t="s">
        <v>5474</v>
      </c>
      <c r="C81" s="11"/>
      <c r="D81" s="11">
        <v>1</v>
      </c>
      <c r="E81" s="11"/>
      <c r="F81" s="12"/>
      <c r="G81" s="11"/>
      <c r="H81" s="11"/>
      <c r="I81" s="11"/>
    </row>
    <row r="82" spans="1:9" s="28" customFormat="1" ht="28.8" x14ac:dyDescent="0.3">
      <c r="A82" s="27" t="s">
        <v>5475</v>
      </c>
      <c r="B82" s="27" t="s">
        <v>5476</v>
      </c>
      <c r="C82" s="11"/>
      <c r="D82" s="11"/>
      <c r="E82" s="11"/>
      <c r="F82" s="12"/>
      <c r="G82" s="11"/>
      <c r="H82" s="11"/>
      <c r="I82" s="11">
        <v>1</v>
      </c>
    </row>
    <row r="83" spans="1:9" s="28" customFormat="1" ht="28.8" x14ac:dyDescent="0.3">
      <c r="A83" s="27" t="s">
        <v>5477</v>
      </c>
      <c r="B83" s="27" t="s">
        <v>5478</v>
      </c>
      <c r="C83" s="11"/>
      <c r="D83" s="11"/>
      <c r="E83" s="11"/>
      <c r="F83" s="12">
        <v>1</v>
      </c>
      <c r="G83" s="11"/>
      <c r="H83" s="11"/>
      <c r="I83" s="11"/>
    </row>
    <row r="84" spans="1:9" s="28" customFormat="1" ht="43.2" x14ac:dyDescent="0.3">
      <c r="A84" s="27" t="s">
        <v>5479</v>
      </c>
      <c r="B84" s="27" t="s">
        <v>5480</v>
      </c>
      <c r="C84" s="11"/>
      <c r="D84" s="11"/>
      <c r="E84" s="11">
        <v>1</v>
      </c>
      <c r="F84" s="12"/>
      <c r="G84" s="11"/>
      <c r="H84" s="11"/>
      <c r="I84" s="11"/>
    </row>
    <row r="85" spans="1:9" s="28" customFormat="1" ht="28.8" x14ac:dyDescent="0.3">
      <c r="A85" s="27" t="s">
        <v>5481</v>
      </c>
      <c r="B85" s="27" t="s">
        <v>5482</v>
      </c>
      <c r="C85" s="11"/>
      <c r="D85" s="11"/>
      <c r="E85" s="11"/>
      <c r="F85" s="12">
        <v>1</v>
      </c>
      <c r="G85" s="11"/>
      <c r="H85" s="11"/>
      <c r="I85" s="11"/>
    </row>
    <row r="86" spans="1:9" s="28" customFormat="1" ht="57.6" x14ac:dyDescent="0.3">
      <c r="A86" s="27" t="s">
        <v>5483</v>
      </c>
      <c r="B86" s="27" t="s">
        <v>5484</v>
      </c>
      <c r="C86" s="11">
        <v>1</v>
      </c>
      <c r="D86" s="11"/>
      <c r="E86" s="11"/>
      <c r="F86" s="12"/>
      <c r="G86" s="11"/>
      <c r="H86" s="11"/>
      <c r="I86" s="11"/>
    </row>
    <row r="87" spans="1:9" s="28" customFormat="1" ht="28.8" x14ac:dyDescent="0.3">
      <c r="A87" s="27" t="s">
        <v>5485</v>
      </c>
      <c r="B87" s="27" t="s">
        <v>5486</v>
      </c>
      <c r="C87" s="11">
        <v>1</v>
      </c>
      <c r="D87" s="11"/>
      <c r="E87" s="11"/>
      <c r="F87" s="12"/>
      <c r="G87" s="11"/>
      <c r="H87" s="11"/>
      <c r="I87" s="11"/>
    </row>
    <row r="88" spans="1:9" s="28" customFormat="1" ht="43.2" x14ac:dyDescent="0.3">
      <c r="A88" s="27" t="s">
        <v>5487</v>
      </c>
      <c r="B88" s="27" t="s">
        <v>5488</v>
      </c>
      <c r="C88" s="11">
        <v>1</v>
      </c>
      <c r="D88" s="11"/>
      <c r="E88" s="11"/>
      <c r="F88" s="12"/>
      <c r="G88" s="11"/>
      <c r="H88" s="11"/>
      <c r="I88" s="11"/>
    </row>
    <row r="89" spans="1:9" s="28" customFormat="1" ht="43.2" x14ac:dyDescent="0.3">
      <c r="A89" s="27" t="s">
        <v>5489</v>
      </c>
      <c r="B89" s="27" t="s">
        <v>5490</v>
      </c>
      <c r="C89" s="11"/>
      <c r="D89" s="11">
        <v>1</v>
      </c>
      <c r="E89" s="11"/>
      <c r="F89" s="12"/>
      <c r="G89" s="11">
        <v>1</v>
      </c>
      <c r="H89" s="11"/>
      <c r="I89" s="11"/>
    </row>
    <row r="90" spans="1:9" s="28" customFormat="1" ht="43.2" x14ac:dyDescent="0.3">
      <c r="A90" s="27" t="s">
        <v>5491</v>
      </c>
      <c r="B90" s="27" t="s">
        <v>5492</v>
      </c>
      <c r="C90" s="11"/>
      <c r="D90" s="11">
        <v>1</v>
      </c>
      <c r="E90" s="11"/>
      <c r="F90" s="12"/>
      <c r="G90" s="11"/>
      <c r="H90" s="11"/>
      <c r="I90" s="11"/>
    </row>
    <row r="91" spans="1:9" s="28" customFormat="1" ht="43.2" x14ac:dyDescent="0.3">
      <c r="A91" s="27" t="s">
        <v>5493</v>
      </c>
      <c r="B91" s="27" t="s">
        <v>5494</v>
      </c>
      <c r="C91" s="11">
        <v>1</v>
      </c>
      <c r="D91" s="11"/>
      <c r="E91" s="11"/>
      <c r="F91" s="12"/>
      <c r="G91" s="11"/>
      <c r="H91" s="11"/>
      <c r="I91" s="11"/>
    </row>
    <row r="92" spans="1:9" s="28" customFormat="1" ht="57.6" x14ac:dyDescent="0.3">
      <c r="A92" s="27" t="s">
        <v>5495</v>
      </c>
      <c r="B92" s="27" t="s">
        <v>5496</v>
      </c>
      <c r="C92" s="11">
        <v>1</v>
      </c>
      <c r="D92" s="11"/>
      <c r="E92" s="11"/>
      <c r="F92" s="12"/>
      <c r="G92" s="11"/>
      <c r="H92" s="11"/>
      <c r="I92" s="11"/>
    </row>
    <row r="93" spans="1:9" s="28" customFormat="1" ht="28.8" x14ac:dyDescent="0.3">
      <c r="A93" s="27" t="s">
        <v>5497</v>
      </c>
      <c r="B93" s="27" t="s">
        <v>5498</v>
      </c>
      <c r="C93" s="11">
        <v>1</v>
      </c>
      <c r="D93" s="11"/>
      <c r="E93" s="11"/>
      <c r="F93" s="12"/>
      <c r="G93" s="11"/>
      <c r="H93" s="11"/>
      <c r="I93" s="11"/>
    </row>
    <row r="94" spans="1:9" s="28" customFormat="1" ht="43.2" x14ac:dyDescent="0.3">
      <c r="A94" s="27" t="s">
        <v>5499</v>
      </c>
      <c r="B94" s="27" t="s">
        <v>5500</v>
      </c>
      <c r="C94" s="11"/>
      <c r="D94" s="11">
        <v>1</v>
      </c>
      <c r="E94" s="11"/>
      <c r="F94" s="12"/>
      <c r="G94" s="11"/>
      <c r="H94" s="11"/>
      <c r="I94" s="11"/>
    </row>
    <row r="95" spans="1:9" s="28" customFormat="1" ht="43.2" x14ac:dyDescent="0.3">
      <c r="A95" s="27" t="s">
        <v>5501</v>
      </c>
      <c r="B95" s="27" t="s">
        <v>5502</v>
      </c>
      <c r="C95" s="11"/>
      <c r="D95" s="11"/>
      <c r="E95" s="11"/>
      <c r="F95" s="12">
        <v>1</v>
      </c>
      <c r="G95" s="11"/>
      <c r="H95" s="11"/>
      <c r="I95" s="11"/>
    </row>
    <row r="96" spans="1:9" s="28" customFormat="1" ht="28.8" x14ac:dyDescent="0.3">
      <c r="A96" s="27" t="s">
        <v>5503</v>
      </c>
      <c r="B96" s="27" t="s">
        <v>5504</v>
      </c>
      <c r="C96" s="11"/>
      <c r="D96" s="11"/>
      <c r="E96" s="11"/>
      <c r="F96" s="12">
        <v>1</v>
      </c>
      <c r="G96" s="11"/>
      <c r="H96" s="11"/>
      <c r="I96" s="11"/>
    </row>
    <row r="97" spans="1:9" s="28" customFormat="1" ht="43.2" x14ac:dyDescent="0.3">
      <c r="A97" s="27" t="s">
        <v>5505</v>
      </c>
      <c r="B97" s="27" t="s">
        <v>4843</v>
      </c>
      <c r="C97" s="11"/>
      <c r="D97" s="11"/>
      <c r="E97" s="11"/>
      <c r="F97" s="12"/>
      <c r="G97" s="11"/>
      <c r="H97" s="11"/>
      <c r="I97" s="11">
        <v>1</v>
      </c>
    </row>
    <row r="98" spans="1:9" s="28" customFormat="1" ht="28.8" x14ac:dyDescent="0.3">
      <c r="A98" s="27" t="s">
        <v>5506</v>
      </c>
      <c r="B98" s="27" t="s">
        <v>5507</v>
      </c>
      <c r="C98" s="11">
        <v>1</v>
      </c>
      <c r="D98" s="11"/>
      <c r="E98" s="11"/>
      <c r="F98" s="12"/>
      <c r="G98" s="11"/>
      <c r="H98" s="11"/>
      <c r="I98" s="11"/>
    </row>
    <row r="99" spans="1:9" s="28" customFormat="1" ht="43.2" x14ac:dyDescent="0.3">
      <c r="A99" s="27" t="s">
        <v>5508</v>
      </c>
      <c r="B99" s="27" t="s">
        <v>5509</v>
      </c>
      <c r="C99" s="11"/>
      <c r="D99" s="11"/>
      <c r="E99" s="11"/>
      <c r="F99" s="12">
        <v>1</v>
      </c>
      <c r="G99" s="11"/>
      <c r="H99" s="11"/>
      <c r="I99" s="11"/>
    </row>
    <row r="100" spans="1:9" s="28" customFormat="1" ht="28.8" x14ac:dyDescent="0.3">
      <c r="A100" s="27" t="s">
        <v>5510</v>
      </c>
      <c r="B100" s="27" t="s">
        <v>5430</v>
      </c>
      <c r="C100" s="11">
        <v>1</v>
      </c>
      <c r="D100" s="11"/>
      <c r="E100" s="11"/>
      <c r="F100" s="12"/>
      <c r="G100" s="11"/>
      <c r="H100" s="11"/>
      <c r="I100" s="11"/>
    </row>
    <row r="101" spans="1:9" s="28" customFormat="1" ht="28.8" x14ac:dyDescent="0.3">
      <c r="A101" s="27" t="s">
        <v>5511</v>
      </c>
      <c r="B101" s="27" t="s">
        <v>5512</v>
      </c>
      <c r="C101" s="11">
        <v>1</v>
      </c>
      <c r="D101" s="11"/>
      <c r="E101" s="11"/>
      <c r="F101" s="12"/>
      <c r="G101" s="11"/>
      <c r="H101" s="11"/>
      <c r="I101" s="11"/>
    </row>
    <row r="102" spans="1:9" s="28" customFormat="1" ht="28.8" x14ac:dyDescent="0.3">
      <c r="A102" s="27" t="s">
        <v>5513</v>
      </c>
      <c r="B102" s="27" t="s">
        <v>5514</v>
      </c>
      <c r="C102" s="11"/>
      <c r="D102" s="11">
        <v>1</v>
      </c>
      <c r="E102" s="11"/>
      <c r="F102" s="12"/>
      <c r="G102" s="11"/>
      <c r="H102" s="11"/>
      <c r="I102" s="11"/>
    </row>
    <row r="103" spans="1:9" s="28" customFormat="1" x14ac:dyDescent="0.3">
      <c r="A103" s="27" t="s">
        <v>5515</v>
      </c>
      <c r="B103" s="27" t="s">
        <v>5516</v>
      </c>
      <c r="C103" s="11"/>
      <c r="D103" s="11">
        <v>1</v>
      </c>
      <c r="E103" s="11"/>
      <c r="F103" s="12"/>
      <c r="G103" s="11"/>
      <c r="H103" s="11"/>
      <c r="I103" s="11"/>
    </row>
    <row r="104" spans="1:9" s="28" customFormat="1" ht="28.8" x14ac:dyDescent="0.3">
      <c r="A104" s="27" t="s">
        <v>5517</v>
      </c>
      <c r="B104" s="27" t="s">
        <v>5518</v>
      </c>
      <c r="C104" s="11">
        <v>1</v>
      </c>
      <c r="D104" s="11"/>
      <c r="E104" s="11"/>
      <c r="F104" s="12"/>
      <c r="G104" s="11"/>
      <c r="H104" s="11"/>
      <c r="I104" s="11"/>
    </row>
    <row r="105" spans="1:9" s="28" customFormat="1" ht="43.2" x14ac:dyDescent="0.3">
      <c r="A105" s="54" t="s">
        <v>5519</v>
      </c>
      <c r="B105" s="27" t="s">
        <v>5520</v>
      </c>
      <c r="C105" s="11"/>
      <c r="D105" s="11"/>
      <c r="E105" s="11"/>
      <c r="F105" s="12">
        <v>1</v>
      </c>
      <c r="G105" s="11"/>
      <c r="H105" s="11"/>
      <c r="I105" s="11"/>
    </row>
    <row r="106" spans="1:9" s="28" customFormat="1" ht="28.8" x14ac:dyDescent="0.3">
      <c r="A106" s="27" t="s">
        <v>5521</v>
      </c>
      <c r="B106" s="27" t="s">
        <v>5522</v>
      </c>
      <c r="C106" s="11"/>
      <c r="D106" s="11"/>
      <c r="E106" s="11"/>
      <c r="F106" s="12">
        <v>1</v>
      </c>
      <c r="G106" s="11"/>
      <c r="H106" s="11"/>
      <c r="I106" s="11"/>
    </row>
    <row r="107" spans="1:9" s="28" customFormat="1" ht="43.2" x14ac:dyDescent="0.3">
      <c r="A107" s="27" t="s">
        <v>5523</v>
      </c>
      <c r="B107" s="27" t="s">
        <v>5524</v>
      </c>
      <c r="C107" s="11"/>
      <c r="D107" s="11"/>
      <c r="E107" s="11"/>
      <c r="F107" s="12">
        <v>1</v>
      </c>
      <c r="G107" s="11"/>
      <c r="H107" s="11"/>
      <c r="I107" s="11"/>
    </row>
    <row r="108" spans="1:9" s="28" customFormat="1" ht="28.8" x14ac:dyDescent="0.3">
      <c r="A108" s="53" t="s">
        <v>5525</v>
      </c>
      <c r="B108" s="27" t="s">
        <v>5526</v>
      </c>
      <c r="C108" s="11"/>
      <c r="D108" s="11"/>
      <c r="E108" s="11"/>
      <c r="F108" s="12"/>
      <c r="G108" s="11"/>
      <c r="H108" s="11"/>
      <c r="I108" s="11">
        <v>1</v>
      </c>
    </row>
    <row r="109" spans="1:9" s="28" customFormat="1" ht="43.2" x14ac:dyDescent="0.3">
      <c r="A109" s="27" t="s">
        <v>5527</v>
      </c>
      <c r="B109" s="27" t="s">
        <v>5528</v>
      </c>
      <c r="C109" s="11"/>
      <c r="D109" s="11"/>
      <c r="E109" s="11"/>
      <c r="F109" s="12"/>
      <c r="G109" s="11"/>
      <c r="H109" s="11"/>
      <c r="I109" s="11">
        <v>1</v>
      </c>
    </row>
    <row r="110" spans="1:9" s="28" customFormat="1" x14ac:dyDescent="0.3">
      <c r="A110" s="27" t="s">
        <v>5529</v>
      </c>
      <c r="B110" s="27" t="s">
        <v>5530</v>
      </c>
      <c r="C110" s="11"/>
      <c r="D110" s="11"/>
      <c r="E110" s="11"/>
      <c r="F110" s="12">
        <v>1</v>
      </c>
      <c r="G110" s="11"/>
      <c r="H110" s="11"/>
      <c r="I110" s="11"/>
    </row>
    <row r="111" spans="1:9" s="28" customFormat="1" ht="28.8" x14ac:dyDescent="0.3">
      <c r="A111" s="27" t="s">
        <v>5531</v>
      </c>
      <c r="B111" s="27" t="s">
        <v>5532</v>
      </c>
      <c r="C111" s="11"/>
      <c r="D111" s="11"/>
      <c r="E111" s="11"/>
      <c r="F111" s="12">
        <v>1</v>
      </c>
      <c r="G111" s="11"/>
      <c r="H111" s="11"/>
      <c r="I111" s="11"/>
    </row>
    <row r="112" spans="1:9" s="28" customFormat="1" ht="43.2" x14ac:dyDescent="0.3">
      <c r="A112" s="27" t="s">
        <v>5533</v>
      </c>
      <c r="B112" s="27" t="s">
        <v>5534</v>
      </c>
      <c r="C112" s="11"/>
      <c r="D112" s="11"/>
      <c r="E112" s="11">
        <v>1</v>
      </c>
      <c r="F112" s="12"/>
      <c r="G112" s="11"/>
      <c r="H112" s="11"/>
      <c r="I112" s="11"/>
    </row>
    <row r="113" spans="1:9" s="28" customFormat="1" ht="43.2" x14ac:dyDescent="0.3">
      <c r="A113" s="27" t="s">
        <v>5535</v>
      </c>
      <c r="B113" s="27" t="s">
        <v>5536</v>
      </c>
      <c r="C113" s="11"/>
      <c r="D113" s="11">
        <v>1</v>
      </c>
      <c r="E113" s="11"/>
      <c r="F113" s="12"/>
      <c r="G113" s="11"/>
      <c r="H113" s="11"/>
      <c r="I113" s="11"/>
    </row>
    <row r="114" spans="1:9" s="28" customFormat="1" ht="28.8" x14ac:dyDescent="0.3">
      <c r="A114" s="27" t="s">
        <v>5537</v>
      </c>
      <c r="B114" s="27" t="s">
        <v>5538</v>
      </c>
      <c r="C114" s="11"/>
      <c r="D114" s="11"/>
      <c r="E114" s="11"/>
      <c r="F114" s="12"/>
      <c r="G114" s="11"/>
      <c r="H114" s="11"/>
      <c r="I114" s="11">
        <v>1</v>
      </c>
    </row>
    <row r="115" spans="1:9" s="28" customFormat="1" ht="43.2" x14ac:dyDescent="0.3">
      <c r="A115" s="27" t="s">
        <v>5539</v>
      </c>
      <c r="B115" s="27" t="s">
        <v>5540</v>
      </c>
      <c r="C115" s="11"/>
      <c r="D115" s="11">
        <v>1</v>
      </c>
      <c r="E115" s="11"/>
      <c r="F115" s="12"/>
      <c r="G115" s="11"/>
      <c r="H115" s="11"/>
      <c r="I115" s="11"/>
    </row>
    <row r="116" spans="1:9" s="28" customFormat="1" ht="43.2" x14ac:dyDescent="0.3">
      <c r="A116" s="27" t="s">
        <v>5541</v>
      </c>
      <c r="B116" s="27" t="s">
        <v>5542</v>
      </c>
      <c r="C116" s="11">
        <v>1</v>
      </c>
      <c r="D116" s="11"/>
      <c r="E116" s="11"/>
      <c r="F116" s="12"/>
      <c r="G116" s="11"/>
      <c r="H116" s="11"/>
      <c r="I116" s="11"/>
    </row>
    <row r="117" spans="1:9" s="28" customFormat="1" ht="43.2" x14ac:dyDescent="0.3">
      <c r="A117" s="27" t="s">
        <v>5543</v>
      </c>
      <c r="B117" s="27" t="s">
        <v>5544</v>
      </c>
      <c r="C117" s="11"/>
      <c r="D117" s="11"/>
      <c r="E117" s="11"/>
      <c r="F117" s="12">
        <v>1</v>
      </c>
      <c r="G117" s="11"/>
      <c r="H117" s="11"/>
      <c r="I117" s="11"/>
    </row>
    <row r="118" spans="1:9" s="28" customFormat="1" ht="28.8" x14ac:dyDescent="0.3">
      <c r="A118" s="27" t="s">
        <v>5545</v>
      </c>
      <c r="B118" s="27" t="s">
        <v>5546</v>
      </c>
      <c r="C118" s="11"/>
      <c r="D118" s="11"/>
      <c r="E118" s="11"/>
      <c r="F118" s="12">
        <v>1</v>
      </c>
      <c r="G118" s="11"/>
      <c r="H118" s="11"/>
      <c r="I118" s="11"/>
    </row>
    <row r="119" spans="1:9" s="28" customFormat="1" ht="28.8" x14ac:dyDescent="0.3">
      <c r="A119" s="27" t="s">
        <v>5547</v>
      </c>
      <c r="B119" s="27" t="s">
        <v>5548</v>
      </c>
      <c r="C119" s="11">
        <v>1</v>
      </c>
      <c r="D119" s="11"/>
      <c r="E119" s="11"/>
      <c r="F119" s="12"/>
      <c r="G119" s="11"/>
      <c r="H119" s="11"/>
      <c r="I119" s="11"/>
    </row>
    <row r="120" spans="1:9" s="28" customFormat="1" ht="28.8" x14ac:dyDescent="0.3">
      <c r="A120" s="210" t="s">
        <v>5549</v>
      </c>
      <c r="B120" s="27" t="s">
        <v>5550</v>
      </c>
      <c r="C120" s="11"/>
      <c r="D120" s="11"/>
      <c r="E120" s="11">
        <v>1</v>
      </c>
      <c r="F120" s="12"/>
      <c r="G120" s="11"/>
      <c r="H120" s="11"/>
      <c r="I120" s="11"/>
    </row>
    <row r="121" spans="1:9" s="28" customFormat="1" ht="57.6" x14ac:dyDescent="0.3">
      <c r="A121" s="27" t="s">
        <v>5551</v>
      </c>
      <c r="B121" s="27" t="s">
        <v>5552</v>
      </c>
      <c r="C121" s="11">
        <v>1</v>
      </c>
      <c r="D121" s="11"/>
      <c r="E121" s="11"/>
      <c r="F121" s="12"/>
      <c r="G121" s="11"/>
      <c r="H121" s="11"/>
      <c r="I121" s="11"/>
    </row>
    <row r="122" spans="1:9" s="28" customFormat="1" ht="43.2" x14ac:dyDescent="0.3">
      <c r="A122" s="210" t="s">
        <v>4234</v>
      </c>
      <c r="B122" s="27" t="s">
        <v>4233</v>
      </c>
      <c r="C122" s="11">
        <v>1</v>
      </c>
      <c r="D122" s="11"/>
      <c r="E122" s="11"/>
      <c r="F122" s="12"/>
      <c r="G122" s="11"/>
      <c r="H122" s="11"/>
      <c r="I122" s="11"/>
    </row>
    <row r="123" spans="1:9" s="28" customFormat="1" ht="43.2" x14ac:dyDescent="0.3">
      <c r="A123" s="27" t="s">
        <v>5553</v>
      </c>
      <c r="B123" s="27" t="s">
        <v>5554</v>
      </c>
      <c r="C123" s="11">
        <v>1</v>
      </c>
      <c r="D123" s="11"/>
      <c r="E123" s="11"/>
      <c r="F123" s="12"/>
      <c r="G123" s="11"/>
      <c r="H123" s="11"/>
      <c r="I123" s="11"/>
    </row>
    <row r="124" spans="1:9" s="28" customFormat="1" ht="57.6" x14ac:dyDescent="0.3">
      <c r="A124" s="27" t="s">
        <v>5555</v>
      </c>
      <c r="B124" s="27" t="s">
        <v>5556</v>
      </c>
      <c r="C124" s="11"/>
      <c r="D124" s="11"/>
      <c r="E124" s="11"/>
      <c r="F124" s="12">
        <v>1</v>
      </c>
      <c r="G124" s="11"/>
      <c r="H124" s="11"/>
      <c r="I124" s="11"/>
    </row>
    <row r="125" spans="1:9" s="28" customFormat="1" ht="28.8" x14ac:dyDescent="0.3">
      <c r="A125" s="27" t="s">
        <v>5557</v>
      </c>
      <c r="B125" s="27" t="s">
        <v>5558</v>
      </c>
      <c r="C125" s="11"/>
      <c r="D125" s="11"/>
      <c r="E125" s="11"/>
      <c r="F125" s="12">
        <v>1</v>
      </c>
      <c r="G125" s="11"/>
      <c r="H125" s="11"/>
      <c r="I125" s="11"/>
    </row>
    <row r="126" spans="1:9" s="28" customFormat="1" ht="57.6" x14ac:dyDescent="0.3">
      <c r="A126" s="27" t="s">
        <v>5559</v>
      </c>
      <c r="B126" s="27" t="s">
        <v>5560</v>
      </c>
      <c r="C126" s="11"/>
      <c r="D126" s="11"/>
      <c r="E126" s="11"/>
      <c r="F126" s="12">
        <v>1</v>
      </c>
      <c r="G126" s="11"/>
      <c r="H126" s="11"/>
      <c r="I126" s="11"/>
    </row>
    <row r="127" spans="1:9" s="28" customFormat="1" ht="28.8" x14ac:dyDescent="0.3">
      <c r="A127" s="27" t="s">
        <v>5561</v>
      </c>
      <c r="B127" s="27" t="s">
        <v>5562</v>
      </c>
      <c r="C127" s="11"/>
      <c r="D127" s="11">
        <v>1</v>
      </c>
      <c r="E127" s="11"/>
      <c r="F127" s="12"/>
      <c r="G127" s="11"/>
      <c r="H127" s="11"/>
      <c r="I127" s="11"/>
    </row>
    <row r="128" spans="1:9" s="28" customFormat="1" ht="43.2" x14ac:dyDescent="0.3">
      <c r="A128" s="27" t="s">
        <v>5563</v>
      </c>
      <c r="B128" s="27" t="s">
        <v>5564</v>
      </c>
      <c r="C128" s="11"/>
      <c r="D128" s="11"/>
      <c r="E128" s="11"/>
      <c r="F128" s="12">
        <v>1</v>
      </c>
      <c r="G128" s="11"/>
      <c r="H128" s="11"/>
      <c r="I128" s="11"/>
    </row>
    <row r="129" spans="1:10" s="28" customFormat="1" ht="43.2" x14ac:dyDescent="0.3">
      <c r="A129" s="27" t="s">
        <v>5565</v>
      </c>
      <c r="B129" s="27" t="s">
        <v>5566</v>
      </c>
      <c r="C129" s="11"/>
      <c r="D129" s="11"/>
      <c r="E129" s="11"/>
      <c r="F129" s="12">
        <v>1</v>
      </c>
      <c r="G129" s="11"/>
      <c r="H129" s="11"/>
      <c r="I129" s="11"/>
    </row>
    <row r="130" spans="1:10" s="28" customFormat="1" ht="57.6" x14ac:dyDescent="0.3">
      <c r="A130" s="27" t="s">
        <v>5388</v>
      </c>
      <c r="B130" s="27" t="s">
        <v>5567</v>
      </c>
      <c r="C130" s="1"/>
      <c r="D130" s="1"/>
      <c r="E130" s="1"/>
      <c r="F130" s="12">
        <v>1</v>
      </c>
      <c r="G130" s="11"/>
      <c r="H130" s="11"/>
      <c r="I130" s="11"/>
    </row>
    <row r="131" spans="1:10" s="28" customFormat="1" ht="43.2" x14ac:dyDescent="0.3">
      <c r="A131" s="27" t="s">
        <v>5568</v>
      </c>
      <c r="B131" s="27" t="s">
        <v>5569</v>
      </c>
      <c r="C131" s="11"/>
      <c r="D131" s="11"/>
      <c r="E131" s="11">
        <v>1</v>
      </c>
      <c r="F131" s="12"/>
      <c r="G131" s="11"/>
      <c r="H131" s="11"/>
      <c r="I131" s="11"/>
    </row>
    <row r="132" spans="1:10" s="28" customFormat="1" ht="28.8" x14ac:dyDescent="0.3">
      <c r="A132" s="27" t="s">
        <v>5570</v>
      </c>
      <c r="B132" s="27" t="s">
        <v>5571</v>
      </c>
      <c r="C132" s="11"/>
      <c r="D132" s="11"/>
      <c r="E132" s="11"/>
      <c r="F132" s="12">
        <v>1</v>
      </c>
      <c r="G132" s="11"/>
      <c r="H132" s="11"/>
      <c r="I132" s="11"/>
    </row>
    <row r="133" spans="1:10" s="28" customFormat="1" ht="43.2" x14ac:dyDescent="0.3">
      <c r="A133" s="27" t="s">
        <v>5572</v>
      </c>
      <c r="B133" s="27" t="s">
        <v>2586</v>
      </c>
      <c r="C133" s="11"/>
      <c r="D133" s="11">
        <v>1</v>
      </c>
      <c r="E133" s="11"/>
      <c r="F133" s="12"/>
      <c r="G133" s="11"/>
      <c r="H133" s="11"/>
      <c r="I133" s="11"/>
    </row>
    <row r="134" spans="1:10" s="28" customFormat="1" ht="28.8" x14ac:dyDescent="0.3">
      <c r="A134" s="27" t="s">
        <v>5573</v>
      </c>
      <c r="B134" s="27" t="s">
        <v>5574</v>
      </c>
      <c r="C134" s="11">
        <v>1</v>
      </c>
      <c r="D134" s="11"/>
      <c r="E134" s="11"/>
      <c r="F134" s="12"/>
      <c r="G134" s="11"/>
      <c r="H134" s="11"/>
      <c r="I134" s="11"/>
    </row>
    <row r="135" spans="1:10" s="28" customFormat="1" ht="43.2" x14ac:dyDescent="0.3">
      <c r="A135" s="27" t="s">
        <v>5575</v>
      </c>
      <c r="B135" s="27" t="s">
        <v>5576</v>
      </c>
      <c r="C135" s="11"/>
      <c r="D135" s="11"/>
      <c r="E135" s="11"/>
      <c r="F135" s="12"/>
      <c r="G135" s="11"/>
      <c r="H135" s="11"/>
      <c r="I135" s="11">
        <v>1</v>
      </c>
    </row>
    <row r="136" spans="1:10" s="28" customFormat="1" ht="28.8" x14ac:dyDescent="0.3">
      <c r="A136" s="27" t="s">
        <v>5577</v>
      </c>
      <c r="B136" s="27" t="s">
        <v>5578</v>
      </c>
      <c r="C136" s="11"/>
      <c r="D136" s="11"/>
      <c r="E136" s="11"/>
      <c r="F136" s="12">
        <v>1</v>
      </c>
      <c r="G136" s="11"/>
      <c r="H136" s="11"/>
      <c r="I136" s="11"/>
    </row>
    <row r="137" spans="1:10" ht="28.8" x14ac:dyDescent="0.3">
      <c r="A137" s="27" t="s">
        <v>5579</v>
      </c>
      <c r="B137" s="27" t="s">
        <v>5580</v>
      </c>
      <c r="C137" s="11">
        <v>1</v>
      </c>
      <c r="D137" s="11"/>
      <c r="E137" s="11"/>
      <c r="G137" s="11"/>
      <c r="H137" s="11"/>
      <c r="I137" s="11"/>
      <c r="J137" s="28"/>
    </row>
    <row r="138" spans="1:10" s="28" customFormat="1" ht="28.8" x14ac:dyDescent="0.3">
      <c r="A138" s="27" t="s">
        <v>5581</v>
      </c>
      <c r="B138" s="27" t="s">
        <v>4275</v>
      </c>
      <c r="C138" s="11"/>
      <c r="D138" s="11"/>
      <c r="E138" s="11"/>
      <c r="F138" s="12">
        <v>1</v>
      </c>
      <c r="G138" s="11"/>
      <c r="H138" s="11"/>
      <c r="I138" s="11"/>
    </row>
    <row r="139" spans="1:10" s="28" customFormat="1" ht="57.6" x14ac:dyDescent="0.3">
      <c r="A139" s="27" t="s">
        <v>5582</v>
      </c>
      <c r="B139" s="27" t="s">
        <v>5583</v>
      </c>
      <c r="C139" s="11">
        <v>1</v>
      </c>
      <c r="D139" s="11"/>
      <c r="E139" s="11"/>
      <c r="F139" s="12"/>
      <c r="G139" s="11"/>
      <c r="H139" s="11"/>
      <c r="I139" s="11"/>
    </row>
    <row r="140" spans="1:10" s="28" customFormat="1" ht="57.6" x14ac:dyDescent="0.3">
      <c r="A140" s="27" t="s">
        <v>5584</v>
      </c>
      <c r="B140" s="27" t="s">
        <v>5585</v>
      </c>
      <c r="C140" s="11"/>
      <c r="D140" s="11"/>
      <c r="E140" s="11"/>
      <c r="F140" s="12">
        <v>1</v>
      </c>
      <c r="G140" s="11"/>
      <c r="H140" s="11"/>
      <c r="I140" s="11"/>
    </row>
    <row r="141" spans="1:10" s="28" customFormat="1" ht="43.2" x14ac:dyDescent="0.3">
      <c r="A141" s="27" t="s">
        <v>5586</v>
      </c>
      <c r="B141" s="27" t="s">
        <v>5587</v>
      </c>
      <c r="C141" s="11"/>
      <c r="D141" s="11"/>
      <c r="E141" s="11"/>
      <c r="F141" s="12">
        <v>1</v>
      </c>
      <c r="G141" s="11"/>
      <c r="H141" s="11"/>
      <c r="I141" s="11"/>
    </row>
    <row r="142" spans="1:10" s="28" customFormat="1" ht="72" x14ac:dyDescent="0.3">
      <c r="A142" s="27" t="s">
        <v>5588</v>
      </c>
      <c r="B142" s="27" t="s">
        <v>5589</v>
      </c>
      <c r="C142" s="11">
        <v>1</v>
      </c>
      <c r="D142" s="11"/>
      <c r="E142" s="11"/>
      <c r="F142" s="12"/>
      <c r="G142" s="11"/>
      <c r="H142" s="11"/>
      <c r="I142" s="11"/>
    </row>
    <row r="143" spans="1:10" s="28" customFormat="1" ht="43.2" x14ac:dyDescent="0.3">
      <c r="A143" s="27" t="s">
        <v>5590</v>
      </c>
      <c r="B143" s="27" t="s">
        <v>5591</v>
      </c>
      <c r="C143" s="11"/>
      <c r="D143" s="11"/>
      <c r="E143" s="11"/>
      <c r="F143" s="12">
        <v>1</v>
      </c>
      <c r="G143" s="11"/>
      <c r="H143" s="11"/>
      <c r="I143" s="11"/>
    </row>
    <row r="144" spans="1:10" s="28" customFormat="1" ht="57.6" x14ac:dyDescent="0.3">
      <c r="A144" s="27" t="s">
        <v>5592</v>
      </c>
      <c r="B144" s="27" t="s">
        <v>5593</v>
      </c>
      <c r="C144" s="11"/>
      <c r="D144" s="11"/>
      <c r="E144" s="11"/>
      <c r="F144" s="12"/>
      <c r="G144" s="11"/>
      <c r="H144" s="11"/>
      <c r="I144" s="11">
        <v>1</v>
      </c>
    </row>
    <row r="145" spans="1:9" s="28" customFormat="1" ht="43.2" x14ac:dyDescent="0.3">
      <c r="A145" s="27" t="s">
        <v>5594</v>
      </c>
      <c r="B145" s="27" t="s">
        <v>5595</v>
      </c>
      <c r="C145" s="11"/>
      <c r="D145" s="11"/>
      <c r="E145" s="11"/>
      <c r="F145" s="12">
        <v>1</v>
      </c>
      <c r="G145" s="11"/>
      <c r="H145" s="11"/>
      <c r="I145" s="11"/>
    </row>
    <row r="146" spans="1:9" s="28" customFormat="1" ht="28.8" x14ac:dyDescent="0.3">
      <c r="A146" s="27" t="s">
        <v>5596</v>
      </c>
      <c r="B146" s="201" t="s">
        <v>5597</v>
      </c>
      <c r="C146" s="11">
        <v>1</v>
      </c>
      <c r="D146" s="11"/>
      <c r="E146" s="11"/>
      <c r="F146" s="12"/>
      <c r="G146" s="11"/>
      <c r="H146" s="11"/>
      <c r="I146" s="11"/>
    </row>
    <row r="147" spans="1:9" s="28" customFormat="1" ht="43.2" x14ac:dyDescent="0.3">
      <c r="A147" s="27" t="s">
        <v>5598</v>
      </c>
      <c r="B147" s="27" t="s">
        <v>5599</v>
      </c>
      <c r="C147" s="11">
        <v>1</v>
      </c>
      <c r="D147" s="11"/>
      <c r="E147" s="11"/>
      <c r="F147" s="12"/>
      <c r="G147" s="11"/>
      <c r="H147" s="11"/>
      <c r="I147" s="11"/>
    </row>
    <row r="148" spans="1:9" s="28" customFormat="1" ht="28.8" x14ac:dyDescent="0.3">
      <c r="A148" s="211" t="s">
        <v>5600</v>
      </c>
      <c r="B148" s="27" t="s">
        <v>5601</v>
      </c>
      <c r="C148" s="11">
        <v>1</v>
      </c>
      <c r="D148" s="11"/>
      <c r="E148" s="11"/>
      <c r="F148" s="12"/>
      <c r="G148" s="11"/>
      <c r="H148" s="11"/>
      <c r="I148" s="11"/>
    </row>
    <row r="149" spans="1:9" s="28" customFormat="1" ht="43.2" x14ac:dyDescent="0.3">
      <c r="A149" s="211" t="s">
        <v>5602</v>
      </c>
      <c r="B149" s="27" t="s">
        <v>5550</v>
      </c>
      <c r="C149" s="11"/>
      <c r="D149" s="11"/>
      <c r="E149" s="11">
        <v>1</v>
      </c>
      <c r="F149" s="12"/>
      <c r="G149" s="11"/>
      <c r="H149" s="11"/>
      <c r="I149" s="11"/>
    </row>
    <row r="150" spans="1:9" s="28" customFormat="1" ht="43.2" x14ac:dyDescent="0.3">
      <c r="A150" s="27" t="s">
        <v>5603</v>
      </c>
      <c r="B150" s="27" t="s">
        <v>5604</v>
      </c>
      <c r="C150" s="11">
        <v>1</v>
      </c>
      <c r="D150" s="11"/>
      <c r="E150" s="11"/>
      <c r="F150" s="12"/>
      <c r="G150" s="11"/>
      <c r="H150" s="11"/>
      <c r="I150" s="11"/>
    </row>
    <row r="151" spans="1:9" s="28" customFormat="1" ht="28.8" x14ac:dyDescent="0.3">
      <c r="A151" s="27" t="s">
        <v>5605</v>
      </c>
      <c r="B151" s="27" t="s">
        <v>5606</v>
      </c>
      <c r="C151" s="11"/>
      <c r="D151" s="11"/>
      <c r="E151" s="11"/>
      <c r="F151" s="12">
        <v>1</v>
      </c>
      <c r="G151" s="11"/>
      <c r="H151" s="11"/>
      <c r="I151" s="11"/>
    </row>
    <row r="152" spans="1:9" s="28" customFormat="1" ht="43.2" x14ac:dyDescent="0.3">
      <c r="A152" s="27" t="s">
        <v>5607</v>
      </c>
      <c r="B152" s="27" t="s">
        <v>5608</v>
      </c>
      <c r="C152" s="11"/>
      <c r="D152" s="11"/>
      <c r="E152" s="11">
        <v>1</v>
      </c>
      <c r="F152" s="12"/>
      <c r="G152" s="11"/>
      <c r="H152" s="11"/>
      <c r="I152" s="11"/>
    </row>
    <row r="153" spans="1:9" s="28" customFormat="1" ht="43.2" x14ac:dyDescent="0.3">
      <c r="A153" s="27" t="s">
        <v>5609</v>
      </c>
      <c r="B153" s="27" t="s">
        <v>5606</v>
      </c>
      <c r="C153" s="11"/>
      <c r="D153" s="11"/>
      <c r="E153" s="11"/>
      <c r="F153" s="12">
        <v>1</v>
      </c>
      <c r="G153" s="11"/>
      <c r="H153" s="11"/>
      <c r="I153" s="11"/>
    </row>
    <row r="154" spans="1:9" s="28" customFormat="1" ht="43.2" x14ac:dyDescent="0.3">
      <c r="A154" s="27" t="s">
        <v>5610</v>
      </c>
      <c r="B154" s="27" t="s">
        <v>5611</v>
      </c>
      <c r="C154" s="11">
        <v>1</v>
      </c>
      <c r="D154" s="11"/>
      <c r="E154" s="11"/>
      <c r="F154" s="12"/>
      <c r="G154" s="11"/>
      <c r="H154" s="11"/>
      <c r="I154" s="11"/>
    </row>
    <row r="155" spans="1:9" s="171" customFormat="1" ht="57.6" x14ac:dyDescent="0.3">
      <c r="A155" s="27" t="s">
        <v>5612</v>
      </c>
      <c r="B155" s="209" t="s">
        <v>5613</v>
      </c>
      <c r="F155" s="12">
        <v>1</v>
      </c>
    </row>
    <row r="156" spans="1:9" s="28" customFormat="1" ht="57.6" x14ac:dyDescent="0.3">
      <c r="A156" s="96" t="s">
        <v>5614</v>
      </c>
      <c r="B156" s="27" t="s">
        <v>5615</v>
      </c>
      <c r="C156" s="11"/>
      <c r="D156" s="11"/>
      <c r="E156" s="11"/>
      <c r="F156" s="12">
        <v>1</v>
      </c>
      <c r="G156" s="11"/>
      <c r="H156" s="11"/>
      <c r="I156" s="11"/>
    </row>
    <row r="157" spans="1:9" s="28" customFormat="1" ht="28.8" x14ac:dyDescent="0.3">
      <c r="A157" s="27" t="s">
        <v>5616</v>
      </c>
      <c r="B157" s="27" t="s">
        <v>5617</v>
      </c>
      <c r="C157" s="11">
        <v>1</v>
      </c>
      <c r="D157" s="11"/>
      <c r="E157" s="11"/>
      <c r="F157" s="12"/>
      <c r="G157" s="11"/>
      <c r="H157" s="11"/>
      <c r="I157" s="11"/>
    </row>
    <row r="158" spans="1:9" s="28" customFormat="1" ht="43.2" x14ac:dyDescent="0.3">
      <c r="A158" s="27" t="s">
        <v>5618</v>
      </c>
      <c r="B158" s="27" t="s">
        <v>5613</v>
      </c>
      <c r="C158" s="11">
        <v>1</v>
      </c>
      <c r="D158" s="11"/>
      <c r="E158" s="11"/>
      <c r="F158" s="12"/>
      <c r="G158" s="11"/>
      <c r="H158" s="11"/>
      <c r="I158" s="11"/>
    </row>
    <row r="159" spans="1:9" s="28" customFormat="1" ht="28.8" x14ac:dyDescent="0.3">
      <c r="A159" s="27" t="s">
        <v>5619</v>
      </c>
      <c r="B159" s="27" t="s">
        <v>4497</v>
      </c>
      <c r="C159" s="11"/>
      <c r="D159" s="11"/>
      <c r="E159" s="11"/>
      <c r="F159" s="12">
        <v>1</v>
      </c>
      <c r="G159" s="11"/>
      <c r="H159" s="11"/>
      <c r="I159" s="11"/>
    </row>
    <row r="160" spans="1:9" s="28" customFormat="1" ht="43.2" x14ac:dyDescent="0.3">
      <c r="A160" s="27" t="s">
        <v>5620</v>
      </c>
      <c r="B160" s="27" t="s">
        <v>5613</v>
      </c>
      <c r="C160" s="11"/>
      <c r="D160" s="11"/>
      <c r="E160" s="11">
        <v>1</v>
      </c>
      <c r="F160" s="12"/>
      <c r="G160" s="11"/>
      <c r="H160" s="11"/>
      <c r="I160" s="11"/>
    </row>
    <row r="161" spans="1:9" s="28" customFormat="1" ht="43.2" x14ac:dyDescent="0.3">
      <c r="A161" s="27" t="s">
        <v>5621</v>
      </c>
      <c r="B161" s="27" t="s">
        <v>5622</v>
      </c>
      <c r="C161" s="11">
        <v>1</v>
      </c>
      <c r="D161" s="11"/>
      <c r="E161" s="11"/>
      <c r="F161" s="12"/>
      <c r="G161" s="11"/>
      <c r="H161" s="11"/>
      <c r="I161" s="11"/>
    </row>
    <row r="162" spans="1:9" s="28" customFormat="1" ht="43.2" x14ac:dyDescent="0.3">
      <c r="A162" s="27" t="s">
        <v>5623</v>
      </c>
      <c r="B162" s="27" t="s">
        <v>5624</v>
      </c>
      <c r="C162" s="11"/>
      <c r="D162" s="11"/>
      <c r="E162" s="11">
        <v>1</v>
      </c>
      <c r="F162" s="12"/>
      <c r="G162" s="11"/>
      <c r="H162" s="11"/>
      <c r="I162" s="11"/>
    </row>
    <row r="163" spans="1:9" s="28" customFormat="1" ht="86.4" x14ac:dyDescent="0.3">
      <c r="A163" s="27" t="s">
        <v>5625</v>
      </c>
      <c r="B163" s="27" t="s">
        <v>5626</v>
      </c>
      <c r="C163" s="11"/>
      <c r="D163" s="11"/>
      <c r="E163" s="11"/>
      <c r="F163" s="12">
        <v>1</v>
      </c>
      <c r="G163" s="11"/>
      <c r="H163" s="11"/>
      <c r="I163" s="11"/>
    </row>
    <row r="164" spans="1:9" s="28" customFormat="1" ht="43.2" x14ac:dyDescent="0.3">
      <c r="A164" s="27" t="s">
        <v>5627</v>
      </c>
      <c r="B164" s="201" t="s">
        <v>5628</v>
      </c>
      <c r="C164" s="11"/>
      <c r="D164" s="11"/>
      <c r="E164" s="11"/>
      <c r="F164" s="12">
        <v>1</v>
      </c>
      <c r="G164" s="11"/>
      <c r="H164" s="11"/>
      <c r="I164" s="11"/>
    </row>
    <row r="165" spans="1:9" s="28" customFormat="1" ht="28.8" x14ac:dyDescent="0.3">
      <c r="A165" s="27" t="s">
        <v>5629</v>
      </c>
      <c r="B165" s="27" t="s">
        <v>5630</v>
      </c>
      <c r="C165" s="11"/>
      <c r="D165" s="11"/>
      <c r="E165" s="11">
        <v>1</v>
      </c>
      <c r="F165" s="12"/>
      <c r="G165" s="11"/>
      <c r="H165" s="11"/>
      <c r="I165" s="11"/>
    </row>
    <row r="166" spans="1:9" s="28" customFormat="1" ht="43.2" x14ac:dyDescent="0.3">
      <c r="A166" s="27" t="s">
        <v>5631</v>
      </c>
      <c r="B166" s="27" t="s">
        <v>5632</v>
      </c>
      <c r="C166" s="11">
        <v>1</v>
      </c>
      <c r="D166" s="11"/>
      <c r="E166" s="11"/>
      <c r="F166" s="12"/>
      <c r="G166" s="11"/>
      <c r="H166" s="11"/>
      <c r="I166" s="11"/>
    </row>
    <row r="167" spans="1:9" s="28" customFormat="1" ht="57.6" x14ac:dyDescent="0.3">
      <c r="A167" s="201" t="s">
        <v>5633</v>
      </c>
      <c r="B167" s="27" t="s">
        <v>5634</v>
      </c>
      <c r="C167" s="11"/>
      <c r="D167" s="11"/>
      <c r="E167" s="11"/>
      <c r="F167" s="12">
        <v>1</v>
      </c>
      <c r="G167" s="11"/>
      <c r="H167" s="11"/>
      <c r="I167" s="11"/>
    </row>
    <row r="168" spans="1:9" s="28" customFormat="1" ht="43.2" x14ac:dyDescent="0.3">
      <c r="A168" s="27" t="s">
        <v>5635</v>
      </c>
      <c r="B168" s="27" t="s">
        <v>5636</v>
      </c>
      <c r="C168" s="11"/>
      <c r="D168" s="11"/>
      <c r="E168" s="11"/>
      <c r="F168" s="12">
        <v>1</v>
      </c>
      <c r="G168" s="11"/>
      <c r="H168" s="11"/>
      <c r="I168" s="11"/>
    </row>
    <row r="169" spans="1:9" s="28" customFormat="1" ht="28.8" x14ac:dyDescent="0.3">
      <c r="A169" s="27" t="s">
        <v>5637</v>
      </c>
      <c r="B169" s="27" t="s">
        <v>4595</v>
      </c>
      <c r="C169" s="11"/>
      <c r="D169" s="11"/>
      <c r="E169" s="11">
        <v>1</v>
      </c>
      <c r="F169" s="12"/>
      <c r="G169" s="11"/>
      <c r="H169" s="11"/>
      <c r="I169" s="11"/>
    </row>
    <row r="170" spans="1:9" s="28" customFormat="1" ht="43.2" x14ac:dyDescent="0.3">
      <c r="A170" s="27" t="s">
        <v>5638</v>
      </c>
      <c r="B170" s="27" t="s">
        <v>5639</v>
      </c>
      <c r="C170" s="11"/>
      <c r="D170" s="11"/>
      <c r="E170" s="11"/>
      <c r="F170" s="12">
        <v>1</v>
      </c>
      <c r="G170" s="11"/>
      <c r="H170" s="11"/>
      <c r="I170" s="11"/>
    </row>
    <row r="171" spans="1:9" s="28" customFormat="1" ht="43.2" x14ac:dyDescent="0.3">
      <c r="A171" s="27" t="s">
        <v>5640</v>
      </c>
      <c r="B171" s="27" t="s">
        <v>5641</v>
      </c>
      <c r="C171" s="11"/>
      <c r="D171" s="11"/>
      <c r="E171" s="11">
        <v>1</v>
      </c>
      <c r="F171" s="12"/>
      <c r="G171" s="11"/>
      <c r="H171" s="11"/>
      <c r="I171" s="11"/>
    </row>
    <row r="172" spans="1:9" s="28" customFormat="1" ht="28.8" x14ac:dyDescent="0.3">
      <c r="A172" s="27" t="s">
        <v>5642</v>
      </c>
      <c r="B172" s="27" t="s">
        <v>5643</v>
      </c>
      <c r="C172" s="11"/>
      <c r="D172" s="11"/>
      <c r="E172" s="11"/>
      <c r="F172" s="12">
        <v>1</v>
      </c>
      <c r="G172" s="11"/>
      <c r="H172" s="11"/>
      <c r="I172" s="11"/>
    </row>
    <row r="173" spans="1:9" s="28" customFormat="1" ht="72" x14ac:dyDescent="0.3">
      <c r="A173" s="27" t="s">
        <v>5644</v>
      </c>
      <c r="B173" s="27" t="s">
        <v>5569</v>
      </c>
      <c r="C173" s="11"/>
      <c r="D173" s="11"/>
      <c r="E173" s="11"/>
      <c r="F173" s="12">
        <v>1</v>
      </c>
      <c r="G173" s="11"/>
      <c r="H173" s="11"/>
      <c r="I173" s="11"/>
    </row>
    <row r="174" spans="1:9" s="28" customFormat="1" ht="57.6" x14ac:dyDescent="0.3">
      <c r="A174" s="201" t="s">
        <v>5645</v>
      </c>
      <c r="B174" s="27" t="s">
        <v>5646</v>
      </c>
      <c r="C174" s="11"/>
      <c r="D174" s="11"/>
      <c r="E174" s="11">
        <v>1</v>
      </c>
      <c r="F174" s="12"/>
      <c r="G174" s="11"/>
      <c r="H174" s="11"/>
      <c r="I174" s="11"/>
    </row>
    <row r="175" spans="1:9" s="28" customFormat="1" ht="43.2" x14ac:dyDescent="0.3">
      <c r="A175" s="27" t="s">
        <v>5647</v>
      </c>
      <c r="B175" s="27" t="s">
        <v>466</v>
      </c>
      <c r="C175" s="11">
        <v>1</v>
      </c>
      <c r="D175" s="11"/>
      <c r="E175" s="11"/>
      <c r="F175" s="12"/>
      <c r="G175" s="11"/>
      <c r="H175" s="11"/>
      <c r="I175" s="11"/>
    </row>
    <row r="176" spans="1:9" s="28" customFormat="1" ht="43.2" x14ac:dyDescent="0.3">
      <c r="A176" s="27" t="s">
        <v>5648</v>
      </c>
      <c r="B176" s="27" t="s">
        <v>5649</v>
      </c>
      <c r="C176" s="11"/>
      <c r="D176" s="11"/>
      <c r="E176" s="11"/>
      <c r="F176" s="12">
        <v>1</v>
      </c>
      <c r="G176" s="11"/>
      <c r="H176" s="11"/>
      <c r="I176" s="11"/>
    </row>
    <row r="177" spans="1:9" s="28" customFormat="1" ht="43.2" x14ac:dyDescent="0.3">
      <c r="A177" s="27" t="s">
        <v>5650</v>
      </c>
      <c r="B177" s="27" t="s">
        <v>5651</v>
      </c>
      <c r="C177" s="11"/>
      <c r="D177" s="11"/>
      <c r="E177" s="11"/>
      <c r="F177" s="12">
        <v>1</v>
      </c>
      <c r="G177" s="11"/>
      <c r="H177" s="11"/>
      <c r="I177" s="11"/>
    </row>
    <row r="178" spans="1:9" s="28" customFormat="1" ht="57.6" x14ac:dyDescent="0.3">
      <c r="A178" s="27" t="s">
        <v>5652</v>
      </c>
      <c r="B178" s="27" t="s">
        <v>783</v>
      </c>
      <c r="C178" s="11"/>
      <c r="D178" s="11"/>
      <c r="E178" s="11"/>
      <c r="F178" s="12">
        <v>1</v>
      </c>
      <c r="G178" s="11"/>
      <c r="H178" s="11"/>
      <c r="I178" s="11"/>
    </row>
    <row r="179" spans="1:9" s="28" customFormat="1" ht="28.8" x14ac:dyDescent="0.3">
      <c r="A179" s="27" t="s">
        <v>5653</v>
      </c>
      <c r="B179" s="27" t="s">
        <v>5654</v>
      </c>
      <c r="C179" s="11"/>
      <c r="D179" s="11"/>
      <c r="E179" s="11"/>
      <c r="F179" s="12">
        <v>1</v>
      </c>
      <c r="G179" s="11"/>
      <c r="H179" s="11"/>
      <c r="I179" s="11"/>
    </row>
    <row r="180" spans="1:9" s="28" customFormat="1" ht="28.8" x14ac:dyDescent="0.3">
      <c r="A180" s="27" t="s">
        <v>5655</v>
      </c>
      <c r="B180" s="27" t="s">
        <v>5656</v>
      </c>
      <c r="C180" s="11"/>
      <c r="D180" s="11"/>
      <c r="E180" s="11"/>
      <c r="F180" s="12">
        <v>1</v>
      </c>
      <c r="G180" s="11"/>
      <c r="H180" s="11"/>
      <c r="I180" s="11"/>
    </row>
    <row r="181" spans="1:9" s="28" customFormat="1" ht="43.2" x14ac:dyDescent="0.3">
      <c r="A181" s="27" t="s">
        <v>5657</v>
      </c>
      <c r="B181" s="27" t="s">
        <v>5658</v>
      </c>
      <c r="C181" s="11"/>
      <c r="D181" s="11"/>
      <c r="E181" s="11"/>
      <c r="F181" s="12">
        <v>1</v>
      </c>
      <c r="G181" s="11"/>
      <c r="H181" s="11"/>
      <c r="I181" s="11"/>
    </row>
    <row r="182" spans="1:9" s="28" customFormat="1" ht="43.2" x14ac:dyDescent="0.3">
      <c r="A182" s="27" t="s">
        <v>5659</v>
      </c>
      <c r="B182" s="27" t="s">
        <v>5660</v>
      </c>
      <c r="C182" s="11"/>
      <c r="D182" s="11"/>
      <c r="E182" s="11"/>
      <c r="F182" s="12">
        <v>1</v>
      </c>
      <c r="G182" s="11"/>
      <c r="H182" s="11"/>
      <c r="I182" s="11"/>
    </row>
    <row r="183" spans="1:9" s="28" customFormat="1" ht="43.2" x14ac:dyDescent="0.3">
      <c r="A183" s="201" t="s">
        <v>5661</v>
      </c>
      <c r="B183" s="27" t="s">
        <v>5662</v>
      </c>
      <c r="C183" s="11">
        <v>1</v>
      </c>
      <c r="D183" s="11"/>
      <c r="E183" s="11"/>
      <c r="F183" s="12"/>
      <c r="G183" s="11"/>
      <c r="H183" s="11"/>
      <c r="I183" s="11"/>
    </row>
    <row r="184" spans="1:9" s="28" customFormat="1" ht="43.2" x14ac:dyDescent="0.3">
      <c r="A184" s="27" t="s">
        <v>5663</v>
      </c>
      <c r="B184" s="27" t="s">
        <v>5664</v>
      </c>
      <c r="C184" s="11"/>
      <c r="D184" s="11"/>
      <c r="E184" s="11">
        <v>1</v>
      </c>
      <c r="F184" s="12"/>
      <c r="G184" s="11"/>
      <c r="H184" s="11"/>
      <c r="I184" s="11"/>
    </row>
    <row r="185" spans="1:9" s="28" customFormat="1" ht="57.6" x14ac:dyDescent="0.3">
      <c r="A185" s="216" t="s">
        <v>5665</v>
      </c>
      <c r="B185" s="216" t="s">
        <v>5666</v>
      </c>
      <c r="C185" s="11">
        <v>1</v>
      </c>
      <c r="D185" s="11"/>
      <c r="E185" s="11"/>
      <c r="F185" s="12"/>
      <c r="G185" s="11"/>
      <c r="H185" s="11"/>
      <c r="I185" s="11"/>
    </row>
    <row r="186" spans="1:9" s="28" customFormat="1" ht="43.2" x14ac:dyDescent="0.3">
      <c r="A186" s="27" t="s">
        <v>5667</v>
      </c>
      <c r="B186" s="27" t="s">
        <v>5668</v>
      </c>
      <c r="C186" s="11"/>
      <c r="D186" s="11"/>
      <c r="E186" s="11"/>
      <c r="F186" s="12"/>
      <c r="G186" s="11"/>
      <c r="H186" s="11"/>
      <c r="I186" s="11">
        <v>1</v>
      </c>
    </row>
    <row r="187" spans="1:9" s="28" customFormat="1" ht="43.2" x14ac:dyDescent="0.3">
      <c r="A187" s="27" t="s">
        <v>5609</v>
      </c>
      <c r="B187" s="27" t="s">
        <v>5606</v>
      </c>
      <c r="C187" s="11"/>
      <c r="D187" s="11"/>
      <c r="E187" s="11"/>
      <c r="F187" s="12">
        <v>1</v>
      </c>
      <c r="G187" s="11"/>
      <c r="H187" s="11"/>
      <c r="I187" s="11"/>
    </row>
    <row r="188" spans="1:9" s="28" customFormat="1" ht="43.2" x14ac:dyDescent="0.3">
      <c r="A188" s="27" t="s">
        <v>5669</v>
      </c>
      <c r="B188" s="27" t="s">
        <v>5670</v>
      </c>
      <c r="C188" s="11"/>
      <c r="D188" s="11"/>
      <c r="E188" s="11"/>
      <c r="F188" s="12">
        <v>1</v>
      </c>
      <c r="G188" s="11"/>
      <c r="H188" s="11"/>
      <c r="I188" s="11"/>
    </row>
    <row r="189" spans="1:9" s="28" customFormat="1" ht="43.2" x14ac:dyDescent="0.3">
      <c r="A189" s="27" t="s">
        <v>5671</v>
      </c>
      <c r="B189" s="27" t="s">
        <v>5672</v>
      </c>
      <c r="C189" s="11"/>
      <c r="D189" s="11"/>
      <c r="E189" s="11"/>
      <c r="F189" s="12">
        <v>1</v>
      </c>
      <c r="G189" s="11"/>
      <c r="H189" s="11"/>
      <c r="I189" s="11"/>
    </row>
    <row r="190" spans="1:9" s="28" customFormat="1" ht="43.2" x14ac:dyDescent="0.3">
      <c r="A190" s="27" t="s">
        <v>5673</v>
      </c>
      <c r="B190" s="27" t="s">
        <v>5674</v>
      </c>
      <c r="C190" s="11"/>
      <c r="D190" s="11"/>
      <c r="E190" s="11"/>
      <c r="F190" s="12">
        <v>1</v>
      </c>
      <c r="G190" s="11"/>
      <c r="H190" s="11"/>
      <c r="I190" s="11"/>
    </row>
    <row r="191" spans="1:9" s="28" customFormat="1" ht="43.2" x14ac:dyDescent="0.3">
      <c r="A191" s="27" t="s">
        <v>5675</v>
      </c>
      <c r="B191" s="27" t="s">
        <v>5676</v>
      </c>
      <c r="C191" s="11"/>
      <c r="D191" s="11"/>
      <c r="E191" s="11"/>
      <c r="F191" s="12">
        <v>1</v>
      </c>
      <c r="G191" s="11"/>
      <c r="H191" s="11"/>
      <c r="I191" s="11"/>
    </row>
    <row r="192" spans="1:9" s="28" customFormat="1" ht="28.8" x14ac:dyDescent="0.3">
      <c r="A192" s="27" t="s">
        <v>5677</v>
      </c>
      <c r="B192" s="27" t="s">
        <v>5676</v>
      </c>
      <c r="C192" s="11"/>
      <c r="D192" s="11"/>
      <c r="E192" s="11"/>
      <c r="F192" s="12">
        <v>1</v>
      </c>
      <c r="G192" s="11"/>
      <c r="H192" s="11"/>
      <c r="I192" s="11"/>
    </row>
    <row r="193" spans="1:9" s="28" customFormat="1" ht="28.8" x14ac:dyDescent="0.3">
      <c r="A193" s="27" t="s">
        <v>5678</v>
      </c>
      <c r="B193" s="27" t="s">
        <v>5679</v>
      </c>
      <c r="C193" s="11"/>
      <c r="D193" s="11"/>
      <c r="E193" s="11"/>
      <c r="F193" s="12">
        <v>1</v>
      </c>
      <c r="G193" s="11"/>
      <c r="H193" s="11"/>
      <c r="I193" s="11"/>
    </row>
    <row r="194" spans="1:9" s="28" customFormat="1" ht="43.2" x14ac:dyDescent="0.3">
      <c r="A194" s="27" t="s">
        <v>5680</v>
      </c>
      <c r="B194" s="27" t="s">
        <v>5681</v>
      </c>
      <c r="C194" s="11"/>
      <c r="D194" s="11"/>
      <c r="E194" s="11"/>
      <c r="F194" s="12">
        <v>1</v>
      </c>
      <c r="G194" s="11"/>
      <c r="H194" s="11"/>
      <c r="I194" s="11"/>
    </row>
    <row r="195" spans="1:9" s="28" customFormat="1" ht="86.4" x14ac:dyDescent="0.3">
      <c r="A195" s="27" t="s">
        <v>5682</v>
      </c>
      <c r="B195" s="27" t="s">
        <v>5683</v>
      </c>
      <c r="C195" s="11">
        <v>1</v>
      </c>
      <c r="D195" s="11"/>
      <c r="E195" s="11"/>
      <c r="F195" s="12"/>
      <c r="G195" s="11"/>
      <c r="H195" s="11"/>
      <c r="I195" s="11"/>
    </row>
    <row r="196" spans="1:9" s="28" customFormat="1" x14ac:dyDescent="0.3">
      <c r="A196" s="201" t="s">
        <v>5684</v>
      </c>
      <c r="B196" s="27" t="s">
        <v>4663</v>
      </c>
      <c r="C196" s="11"/>
      <c r="D196" s="11"/>
      <c r="E196" s="11">
        <v>1</v>
      </c>
      <c r="F196" s="12"/>
      <c r="G196" s="11"/>
      <c r="H196" s="11"/>
      <c r="I196" s="11"/>
    </row>
    <row r="197" spans="1:9" s="28" customFormat="1" ht="28.8" x14ac:dyDescent="0.3">
      <c r="A197" s="216" t="s">
        <v>5685</v>
      </c>
      <c r="B197" s="27" t="s">
        <v>5686</v>
      </c>
      <c r="C197" s="11"/>
      <c r="D197" s="11"/>
      <c r="E197" s="11"/>
      <c r="F197" s="12"/>
      <c r="G197" s="11"/>
      <c r="H197" s="11"/>
      <c r="I197" s="11">
        <v>1</v>
      </c>
    </row>
    <row r="198" spans="1:9" s="28" customFormat="1" ht="43.2" x14ac:dyDescent="0.3">
      <c r="A198" s="27" t="s">
        <v>5687</v>
      </c>
      <c r="B198" s="27" t="s">
        <v>5688</v>
      </c>
      <c r="C198" s="11"/>
      <c r="D198" s="11"/>
      <c r="E198" s="11">
        <v>1</v>
      </c>
      <c r="F198" s="12"/>
      <c r="G198" s="11"/>
      <c r="H198" s="11"/>
      <c r="I198" s="11"/>
    </row>
    <row r="199" spans="1:9" s="28" customFormat="1" ht="28.8" x14ac:dyDescent="0.3">
      <c r="A199" s="27" t="s">
        <v>5689</v>
      </c>
      <c r="B199" s="27" t="s">
        <v>5690</v>
      </c>
      <c r="C199" s="11">
        <v>1</v>
      </c>
      <c r="D199" s="11"/>
      <c r="E199" s="11"/>
      <c r="F199" s="12"/>
      <c r="G199" s="11"/>
      <c r="H199" s="11"/>
      <c r="I199" s="11"/>
    </row>
    <row r="200" spans="1:9" s="28" customFormat="1" ht="43.2" x14ac:dyDescent="0.3">
      <c r="A200" s="27" t="s">
        <v>5691</v>
      </c>
      <c r="B200" s="27" t="s">
        <v>5692</v>
      </c>
      <c r="C200" s="11"/>
      <c r="D200" s="11"/>
      <c r="E200" s="11"/>
      <c r="F200" s="12">
        <v>1</v>
      </c>
      <c r="G200" s="11"/>
      <c r="H200" s="11"/>
      <c r="I200" s="11"/>
    </row>
    <row r="201" spans="1:9" s="28" customFormat="1" ht="43.2" x14ac:dyDescent="0.3">
      <c r="A201" s="27" t="s">
        <v>5693</v>
      </c>
      <c r="B201" s="27" t="s">
        <v>5694</v>
      </c>
      <c r="C201" s="11"/>
      <c r="D201" s="11"/>
      <c r="E201" s="11"/>
      <c r="F201" s="12"/>
      <c r="G201" s="11"/>
      <c r="H201" s="11"/>
      <c r="I201" s="11">
        <v>1</v>
      </c>
    </row>
    <row r="202" spans="1:9" s="28" customFormat="1" ht="43.2" x14ac:dyDescent="0.3">
      <c r="A202" s="27" t="s">
        <v>5695</v>
      </c>
      <c r="B202" s="27" t="s">
        <v>5696</v>
      </c>
      <c r="C202" s="11"/>
      <c r="D202" s="11"/>
      <c r="E202" s="11">
        <v>1</v>
      </c>
      <c r="F202" s="12"/>
      <c r="G202" s="11"/>
      <c r="H202" s="11"/>
      <c r="I202" s="11"/>
    </row>
    <row r="203" spans="1:9" s="28" customFormat="1" ht="43.2" x14ac:dyDescent="0.3">
      <c r="A203" s="27" t="s">
        <v>5697</v>
      </c>
      <c r="B203" s="27" t="s">
        <v>5698</v>
      </c>
      <c r="C203" s="11"/>
      <c r="D203" s="11"/>
      <c r="E203" s="11"/>
      <c r="F203" s="12">
        <v>1</v>
      </c>
      <c r="G203" s="11"/>
      <c r="H203" s="11"/>
      <c r="I203" s="11"/>
    </row>
    <row r="204" spans="1:9" s="28" customFormat="1" ht="28.8" x14ac:dyDescent="0.3">
      <c r="A204" s="27" t="s">
        <v>5699</v>
      </c>
      <c r="B204" s="27" t="s">
        <v>5700</v>
      </c>
      <c r="C204" s="11"/>
      <c r="D204" s="11"/>
      <c r="E204" s="11"/>
      <c r="F204" s="12">
        <v>1</v>
      </c>
      <c r="G204" s="11"/>
      <c r="H204" s="11"/>
      <c r="I204" s="11"/>
    </row>
    <row r="205" spans="1:9" s="28" customFormat="1" ht="43.2" x14ac:dyDescent="0.3">
      <c r="A205" s="27" t="s">
        <v>5701</v>
      </c>
      <c r="B205" s="27" t="s">
        <v>1009</v>
      </c>
      <c r="C205" s="11"/>
      <c r="D205" s="11"/>
      <c r="E205" s="11">
        <v>1</v>
      </c>
      <c r="F205" s="12"/>
      <c r="G205" s="11"/>
      <c r="H205" s="11"/>
      <c r="I205" s="11"/>
    </row>
    <row r="206" spans="1:9" s="28" customFormat="1" ht="57.6" x14ac:dyDescent="0.3">
      <c r="A206" s="27" t="s">
        <v>5702</v>
      </c>
      <c r="B206" s="27" t="s">
        <v>5703</v>
      </c>
      <c r="C206" s="11"/>
      <c r="D206" s="11"/>
      <c r="E206" s="11">
        <v>1</v>
      </c>
      <c r="F206" s="12"/>
      <c r="G206" s="11"/>
      <c r="H206" s="11"/>
      <c r="I206" s="11"/>
    </row>
    <row r="207" spans="1:9" s="28" customFormat="1" ht="43.2" x14ac:dyDescent="0.3">
      <c r="A207" s="27" t="s">
        <v>5704</v>
      </c>
      <c r="B207" s="27" t="s">
        <v>5705</v>
      </c>
      <c r="C207" s="11"/>
      <c r="D207" s="11"/>
      <c r="E207" s="11"/>
      <c r="F207" s="12">
        <v>1</v>
      </c>
      <c r="G207" s="11"/>
      <c r="H207" s="11"/>
      <c r="I207" s="11"/>
    </row>
    <row r="208" spans="1:9" s="28" customFormat="1" ht="43.2" x14ac:dyDescent="0.3">
      <c r="A208" s="27" t="s">
        <v>5706</v>
      </c>
      <c r="B208" s="27" t="s">
        <v>5606</v>
      </c>
      <c r="C208" s="11"/>
      <c r="D208" s="11"/>
      <c r="E208" s="11"/>
      <c r="F208" s="12">
        <v>1</v>
      </c>
      <c r="G208" s="11"/>
      <c r="H208" s="11"/>
      <c r="I208" s="11"/>
    </row>
    <row r="209" spans="1:9" s="28" customFormat="1" ht="43.2" x14ac:dyDescent="0.3">
      <c r="A209" s="216" t="s">
        <v>5707</v>
      </c>
      <c r="B209" s="27" t="s">
        <v>5708</v>
      </c>
      <c r="C209" s="11"/>
      <c r="D209" s="11">
        <v>1</v>
      </c>
      <c r="E209" s="11"/>
      <c r="F209" s="12"/>
      <c r="G209" s="11"/>
      <c r="H209" s="11"/>
      <c r="I209" s="11"/>
    </row>
    <row r="210" spans="1:9" s="28" customFormat="1" ht="33" customHeight="1" x14ac:dyDescent="0.3">
      <c r="A210" s="27" t="s">
        <v>5709</v>
      </c>
      <c r="B210" s="27" t="s">
        <v>5710</v>
      </c>
      <c r="C210" s="11"/>
      <c r="D210" s="11"/>
      <c r="E210" s="11">
        <v>1</v>
      </c>
      <c r="F210" s="12"/>
      <c r="G210" s="11"/>
      <c r="H210" s="11"/>
      <c r="I210" s="11"/>
    </row>
    <row r="211" spans="1:9" s="28" customFormat="1" ht="43.2" x14ac:dyDescent="0.3">
      <c r="A211" s="27" t="s">
        <v>5711</v>
      </c>
      <c r="B211" s="27" t="s">
        <v>5712</v>
      </c>
      <c r="C211" s="11"/>
      <c r="D211" s="11"/>
      <c r="E211" s="11"/>
      <c r="F211" s="12"/>
      <c r="G211" s="11"/>
      <c r="H211" s="11"/>
      <c r="I211" s="11">
        <v>1</v>
      </c>
    </row>
    <row r="212" spans="1:9" s="28" customFormat="1" ht="43.2" x14ac:dyDescent="0.3">
      <c r="A212" s="27" t="s">
        <v>5713</v>
      </c>
      <c r="B212" s="27" t="s">
        <v>5714</v>
      </c>
      <c r="C212" s="11"/>
      <c r="D212" s="11"/>
      <c r="E212" s="11"/>
      <c r="F212" s="12">
        <v>1</v>
      </c>
      <c r="G212" s="11"/>
      <c r="H212" s="11"/>
      <c r="I212" s="11"/>
    </row>
    <row r="213" spans="1:9" s="28" customFormat="1" ht="28.8" x14ac:dyDescent="0.3">
      <c r="A213" s="27" t="s">
        <v>5715</v>
      </c>
      <c r="B213" t="s">
        <v>5716</v>
      </c>
      <c r="C213" s="11"/>
      <c r="D213" s="11"/>
      <c r="E213" s="11"/>
      <c r="F213" s="12">
        <v>1</v>
      </c>
      <c r="G213" s="11"/>
      <c r="H213" s="11"/>
      <c r="I213" s="11"/>
    </row>
    <row r="214" spans="1:9" s="28" customFormat="1" ht="28.8" x14ac:dyDescent="0.3">
      <c r="A214" s="27" t="s">
        <v>5717</v>
      </c>
      <c r="B214" s="27" t="s">
        <v>5718</v>
      </c>
      <c r="C214" s="11"/>
      <c r="D214" s="11"/>
      <c r="E214" s="11">
        <v>1</v>
      </c>
      <c r="F214" s="12"/>
      <c r="G214" s="11"/>
      <c r="H214" s="11"/>
      <c r="I214" s="11"/>
    </row>
    <row r="215" spans="1:9" s="28" customFormat="1" ht="43.2" x14ac:dyDescent="0.3">
      <c r="A215" s="27" t="s">
        <v>5719</v>
      </c>
      <c r="B215" s="27" t="s">
        <v>5720</v>
      </c>
      <c r="C215" s="11"/>
      <c r="D215" s="11"/>
      <c r="E215" s="11"/>
      <c r="F215" s="12">
        <v>1</v>
      </c>
      <c r="G215" s="11"/>
      <c r="H215" s="11"/>
      <c r="I215" s="11"/>
    </row>
    <row r="216" spans="1:9" s="28" customFormat="1" ht="57.6" x14ac:dyDescent="0.3">
      <c r="A216" s="220" t="s">
        <v>5174</v>
      </c>
      <c r="B216" s="27" t="s">
        <v>5173</v>
      </c>
      <c r="C216" s="11">
        <v>1</v>
      </c>
      <c r="D216" s="11"/>
      <c r="E216" s="11"/>
      <c r="F216" s="12"/>
      <c r="G216" s="11"/>
      <c r="H216" s="11"/>
      <c r="I216" s="11"/>
    </row>
    <row r="217" spans="1:9" s="28" customFormat="1" ht="43.2" x14ac:dyDescent="0.3">
      <c r="A217" s="27" t="s">
        <v>7504</v>
      </c>
      <c r="B217" s="27" t="s">
        <v>7503</v>
      </c>
      <c r="C217" s="11"/>
      <c r="D217" s="11"/>
      <c r="E217" s="11"/>
      <c r="F217" s="12">
        <v>1</v>
      </c>
      <c r="G217" s="11"/>
      <c r="H217" s="11"/>
      <c r="I217" s="11"/>
    </row>
    <row r="218" spans="1:9" s="28" customFormat="1" ht="28.8" x14ac:dyDescent="0.3">
      <c r="A218" s="27" t="s">
        <v>7505</v>
      </c>
      <c r="B218" s="27" t="s">
        <v>7506</v>
      </c>
      <c r="C218" s="11"/>
      <c r="D218" s="11"/>
      <c r="E218" s="11"/>
      <c r="F218" s="12"/>
      <c r="G218" s="11"/>
      <c r="H218" s="11"/>
      <c r="I218" s="11">
        <v>1</v>
      </c>
    </row>
    <row r="219" spans="1:9" s="28" customFormat="1" ht="28.8" x14ac:dyDescent="0.3">
      <c r="A219" s="27" t="s">
        <v>7507</v>
      </c>
      <c r="B219" s="27" t="s">
        <v>7508</v>
      </c>
      <c r="C219" s="11"/>
      <c r="D219" s="11"/>
      <c r="E219" s="11"/>
      <c r="F219" s="12">
        <v>1</v>
      </c>
      <c r="G219" s="11"/>
      <c r="H219" s="11"/>
      <c r="I219" s="11"/>
    </row>
    <row r="220" spans="1:9" s="28" customFormat="1" ht="43.2" x14ac:dyDescent="0.3">
      <c r="A220" s="27" t="s">
        <v>7511</v>
      </c>
      <c r="B220" s="27" t="s">
        <v>7512</v>
      </c>
      <c r="C220" s="11"/>
      <c r="D220" s="11"/>
      <c r="E220" s="11"/>
      <c r="F220" s="12">
        <v>1</v>
      </c>
      <c r="G220" s="11"/>
      <c r="H220" s="11"/>
      <c r="I220" s="11"/>
    </row>
    <row r="221" spans="1:9" s="28" customFormat="1" ht="43.2" x14ac:dyDescent="0.3">
      <c r="A221" s="27" t="s">
        <v>7513</v>
      </c>
      <c r="B221" s="27" t="s">
        <v>4482</v>
      </c>
      <c r="C221" s="11"/>
      <c r="D221" s="11"/>
      <c r="E221" s="11">
        <v>1</v>
      </c>
      <c r="F221" s="12"/>
      <c r="G221" s="11"/>
      <c r="H221" s="11"/>
      <c r="I221" s="11"/>
    </row>
    <row r="222" spans="1:9" s="28" customFormat="1" ht="28.8" x14ac:dyDescent="0.3">
      <c r="A222" s="27" t="s">
        <v>7516</v>
      </c>
      <c r="B222" s="27" t="s">
        <v>7515</v>
      </c>
      <c r="C222" s="11"/>
      <c r="D222" s="11"/>
      <c r="E222" s="11"/>
      <c r="F222" s="12">
        <v>1</v>
      </c>
      <c r="G222" s="11"/>
      <c r="H222" s="11"/>
      <c r="I222" s="11"/>
    </row>
    <row r="223" spans="1:9" s="28" customFormat="1" ht="43.2" x14ac:dyDescent="0.3">
      <c r="A223" s="27" t="s">
        <v>7517</v>
      </c>
      <c r="B223" s="27" t="s">
        <v>7518</v>
      </c>
      <c r="C223" s="11"/>
      <c r="D223" s="11"/>
      <c r="E223" s="11"/>
      <c r="F223" s="12">
        <v>1</v>
      </c>
      <c r="G223" s="11"/>
      <c r="H223" s="11"/>
      <c r="I223" s="11"/>
    </row>
    <row r="224" spans="1:9" s="28" customFormat="1" ht="28.8" x14ac:dyDescent="0.3">
      <c r="A224" s="27" t="s">
        <v>7523</v>
      </c>
      <c r="B224" s="27" t="s">
        <v>7524</v>
      </c>
      <c r="C224" s="11"/>
      <c r="D224" s="11"/>
      <c r="E224" s="11"/>
      <c r="F224" s="12">
        <v>1</v>
      </c>
      <c r="G224" s="11"/>
      <c r="H224" s="11"/>
      <c r="I224" s="11"/>
    </row>
    <row r="225" spans="1:9" s="28" customFormat="1" ht="43.2" x14ac:dyDescent="0.3">
      <c r="A225" s="27" t="s">
        <v>7525</v>
      </c>
      <c r="B225" s="27" t="s">
        <v>7526</v>
      </c>
      <c r="C225" s="11"/>
      <c r="D225" s="11"/>
      <c r="E225" s="11"/>
      <c r="F225" s="12">
        <v>1</v>
      </c>
      <c r="G225" s="11"/>
      <c r="H225" s="11"/>
      <c r="I225" s="11"/>
    </row>
    <row r="226" spans="1:9" s="28" customFormat="1" ht="43.2" x14ac:dyDescent="0.3">
      <c r="A226" s="27" t="s">
        <v>7572</v>
      </c>
      <c r="B226" s="27" t="s">
        <v>7571</v>
      </c>
      <c r="C226" s="11"/>
      <c r="D226" s="11"/>
      <c r="E226" s="11">
        <v>1</v>
      </c>
      <c r="F226" s="12"/>
      <c r="G226" s="11"/>
      <c r="H226" s="11"/>
      <c r="I226" s="11"/>
    </row>
    <row r="227" spans="1:9" s="28" customFormat="1" ht="43.2" x14ac:dyDescent="0.3">
      <c r="A227" s="27" t="s">
        <v>7576</v>
      </c>
      <c r="B227" s="27" t="s">
        <v>7577</v>
      </c>
      <c r="C227" s="11"/>
      <c r="D227" s="11"/>
      <c r="E227" s="11"/>
      <c r="F227" s="12"/>
      <c r="G227" s="11"/>
      <c r="H227" s="11"/>
      <c r="I227" s="11">
        <v>1</v>
      </c>
    </row>
    <row r="228" spans="1:9" s="28" customFormat="1" ht="28.8" x14ac:dyDescent="0.3">
      <c r="A228" s="27" t="s">
        <v>7587</v>
      </c>
      <c r="B228" s="27" t="s">
        <v>7588</v>
      </c>
      <c r="C228" s="11"/>
      <c r="D228" s="11"/>
      <c r="E228" s="11"/>
      <c r="F228" s="12">
        <v>1</v>
      </c>
      <c r="G228" s="11"/>
      <c r="H228" s="11"/>
      <c r="I228" s="11"/>
    </row>
    <row r="229" spans="1:9" s="28" customFormat="1" ht="43.2" x14ac:dyDescent="0.3">
      <c r="A229" s="220" t="s">
        <v>7589</v>
      </c>
      <c r="B229" s="27" t="s">
        <v>4704</v>
      </c>
      <c r="C229" s="11">
        <v>1</v>
      </c>
      <c r="D229" s="11"/>
      <c r="E229" s="11"/>
      <c r="F229" s="12"/>
      <c r="G229" s="11"/>
      <c r="H229" s="11"/>
      <c r="I229" s="11"/>
    </row>
    <row r="230" spans="1:9" s="28" customFormat="1" ht="28.8" x14ac:dyDescent="0.3">
      <c r="A230" s="27" t="s">
        <v>7592</v>
      </c>
      <c r="B230" s="27" t="s">
        <v>7593</v>
      </c>
      <c r="C230" s="11"/>
      <c r="D230" s="11"/>
      <c r="E230" s="11"/>
      <c r="F230" s="12">
        <v>1</v>
      </c>
      <c r="G230" s="11"/>
      <c r="H230" s="11"/>
      <c r="I230" s="11"/>
    </row>
    <row r="231" spans="1:9" s="28" customFormat="1" ht="43.2" x14ac:dyDescent="0.3">
      <c r="A231" s="27" t="s">
        <v>7598</v>
      </c>
      <c r="B231" s="27" t="s">
        <v>7597</v>
      </c>
      <c r="C231" s="11"/>
      <c r="D231" s="11"/>
      <c r="E231" s="11">
        <v>1</v>
      </c>
      <c r="F231" s="12"/>
      <c r="G231" s="11"/>
      <c r="H231" s="11"/>
      <c r="I231" s="11"/>
    </row>
    <row r="232" spans="1:9" s="28" customFormat="1" ht="28.8" x14ac:dyDescent="0.3">
      <c r="A232" s="27" t="s">
        <v>7600</v>
      </c>
      <c r="B232" s="27" t="s">
        <v>7599</v>
      </c>
      <c r="C232" s="11"/>
      <c r="D232" s="11"/>
      <c r="E232" s="11"/>
      <c r="F232" s="12">
        <v>1</v>
      </c>
      <c r="G232" s="11"/>
      <c r="H232" s="11"/>
      <c r="I232" s="11"/>
    </row>
    <row r="233" spans="1:9" s="28" customFormat="1" ht="28.8" x14ac:dyDescent="0.3">
      <c r="A233" s="27" t="s">
        <v>7602</v>
      </c>
      <c r="B233" s="27" t="s">
        <v>7603</v>
      </c>
      <c r="C233" s="11"/>
      <c r="D233" s="11"/>
      <c r="E233" s="11">
        <v>1</v>
      </c>
      <c r="F233" s="12"/>
      <c r="G233" s="11"/>
      <c r="H233" s="11"/>
      <c r="I233" s="11"/>
    </row>
    <row r="234" spans="1:9" s="28" customFormat="1" ht="28.8" x14ac:dyDescent="0.3">
      <c r="A234" s="27" t="s">
        <v>7604</v>
      </c>
      <c r="B234" s="27" t="s">
        <v>836</v>
      </c>
      <c r="C234" s="11"/>
      <c r="D234" s="11"/>
      <c r="E234" s="11"/>
      <c r="F234" s="12">
        <v>1</v>
      </c>
      <c r="G234" s="11"/>
      <c r="H234" s="11"/>
      <c r="I234" s="11"/>
    </row>
    <row r="235" spans="1:9" s="28" customFormat="1" ht="43.2" x14ac:dyDescent="0.3">
      <c r="A235" s="27" t="s">
        <v>7606</v>
      </c>
      <c r="B235" s="27" t="s">
        <v>7605</v>
      </c>
      <c r="C235" s="11"/>
      <c r="D235" s="11"/>
      <c r="E235" s="11">
        <v>1</v>
      </c>
      <c r="F235" s="12"/>
      <c r="G235" s="11"/>
      <c r="H235" s="11"/>
      <c r="I235" s="11"/>
    </row>
    <row r="236" spans="1:9" s="28" customFormat="1" ht="28.8" x14ac:dyDescent="0.3">
      <c r="A236" s="27" t="s">
        <v>5699</v>
      </c>
      <c r="B236" s="27" t="s">
        <v>7607</v>
      </c>
      <c r="C236" s="11"/>
      <c r="D236" s="11"/>
      <c r="E236" s="11"/>
      <c r="F236" s="12">
        <v>1</v>
      </c>
      <c r="G236" s="11"/>
      <c r="H236" s="11"/>
      <c r="I236" s="11"/>
    </row>
    <row r="237" spans="1:9" s="28" customFormat="1" ht="43.2" x14ac:dyDescent="0.3">
      <c r="A237" s="27" t="s">
        <v>7609</v>
      </c>
      <c r="B237" s="27" t="s">
        <v>7608</v>
      </c>
      <c r="C237" s="11"/>
      <c r="D237" s="11"/>
      <c r="E237" s="11"/>
      <c r="F237" s="12">
        <v>1</v>
      </c>
      <c r="G237" s="11"/>
      <c r="H237" s="11"/>
      <c r="I237" s="11"/>
    </row>
    <row r="238" spans="1:9" s="28" customFormat="1" ht="43.2" x14ac:dyDescent="0.3">
      <c r="A238" s="223" t="s">
        <v>7595</v>
      </c>
      <c r="B238" s="27" t="s">
        <v>7594</v>
      </c>
      <c r="C238" s="11"/>
      <c r="D238" s="11"/>
      <c r="E238" s="11">
        <v>1</v>
      </c>
      <c r="F238" s="12"/>
      <c r="G238" s="11"/>
      <c r="H238" s="11"/>
      <c r="I238" s="11"/>
    </row>
    <row r="239" spans="1:9" s="28" customFormat="1" ht="57.6" x14ac:dyDescent="0.3">
      <c r="A239" s="220" t="s">
        <v>7601</v>
      </c>
      <c r="B239" s="27" t="s">
        <v>5692</v>
      </c>
      <c r="C239" s="11">
        <v>1</v>
      </c>
      <c r="D239" s="11"/>
      <c r="E239" s="11"/>
      <c r="F239" s="12"/>
      <c r="G239" s="11"/>
      <c r="H239" s="11"/>
      <c r="I239" s="11"/>
    </row>
    <row r="240" spans="1:9" s="28" customFormat="1" x14ac:dyDescent="0.3">
      <c r="A240" s="27" t="s">
        <v>4343</v>
      </c>
      <c r="B240" s="27" t="s">
        <v>4342</v>
      </c>
      <c r="C240" s="11">
        <v>1</v>
      </c>
      <c r="D240" s="11"/>
      <c r="E240" s="11"/>
      <c r="F240" s="12"/>
      <c r="G240" s="11"/>
      <c r="H240" s="11"/>
      <c r="I240" s="11"/>
    </row>
    <row r="241" spans="1:9" s="28" customFormat="1" ht="57.6" x14ac:dyDescent="0.3">
      <c r="A241" s="27" t="s">
        <v>4361</v>
      </c>
      <c r="B241" s="27" t="s">
        <v>4360</v>
      </c>
      <c r="C241" s="11">
        <v>1</v>
      </c>
      <c r="D241" s="11"/>
      <c r="E241" s="11"/>
      <c r="F241" s="12"/>
      <c r="G241" s="11"/>
      <c r="H241" s="11"/>
      <c r="I241" s="11"/>
    </row>
    <row r="242" spans="1:9" s="28" customFormat="1" x14ac:dyDescent="0.3">
      <c r="A242" s="27"/>
      <c r="B242" s="27"/>
      <c r="C242" s="11"/>
      <c r="D242" s="11"/>
      <c r="E242" s="11"/>
      <c r="F242" s="12"/>
      <c r="G242" s="11"/>
      <c r="H242" s="11"/>
      <c r="I242" s="11"/>
    </row>
    <row r="243" spans="1:9" s="28" customFormat="1" x14ac:dyDescent="0.3">
      <c r="A243" s="27"/>
      <c r="B243" s="27"/>
      <c r="C243" s="11"/>
      <c r="D243" s="11"/>
      <c r="E243" s="11"/>
      <c r="F243" s="12"/>
      <c r="G243" s="11"/>
      <c r="H243" s="11"/>
      <c r="I243" s="11"/>
    </row>
    <row r="244" spans="1:9" s="28" customFormat="1" x14ac:dyDescent="0.3">
      <c r="A244" s="27"/>
      <c r="B244" s="27"/>
      <c r="C244" s="11"/>
      <c r="D244" s="11"/>
      <c r="E244" s="11"/>
      <c r="F244" s="12"/>
      <c r="G244" s="11"/>
      <c r="H244" s="11"/>
      <c r="I244" s="11"/>
    </row>
    <row r="245" spans="1:9" s="28" customFormat="1" x14ac:dyDescent="0.3">
      <c r="A245" s="27"/>
      <c r="B245" s="27"/>
      <c r="C245" s="11"/>
      <c r="D245" s="11"/>
      <c r="E245" s="11"/>
      <c r="F245" s="12"/>
      <c r="G245" s="11"/>
      <c r="H245" s="11"/>
      <c r="I245" s="11"/>
    </row>
    <row r="246" spans="1:9" s="28" customFormat="1" x14ac:dyDescent="0.3">
      <c r="A246" s="27"/>
      <c r="B246" s="27"/>
      <c r="C246" s="11"/>
      <c r="D246" s="11"/>
      <c r="E246" s="11"/>
      <c r="F246" s="12"/>
      <c r="G246" s="11"/>
      <c r="H246" s="11"/>
      <c r="I246" s="11"/>
    </row>
    <row r="247" spans="1:9" s="28" customFormat="1" x14ac:dyDescent="0.3">
      <c r="A247" s="27"/>
      <c r="B247" s="27"/>
      <c r="C247" s="11"/>
      <c r="D247" s="11"/>
      <c r="E247" s="11"/>
      <c r="F247" s="12"/>
      <c r="G247" s="11"/>
      <c r="H247" s="11"/>
      <c r="I247" s="11"/>
    </row>
    <row r="248" spans="1:9" s="28" customFormat="1" x14ac:dyDescent="0.3">
      <c r="A248" s="27"/>
      <c r="B248" s="27"/>
      <c r="C248" s="11"/>
      <c r="D248" s="11"/>
      <c r="E248" s="11"/>
      <c r="F248" s="12"/>
      <c r="G248" s="11"/>
      <c r="H248" s="11"/>
      <c r="I248" s="11"/>
    </row>
    <row r="249" spans="1:9" s="28" customFormat="1" x14ac:dyDescent="0.3">
      <c r="A249" s="27"/>
      <c r="B249" s="27"/>
      <c r="C249" s="11"/>
      <c r="D249" s="11"/>
      <c r="E249" s="11"/>
      <c r="F249" s="12"/>
      <c r="G249" s="11"/>
      <c r="H249" s="11"/>
      <c r="I249" s="11"/>
    </row>
    <row r="250" spans="1:9" s="28" customFormat="1" x14ac:dyDescent="0.3">
      <c r="A250" s="27"/>
      <c r="B250" s="27"/>
      <c r="C250" s="11"/>
      <c r="D250" s="11"/>
      <c r="E250" s="11"/>
      <c r="F250" s="12"/>
      <c r="G250" s="11"/>
      <c r="H250" s="11"/>
      <c r="I250" s="11"/>
    </row>
    <row r="251" spans="1:9" s="28" customFormat="1" x14ac:dyDescent="0.3">
      <c r="A251" s="27"/>
      <c r="B251" s="27"/>
      <c r="C251" s="11"/>
      <c r="D251" s="11"/>
      <c r="E251" s="11"/>
      <c r="F251" s="12"/>
      <c r="G251" s="11"/>
      <c r="H251" s="11"/>
      <c r="I251" s="11"/>
    </row>
    <row r="252" spans="1:9" s="28" customFormat="1" x14ac:dyDescent="0.3">
      <c r="A252" s="27"/>
      <c r="B252" s="27"/>
      <c r="C252" s="11"/>
      <c r="D252" s="11"/>
      <c r="E252" s="11"/>
      <c r="F252" s="12"/>
      <c r="G252" s="11"/>
      <c r="H252" s="11"/>
      <c r="I252" s="11"/>
    </row>
    <row r="253" spans="1:9" s="28" customFormat="1" x14ac:dyDescent="0.3">
      <c r="A253" s="27"/>
      <c r="B253" s="27"/>
      <c r="C253" s="11"/>
      <c r="D253" s="11"/>
      <c r="E253" s="11"/>
      <c r="F253" s="12"/>
      <c r="G253" s="11"/>
      <c r="H253" s="11"/>
      <c r="I253" s="11"/>
    </row>
    <row r="254" spans="1:9" s="28" customFormat="1" x14ac:dyDescent="0.3">
      <c r="A254" s="27"/>
      <c r="B254" s="27"/>
      <c r="C254" s="11"/>
      <c r="D254" s="11"/>
      <c r="E254" s="11"/>
      <c r="F254" s="12"/>
      <c r="G254" s="11"/>
      <c r="H254" s="11"/>
      <c r="I254" s="11"/>
    </row>
    <row r="255" spans="1:9" s="28" customFormat="1" x14ac:dyDescent="0.3">
      <c r="A255" s="27"/>
      <c r="B255" s="27"/>
      <c r="C255" s="11"/>
      <c r="D255" s="11"/>
      <c r="E255" s="11"/>
      <c r="F255" s="12"/>
      <c r="G255" s="11"/>
      <c r="H255" s="11"/>
      <c r="I255" s="11"/>
    </row>
    <row r="256" spans="1:9" s="28" customFormat="1" x14ac:dyDescent="0.3">
      <c r="A256" s="27"/>
      <c r="B256" s="27"/>
      <c r="C256" s="11"/>
      <c r="D256" s="11"/>
      <c r="E256" s="11"/>
      <c r="F256" s="12"/>
      <c r="G256" s="11"/>
      <c r="H256" s="11"/>
      <c r="I256" s="11"/>
    </row>
    <row r="257" spans="1:9" s="28" customFormat="1" x14ac:dyDescent="0.3">
      <c r="A257" s="27"/>
      <c r="B257" s="27"/>
      <c r="C257" s="11"/>
      <c r="D257" s="11"/>
      <c r="E257" s="11"/>
      <c r="F257" s="12"/>
      <c r="G257" s="11"/>
      <c r="H257" s="11"/>
      <c r="I257" s="11"/>
    </row>
    <row r="258" spans="1:9" s="28" customFormat="1" x14ac:dyDescent="0.3">
      <c r="A258" s="27"/>
      <c r="B258" s="27"/>
      <c r="C258" s="11"/>
      <c r="D258" s="11"/>
      <c r="E258" s="11"/>
      <c r="F258" s="12"/>
      <c r="G258" s="11"/>
      <c r="H258" s="11"/>
      <c r="I258" s="11"/>
    </row>
    <row r="259" spans="1:9" s="28" customFormat="1" x14ac:dyDescent="0.3">
      <c r="A259" s="27"/>
      <c r="B259" s="27"/>
      <c r="C259" s="11"/>
      <c r="D259" s="11"/>
      <c r="E259" s="11"/>
      <c r="F259" s="12"/>
      <c r="G259" s="11"/>
      <c r="H259" s="11"/>
      <c r="I259" s="11"/>
    </row>
    <row r="260" spans="1:9" s="28" customFormat="1" x14ac:dyDescent="0.3">
      <c r="A260" s="27"/>
      <c r="B260" s="27"/>
      <c r="C260" s="11"/>
      <c r="D260" s="11"/>
      <c r="E260" s="11"/>
      <c r="F260" s="12"/>
      <c r="G260" s="11"/>
      <c r="H260" s="11"/>
      <c r="I260" s="11"/>
    </row>
    <row r="261" spans="1:9" s="28" customFormat="1" x14ac:dyDescent="0.3">
      <c r="A261" s="27"/>
      <c r="B261" s="27"/>
      <c r="C261" s="11"/>
      <c r="D261" s="11"/>
      <c r="E261" s="11"/>
      <c r="F261" s="12"/>
      <c r="G261" s="11"/>
      <c r="H261" s="11"/>
      <c r="I261" s="11"/>
    </row>
    <row r="262" spans="1:9" s="28" customFormat="1" x14ac:dyDescent="0.3">
      <c r="A262" s="27"/>
      <c r="B262" s="27"/>
      <c r="C262" s="11"/>
      <c r="D262" s="11"/>
      <c r="E262" s="11"/>
      <c r="F262" s="12"/>
      <c r="G262" s="11"/>
      <c r="H262" s="11"/>
      <c r="I262" s="11"/>
    </row>
    <row r="263" spans="1:9" s="28" customFormat="1" x14ac:dyDescent="0.3">
      <c r="A263" s="27"/>
      <c r="B263" s="27"/>
      <c r="C263" s="11"/>
      <c r="D263" s="11"/>
      <c r="E263" s="11"/>
      <c r="F263" s="12"/>
      <c r="G263" s="11"/>
      <c r="H263" s="11"/>
      <c r="I263" s="11"/>
    </row>
    <row r="264" spans="1:9" s="28" customFormat="1" x14ac:dyDescent="0.3">
      <c r="A264" s="27"/>
      <c r="B264" s="27"/>
      <c r="C264" s="11"/>
      <c r="D264" s="11"/>
      <c r="E264" s="11"/>
      <c r="F264" s="12"/>
      <c r="G264" s="11"/>
      <c r="H264" s="11"/>
      <c r="I264" s="11"/>
    </row>
    <row r="265" spans="1:9" s="28" customFormat="1" x14ac:dyDescent="0.3">
      <c r="A265" s="27"/>
      <c r="B265" s="27"/>
      <c r="C265" s="11"/>
      <c r="D265" s="11"/>
      <c r="E265" s="11"/>
      <c r="F265" s="12"/>
      <c r="G265" s="11"/>
      <c r="H265" s="11"/>
      <c r="I265" s="11"/>
    </row>
    <row r="266" spans="1:9" s="28" customFormat="1" x14ac:dyDescent="0.3">
      <c r="A266" s="27"/>
      <c r="B266" s="27"/>
      <c r="C266" s="11"/>
      <c r="D266" s="11"/>
      <c r="E266" s="11"/>
      <c r="F266" s="12"/>
      <c r="G266" s="11"/>
      <c r="H266" s="11"/>
      <c r="I266" s="11"/>
    </row>
    <row r="267" spans="1:9" s="28" customFormat="1" x14ac:dyDescent="0.3">
      <c r="A267" s="27"/>
      <c r="B267" s="27"/>
      <c r="C267" s="11"/>
      <c r="D267" s="11"/>
      <c r="E267" s="11"/>
      <c r="F267" s="12"/>
      <c r="G267" s="11"/>
      <c r="H267" s="11"/>
      <c r="I267" s="11"/>
    </row>
    <row r="268" spans="1:9" s="28" customFormat="1" x14ac:dyDescent="0.3">
      <c r="A268" s="27"/>
      <c r="B268" s="27"/>
      <c r="C268" s="11"/>
      <c r="D268" s="11"/>
      <c r="E268" s="11"/>
      <c r="F268" s="12"/>
      <c r="G268" s="11"/>
      <c r="H268" s="11"/>
      <c r="I268" s="11"/>
    </row>
    <row r="269" spans="1:9" s="28" customFormat="1" x14ac:dyDescent="0.3">
      <c r="A269" s="27"/>
      <c r="B269" s="27"/>
      <c r="C269" s="11"/>
      <c r="D269" s="11"/>
      <c r="E269" s="11"/>
      <c r="F269" s="12"/>
      <c r="G269" s="11"/>
      <c r="H269" s="11"/>
      <c r="I269" s="11"/>
    </row>
    <row r="270" spans="1:9" s="28" customFormat="1" x14ac:dyDescent="0.3">
      <c r="A270" s="27"/>
      <c r="B270" s="27"/>
      <c r="C270" s="11"/>
      <c r="D270" s="11"/>
      <c r="E270" s="11"/>
      <c r="F270" s="12"/>
      <c r="G270" s="11"/>
      <c r="H270" s="11"/>
      <c r="I270" s="11"/>
    </row>
    <row r="271" spans="1:9" s="28" customFormat="1" x14ac:dyDescent="0.3">
      <c r="A271" s="27"/>
      <c r="B271" s="27"/>
      <c r="C271" s="11"/>
      <c r="D271" s="11"/>
      <c r="E271" s="11"/>
      <c r="F271" s="12"/>
      <c r="G271" s="11"/>
      <c r="H271" s="11"/>
      <c r="I271" s="11"/>
    </row>
    <row r="272" spans="1:9" s="28" customFormat="1" x14ac:dyDescent="0.3">
      <c r="A272" s="27"/>
      <c r="B272" s="27"/>
      <c r="C272" s="11"/>
      <c r="D272" s="11"/>
      <c r="E272" s="11"/>
      <c r="F272" s="12"/>
      <c r="G272" s="11"/>
      <c r="H272" s="11"/>
      <c r="I272" s="11"/>
    </row>
    <row r="273" spans="1:9" s="28" customFormat="1" x14ac:dyDescent="0.3">
      <c r="A273" s="27"/>
      <c r="B273" s="27"/>
      <c r="C273" s="11"/>
      <c r="D273" s="11"/>
      <c r="E273" s="11"/>
      <c r="F273" s="12"/>
      <c r="G273" s="11"/>
      <c r="H273" s="11"/>
      <c r="I273" s="11"/>
    </row>
    <row r="274" spans="1:9" s="28" customFormat="1" x14ac:dyDescent="0.3">
      <c r="A274" s="27"/>
      <c r="B274" s="27"/>
      <c r="C274" s="11"/>
      <c r="D274" s="11"/>
      <c r="E274" s="11"/>
      <c r="F274" s="12"/>
      <c r="G274" s="11"/>
      <c r="H274" s="11"/>
      <c r="I274" s="11"/>
    </row>
    <row r="275" spans="1:9" s="28" customFormat="1" x14ac:dyDescent="0.3">
      <c r="A275" s="27"/>
      <c r="B275" s="27"/>
      <c r="C275" s="11"/>
      <c r="D275" s="11"/>
      <c r="E275" s="11"/>
      <c r="F275" s="12"/>
      <c r="G275" s="11"/>
      <c r="H275" s="11"/>
      <c r="I275" s="11"/>
    </row>
    <row r="276" spans="1:9" s="28" customFormat="1" x14ac:dyDescent="0.3">
      <c r="A276" s="27"/>
      <c r="B276" s="27"/>
      <c r="C276" s="11"/>
      <c r="D276" s="11"/>
      <c r="E276" s="11"/>
      <c r="F276" s="12"/>
      <c r="G276" s="11"/>
      <c r="H276" s="11"/>
      <c r="I276" s="11"/>
    </row>
    <row r="277" spans="1:9" s="28" customFormat="1" x14ac:dyDescent="0.3">
      <c r="A277" s="27"/>
      <c r="B277" s="27"/>
      <c r="C277" s="11"/>
      <c r="D277" s="11"/>
      <c r="E277" s="11"/>
      <c r="F277" s="12"/>
      <c r="G277" s="11"/>
      <c r="H277" s="11"/>
      <c r="I277" s="11"/>
    </row>
    <row r="278" spans="1:9" s="28" customFormat="1" x14ac:dyDescent="0.3">
      <c r="A278" s="27"/>
      <c r="B278" s="27"/>
      <c r="C278" s="11"/>
      <c r="D278" s="11"/>
      <c r="E278" s="11"/>
      <c r="F278" s="12"/>
      <c r="G278" s="11"/>
      <c r="H278" s="11"/>
      <c r="I278" s="11"/>
    </row>
    <row r="279" spans="1:9" s="28" customFormat="1" x14ac:dyDescent="0.3">
      <c r="A279" s="27"/>
      <c r="B279" s="27"/>
      <c r="C279" s="11"/>
      <c r="D279" s="11"/>
      <c r="E279" s="11"/>
      <c r="F279" s="12"/>
      <c r="G279" s="11"/>
      <c r="H279" s="11"/>
      <c r="I279" s="11"/>
    </row>
    <row r="280" spans="1:9" s="28" customFormat="1" x14ac:dyDescent="0.3">
      <c r="A280" s="27"/>
      <c r="B280" s="27"/>
      <c r="C280" s="11"/>
      <c r="D280" s="11"/>
      <c r="E280" s="11"/>
      <c r="F280" s="12"/>
      <c r="G280" s="11"/>
      <c r="H280" s="11"/>
      <c r="I280" s="11"/>
    </row>
    <row r="281" spans="1:9" s="28" customFormat="1" x14ac:dyDescent="0.3">
      <c r="A281" s="27"/>
      <c r="B281" s="27"/>
      <c r="C281" s="11"/>
      <c r="D281" s="11"/>
      <c r="E281" s="11"/>
      <c r="F281" s="12"/>
      <c r="G281" s="11"/>
      <c r="H281" s="11"/>
      <c r="I281" s="11"/>
    </row>
    <row r="282" spans="1:9" s="28" customFormat="1" x14ac:dyDescent="0.3">
      <c r="A282" s="27"/>
      <c r="B282" s="27"/>
      <c r="C282" s="11"/>
      <c r="D282" s="11"/>
      <c r="E282" s="11"/>
      <c r="F282" s="12"/>
      <c r="G282" s="11"/>
      <c r="H282" s="11"/>
      <c r="I282" s="11"/>
    </row>
    <row r="283" spans="1:9" s="28" customFormat="1" x14ac:dyDescent="0.3">
      <c r="A283" s="27"/>
      <c r="B283" s="27"/>
      <c r="C283" s="11"/>
      <c r="D283" s="11"/>
      <c r="E283" s="11"/>
      <c r="F283" s="12"/>
      <c r="G283" s="11"/>
      <c r="H283" s="11"/>
      <c r="I283" s="11"/>
    </row>
    <row r="284" spans="1:9" s="28" customFormat="1" x14ac:dyDescent="0.3">
      <c r="A284" s="27"/>
      <c r="B284" s="27"/>
      <c r="C284" s="11"/>
      <c r="D284" s="11"/>
      <c r="E284" s="11"/>
      <c r="F284" s="12"/>
      <c r="G284" s="11"/>
      <c r="H284" s="11"/>
      <c r="I284" s="11"/>
    </row>
    <row r="285" spans="1:9" s="28" customFormat="1" x14ac:dyDescent="0.3">
      <c r="A285" s="27"/>
      <c r="B285" s="27"/>
      <c r="C285" s="11"/>
      <c r="D285" s="11"/>
      <c r="E285" s="11"/>
      <c r="F285" s="12"/>
      <c r="G285" s="11"/>
      <c r="H285" s="11"/>
      <c r="I285" s="11"/>
    </row>
    <row r="286" spans="1:9" s="28" customFormat="1" x14ac:dyDescent="0.3">
      <c r="A286" s="27"/>
      <c r="B286" s="27"/>
      <c r="C286" s="11"/>
      <c r="D286" s="11"/>
      <c r="E286" s="11"/>
      <c r="F286" s="12"/>
      <c r="G286" s="11"/>
      <c r="H286" s="11"/>
      <c r="I286" s="11"/>
    </row>
    <row r="287" spans="1:9" s="28" customFormat="1" x14ac:dyDescent="0.3">
      <c r="A287" s="27"/>
      <c r="B287" s="27"/>
      <c r="C287" s="11"/>
      <c r="D287" s="11"/>
      <c r="E287" s="11"/>
      <c r="F287" s="12"/>
      <c r="G287" s="11"/>
      <c r="H287" s="11"/>
      <c r="I287" s="11"/>
    </row>
    <row r="288" spans="1:9" s="28" customFormat="1" x14ac:dyDescent="0.3">
      <c r="A288" s="27"/>
      <c r="B288" s="27"/>
      <c r="C288" s="11"/>
      <c r="D288" s="11"/>
      <c r="E288" s="11"/>
      <c r="F288" s="12"/>
      <c r="G288" s="11"/>
      <c r="H288" s="11"/>
      <c r="I288" s="11"/>
    </row>
    <row r="289" spans="1:9" s="28" customFormat="1" x14ac:dyDescent="0.3">
      <c r="A289" s="27"/>
      <c r="B289" s="27"/>
      <c r="C289" s="11"/>
      <c r="D289" s="11"/>
      <c r="E289" s="11"/>
      <c r="F289" s="12"/>
      <c r="G289" s="11"/>
      <c r="H289" s="11"/>
      <c r="I289" s="11"/>
    </row>
    <row r="290" spans="1:9" s="28" customFormat="1" x14ac:dyDescent="0.3">
      <c r="A290" s="27"/>
      <c r="B290" s="27"/>
      <c r="C290" s="11"/>
      <c r="D290" s="11"/>
      <c r="E290" s="11"/>
      <c r="F290" s="12"/>
      <c r="G290" s="11"/>
      <c r="H290" s="11"/>
      <c r="I290" s="11"/>
    </row>
    <row r="291" spans="1:9" s="28" customFormat="1" x14ac:dyDescent="0.3">
      <c r="A291" s="27"/>
      <c r="B291" s="27"/>
      <c r="C291" s="11"/>
      <c r="D291" s="11"/>
      <c r="E291" s="11"/>
      <c r="F291" s="12"/>
      <c r="G291" s="11"/>
      <c r="H291" s="11"/>
      <c r="I291" s="11"/>
    </row>
    <row r="292" spans="1:9" s="28" customFormat="1" x14ac:dyDescent="0.3">
      <c r="A292" s="27"/>
      <c r="B292" s="27"/>
      <c r="C292" s="11"/>
      <c r="D292" s="11"/>
      <c r="E292" s="11"/>
      <c r="F292" s="12"/>
      <c r="G292" s="11"/>
      <c r="H292" s="11"/>
      <c r="I292" s="11"/>
    </row>
    <row r="293" spans="1:9" s="28" customFormat="1" x14ac:dyDescent="0.3">
      <c r="A293" s="27"/>
      <c r="B293" s="27"/>
      <c r="C293" s="11"/>
      <c r="D293" s="11"/>
      <c r="E293" s="11"/>
      <c r="F293" s="12"/>
      <c r="G293" s="11"/>
      <c r="H293" s="11"/>
      <c r="I293" s="11"/>
    </row>
    <row r="294" spans="1:9" s="28" customFormat="1" x14ac:dyDescent="0.3">
      <c r="A294" s="27"/>
      <c r="B294" s="27"/>
      <c r="C294" s="11"/>
      <c r="D294" s="11"/>
      <c r="E294" s="11"/>
      <c r="F294" s="12"/>
      <c r="G294" s="11"/>
      <c r="H294" s="11"/>
      <c r="I294" s="11"/>
    </row>
    <row r="295" spans="1:9" s="28" customFormat="1" x14ac:dyDescent="0.3">
      <c r="A295" s="27"/>
      <c r="B295" s="27"/>
      <c r="C295" s="11"/>
      <c r="D295" s="11"/>
      <c r="E295" s="11"/>
      <c r="F295" s="12"/>
      <c r="G295" s="11"/>
      <c r="H295" s="11"/>
      <c r="I295" s="11"/>
    </row>
    <row r="296" spans="1:9" s="28" customFormat="1" x14ac:dyDescent="0.3">
      <c r="A296" s="27"/>
      <c r="B296" s="27"/>
      <c r="C296" s="11"/>
      <c r="D296" s="11"/>
      <c r="E296" s="11"/>
      <c r="F296" s="12"/>
      <c r="G296" s="11"/>
      <c r="H296" s="11"/>
      <c r="I296" s="11"/>
    </row>
    <row r="297" spans="1:9" s="28" customFormat="1" x14ac:dyDescent="0.3">
      <c r="A297" s="27"/>
      <c r="B297" s="27"/>
      <c r="C297" s="11"/>
      <c r="D297" s="11"/>
      <c r="E297" s="11"/>
      <c r="F297" s="12"/>
      <c r="G297" s="11"/>
      <c r="H297" s="11"/>
      <c r="I297" s="11"/>
    </row>
    <row r="298" spans="1:9" s="28" customFormat="1" x14ac:dyDescent="0.3">
      <c r="A298" s="27"/>
      <c r="B298" s="27"/>
      <c r="C298" s="11"/>
      <c r="D298" s="11"/>
      <c r="E298" s="11"/>
      <c r="F298" s="12"/>
      <c r="G298" s="11"/>
      <c r="H298" s="11"/>
      <c r="I298" s="11"/>
    </row>
    <row r="299" spans="1:9" s="28" customFormat="1" x14ac:dyDescent="0.3">
      <c r="A299" s="27"/>
      <c r="B299" s="27"/>
      <c r="C299" s="11"/>
      <c r="D299" s="11"/>
      <c r="E299" s="11"/>
      <c r="F299" s="12"/>
      <c r="G299" s="11"/>
      <c r="H299" s="11"/>
      <c r="I299" s="11"/>
    </row>
    <row r="300" spans="1:9" s="28" customFormat="1" x14ac:dyDescent="0.3">
      <c r="A300" s="27"/>
      <c r="B300" s="27"/>
      <c r="C300" s="11"/>
      <c r="D300" s="11"/>
      <c r="E300" s="11"/>
      <c r="F300" s="12"/>
      <c r="G300" s="11"/>
      <c r="H300" s="11"/>
      <c r="I300" s="11"/>
    </row>
    <row r="301" spans="1:9" s="28" customFormat="1" x14ac:dyDescent="0.3">
      <c r="A301" s="27"/>
      <c r="B301" s="27"/>
      <c r="C301" s="11"/>
      <c r="D301" s="11"/>
      <c r="E301" s="11"/>
      <c r="F301" s="12"/>
      <c r="G301" s="11"/>
      <c r="H301" s="11"/>
      <c r="I301" s="11"/>
    </row>
    <row r="302" spans="1:9" s="28" customFormat="1" x14ac:dyDescent="0.3">
      <c r="A302" s="27"/>
      <c r="B302" s="27"/>
      <c r="C302" s="11"/>
      <c r="D302" s="11"/>
      <c r="E302" s="11"/>
      <c r="F302" s="12"/>
      <c r="G302" s="11"/>
      <c r="H302" s="11"/>
      <c r="I302" s="11"/>
    </row>
    <row r="303" spans="1:9" s="28" customFormat="1" x14ac:dyDescent="0.3">
      <c r="A303" s="27"/>
      <c r="B303" s="27"/>
      <c r="C303" s="11"/>
      <c r="D303" s="11"/>
      <c r="E303" s="11"/>
      <c r="F303" s="12"/>
      <c r="G303" s="11"/>
      <c r="H303" s="11"/>
      <c r="I303" s="11"/>
    </row>
    <row r="304" spans="1:9" s="28" customFormat="1" x14ac:dyDescent="0.3">
      <c r="A304" s="27"/>
      <c r="B304" s="27"/>
      <c r="C304" s="11"/>
      <c r="D304" s="11"/>
      <c r="E304" s="11"/>
      <c r="F304" s="12"/>
      <c r="G304" s="11"/>
      <c r="H304" s="11"/>
      <c r="I304" s="11"/>
    </row>
    <row r="305" spans="1:9" s="28" customFormat="1" x14ac:dyDescent="0.3">
      <c r="A305" s="27"/>
      <c r="B305" s="27"/>
      <c r="C305" s="11"/>
      <c r="D305" s="11"/>
      <c r="E305" s="11"/>
      <c r="F305" s="12"/>
      <c r="G305" s="11"/>
      <c r="H305" s="11"/>
      <c r="I305" s="11"/>
    </row>
    <row r="306" spans="1:9" s="28" customFormat="1" x14ac:dyDescent="0.3">
      <c r="A306" s="27"/>
      <c r="B306" s="27"/>
      <c r="C306" s="11"/>
      <c r="D306" s="11"/>
      <c r="E306" s="11"/>
      <c r="F306" s="12"/>
      <c r="G306" s="11"/>
      <c r="H306" s="11"/>
      <c r="I306" s="11"/>
    </row>
    <row r="307" spans="1:9" s="28" customFormat="1" x14ac:dyDescent="0.3">
      <c r="A307" s="27"/>
      <c r="B307" s="27"/>
      <c r="C307" s="11"/>
      <c r="D307" s="11"/>
      <c r="E307" s="11"/>
      <c r="F307" s="12"/>
      <c r="G307" s="11"/>
      <c r="H307" s="11"/>
      <c r="I307" s="11"/>
    </row>
    <row r="308" spans="1:9" s="28" customFormat="1" x14ac:dyDescent="0.3">
      <c r="A308" s="27"/>
      <c r="B308" s="27"/>
      <c r="C308" s="11"/>
      <c r="D308" s="11"/>
      <c r="E308" s="11"/>
      <c r="F308" s="12"/>
      <c r="G308" s="11"/>
      <c r="H308" s="11"/>
      <c r="I308" s="11"/>
    </row>
    <row r="309" spans="1:9" s="28" customFormat="1" x14ac:dyDescent="0.3">
      <c r="A309" s="27"/>
      <c r="B309" s="27"/>
      <c r="C309" s="11"/>
      <c r="D309" s="11"/>
      <c r="E309" s="11"/>
      <c r="F309" s="12"/>
      <c r="G309" s="11"/>
      <c r="H309" s="11"/>
      <c r="I309" s="11"/>
    </row>
    <row r="310" spans="1:9" s="28" customFormat="1" x14ac:dyDescent="0.3">
      <c r="A310" s="27"/>
      <c r="B310" s="27"/>
      <c r="C310" s="11"/>
      <c r="D310" s="11"/>
      <c r="E310" s="11"/>
      <c r="F310" s="12"/>
      <c r="G310" s="11"/>
      <c r="H310" s="11"/>
      <c r="I310" s="11"/>
    </row>
    <row r="311" spans="1:9" s="28" customFormat="1" x14ac:dyDescent="0.3">
      <c r="A311" s="27"/>
      <c r="B311" s="27"/>
      <c r="C311" s="11"/>
      <c r="D311" s="11"/>
      <c r="E311" s="11"/>
      <c r="F311" s="12"/>
      <c r="G311" s="11"/>
      <c r="H311" s="11"/>
      <c r="I311" s="11"/>
    </row>
    <row r="312" spans="1:9" s="28" customFormat="1" x14ac:dyDescent="0.3">
      <c r="A312" s="27"/>
      <c r="B312" s="27"/>
      <c r="C312" s="11"/>
      <c r="D312" s="11"/>
      <c r="E312" s="11"/>
      <c r="F312" s="12"/>
      <c r="G312" s="11"/>
      <c r="H312" s="11"/>
      <c r="I312" s="11"/>
    </row>
    <row r="313" spans="1:9" s="28" customFormat="1" x14ac:dyDescent="0.3">
      <c r="A313" s="27"/>
      <c r="B313" s="27"/>
      <c r="C313" s="11"/>
      <c r="D313" s="11"/>
      <c r="E313" s="11"/>
      <c r="F313" s="12"/>
      <c r="G313" s="11"/>
      <c r="H313" s="11"/>
      <c r="I313" s="11"/>
    </row>
    <row r="314" spans="1:9" s="28" customFormat="1" x14ac:dyDescent="0.3">
      <c r="A314" s="27"/>
      <c r="B314" s="27"/>
      <c r="C314" s="11"/>
      <c r="D314" s="11"/>
      <c r="E314" s="11"/>
      <c r="F314" s="12"/>
      <c r="G314" s="11"/>
      <c r="H314" s="11"/>
      <c r="I314" s="11"/>
    </row>
    <row r="315" spans="1:9" s="28" customFormat="1" x14ac:dyDescent="0.3">
      <c r="A315" s="27"/>
      <c r="B315" s="27"/>
      <c r="C315" s="11"/>
      <c r="D315" s="11"/>
      <c r="E315" s="11"/>
      <c r="F315" s="12"/>
      <c r="G315" s="11"/>
      <c r="H315" s="11"/>
      <c r="I315" s="11"/>
    </row>
    <row r="316" spans="1:9" s="28" customFormat="1" x14ac:dyDescent="0.3">
      <c r="A316" s="27"/>
      <c r="B316" s="27"/>
      <c r="C316" s="11"/>
      <c r="D316" s="11"/>
      <c r="E316" s="11"/>
      <c r="F316" s="12"/>
      <c r="G316" s="11"/>
      <c r="H316" s="11"/>
      <c r="I316" s="11"/>
    </row>
    <row r="317" spans="1:9" s="28" customFormat="1" x14ac:dyDescent="0.3">
      <c r="A317" s="27"/>
      <c r="B317" s="27"/>
      <c r="C317" s="11"/>
      <c r="D317" s="11"/>
      <c r="E317" s="11"/>
      <c r="F317" s="12"/>
      <c r="G317" s="11"/>
      <c r="H317" s="11"/>
      <c r="I317" s="11"/>
    </row>
    <row r="318" spans="1:9" s="28" customFormat="1" x14ac:dyDescent="0.3">
      <c r="A318" s="27"/>
      <c r="B318" s="27"/>
      <c r="C318" s="11"/>
      <c r="D318" s="11"/>
      <c r="E318" s="11"/>
      <c r="F318" s="12"/>
      <c r="G318" s="11"/>
      <c r="H318" s="11"/>
      <c r="I318" s="11"/>
    </row>
    <row r="319" spans="1:9" s="28" customFormat="1" x14ac:dyDescent="0.3">
      <c r="A319" s="27"/>
      <c r="B319" s="27"/>
      <c r="C319" s="11"/>
      <c r="D319" s="11"/>
      <c r="E319" s="11"/>
      <c r="F319" s="12"/>
      <c r="G319" s="11"/>
      <c r="H319" s="11"/>
      <c r="I319" s="11"/>
    </row>
    <row r="320" spans="1:9" s="28" customFormat="1" x14ac:dyDescent="0.3">
      <c r="A320" s="27"/>
      <c r="B320" s="27"/>
      <c r="C320" s="11"/>
      <c r="D320" s="11"/>
      <c r="E320" s="11"/>
      <c r="F320" s="12"/>
      <c r="G320" s="11"/>
      <c r="H320" s="11"/>
      <c r="I320" s="11"/>
    </row>
    <row r="321" spans="1:9" s="28" customFormat="1" x14ac:dyDescent="0.3">
      <c r="A321" s="27"/>
      <c r="B321" s="27"/>
      <c r="C321" s="11"/>
      <c r="D321" s="11"/>
      <c r="E321" s="11"/>
      <c r="F321" s="12"/>
      <c r="G321" s="11"/>
      <c r="H321" s="11"/>
      <c r="I321" s="11"/>
    </row>
    <row r="322" spans="1:9" s="28" customFormat="1" x14ac:dyDescent="0.3">
      <c r="A322" s="27"/>
      <c r="B322" s="27"/>
      <c r="C322" s="11"/>
      <c r="D322" s="11"/>
      <c r="E322" s="11"/>
      <c r="F322" s="12"/>
      <c r="G322" s="11"/>
      <c r="H322" s="11"/>
      <c r="I322" s="11"/>
    </row>
    <row r="323" spans="1:9" s="28" customFormat="1" x14ac:dyDescent="0.3">
      <c r="A323" s="27"/>
      <c r="B323" s="27"/>
      <c r="C323" s="11"/>
      <c r="D323" s="11"/>
      <c r="E323" s="11"/>
      <c r="F323" s="12"/>
      <c r="G323" s="11"/>
      <c r="H323" s="11"/>
      <c r="I323" s="11"/>
    </row>
    <row r="324" spans="1:9" s="28" customFormat="1" x14ac:dyDescent="0.3">
      <c r="A324" s="27"/>
      <c r="B324" s="27"/>
      <c r="C324" s="11"/>
      <c r="D324" s="11"/>
      <c r="E324" s="11"/>
      <c r="F324" s="12"/>
      <c r="G324" s="11"/>
      <c r="H324" s="11"/>
      <c r="I324" s="11"/>
    </row>
    <row r="325" spans="1:9" s="28" customFormat="1" x14ac:dyDescent="0.3">
      <c r="A325" s="27"/>
      <c r="B325" s="27"/>
      <c r="C325" s="11"/>
      <c r="D325" s="11"/>
      <c r="E325" s="11"/>
      <c r="F325" s="12"/>
      <c r="G325" s="11"/>
      <c r="H325" s="11"/>
      <c r="I325" s="11"/>
    </row>
    <row r="326" spans="1:9" s="28" customFormat="1" x14ac:dyDescent="0.3">
      <c r="A326" s="27"/>
      <c r="B326" s="27"/>
      <c r="C326" s="11"/>
      <c r="D326" s="11"/>
      <c r="E326" s="11"/>
      <c r="F326" s="12"/>
      <c r="G326" s="11"/>
      <c r="H326" s="11"/>
      <c r="I326" s="11"/>
    </row>
    <row r="327" spans="1:9" s="28" customFormat="1" x14ac:dyDescent="0.3">
      <c r="A327" s="27"/>
      <c r="B327" s="27"/>
      <c r="C327" s="11"/>
      <c r="D327" s="11"/>
      <c r="E327" s="11"/>
      <c r="F327" s="12"/>
      <c r="G327" s="11"/>
      <c r="H327" s="11"/>
      <c r="I327" s="11"/>
    </row>
    <row r="328" spans="1:9" s="28" customFormat="1" x14ac:dyDescent="0.3">
      <c r="A328" s="27"/>
      <c r="B328" s="27"/>
      <c r="C328" s="11"/>
      <c r="D328" s="11"/>
      <c r="E328" s="11"/>
      <c r="F328" s="12"/>
      <c r="G328" s="11"/>
      <c r="H328" s="11"/>
      <c r="I328" s="11"/>
    </row>
    <row r="329" spans="1:9" s="28" customFormat="1" x14ac:dyDescent="0.3">
      <c r="A329" s="27"/>
      <c r="B329" s="27"/>
      <c r="C329" s="11"/>
      <c r="D329" s="11"/>
      <c r="E329" s="11"/>
      <c r="F329" s="12"/>
      <c r="G329" s="11"/>
      <c r="H329" s="11"/>
      <c r="I329" s="11"/>
    </row>
    <row r="330" spans="1:9" s="28" customFormat="1" x14ac:dyDescent="0.3">
      <c r="A330" s="27"/>
      <c r="B330" s="27"/>
      <c r="C330" s="11"/>
      <c r="D330" s="11"/>
      <c r="E330" s="11"/>
      <c r="F330" s="12"/>
      <c r="G330" s="11"/>
      <c r="H330" s="11"/>
      <c r="I330" s="11"/>
    </row>
    <row r="331" spans="1:9" s="28" customFormat="1" x14ac:dyDescent="0.3">
      <c r="A331" s="27"/>
      <c r="B331" s="27"/>
      <c r="C331" s="11"/>
      <c r="D331" s="11"/>
      <c r="E331" s="11"/>
      <c r="F331" s="12"/>
      <c r="G331" s="11"/>
      <c r="H331" s="11"/>
      <c r="I331" s="11"/>
    </row>
    <row r="332" spans="1:9" s="28" customFormat="1" x14ac:dyDescent="0.3">
      <c r="A332" s="27"/>
      <c r="B332" s="27"/>
      <c r="C332" s="11"/>
      <c r="D332" s="11"/>
      <c r="E332" s="11"/>
      <c r="F332" s="12"/>
      <c r="G332" s="11"/>
      <c r="H332" s="11"/>
      <c r="I332" s="11"/>
    </row>
    <row r="333" spans="1:9" s="28" customFormat="1" x14ac:dyDescent="0.3">
      <c r="A333" s="27"/>
      <c r="B333" s="27"/>
      <c r="C333" s="11"/>
      <c r="D333" s="11"/>
      <c r="E333" s="11"/>
      <c r="F333" s="12"/>
      <c r="G333" s="11"/>
      <c r="H333" s="11"/>
      <c r="I333" s="11"/>
    </row>
    <row r="334" spans="1:9" s="28" customFormat="1" x14ac:dyDescent="0.3">
      <c r="A334" s="27"/>
      <c r="B334" s="27"/>
      <c r="C334" s="11"/>
      <c r="D334" s="11"/>
      <c r="E334" s="11"/>
      <c r="F334" s="12"/>
      <c r="G334" s="11"/>
      <c r="H334" s="11"/>
      <c r="I334" s="11"/>
    </row>
    <row r="335" spans="1:9" s="28" customFormat="1" x14ac:dyDescent="0.3">
      <c r="A335" s="27"/>
      <c r="B335" s="27"/>
      <c r="C335" s="11"/>
      <c r="D335" s="11"/>
      <c r="E335" s="11"/>
      <c r="F335" s="12"/>
      <c r="G335" s="11"/>
      <c r="H335" s="11"/>
      <c r="I335" s="11"/>
    </row>
    <row r="336" spans="1:9" s="28" customFormat="1" x14ac:dyDescent="0.3">
      <c r="A336" s="27"/>
      <c r="B336" s="27"/>
      <c r="C336" s="11"/>
      <c r="D336" s="11"/>
      <c r="E336" s="11"/>
      <c r="F336" s="12"/>
      <c r="G336" s="11"/>
      <c r="H336" s="11"/>
      <c r="I336" s="11"/>
    </row>
    <row r="337" spans="1:9" s="28" customFormat="1" x14ac:dyDescent="0.3">
      <c r="A337" s="27"/>
      <c r="B337" s="27"/>
      <c r="C337" s="11"/>
      <c r="D337" s="11"/>
      <c r="E337" s="11"/>
      <c r="F337" s="12"/>
      <c r="G337" s="11"/>
      <c r="H337" s="11"/>
      <c r="I337" s="11"/>
    </row>
    <row r="338" spans="1:9" s="28" customFormat="1" x14ac:dyDescent="0.3">
      <c r="A338" s="27"/>
      <c r="B338" s="27"/>
      <c r="C338" s="11"/>
      <c r="D338" s="11"/>
      <c r="E338" s="11"/>
      <c r="F338" s="12"/>
      <c r="G338" s="11"/>
      <c r="H338" s="11"/>
      <c r="I338" s="11"/>
    </row>
    <row r="339" spans="1:9" s="28" customFormat="1" x14ac:dyDescent="0.3">
      <c r="A339" s="27"/>
      <c r="B339" s="27"/>
      <c r="C339" s="11"/>
      <c r="D339" s="11"/>
      <c r="E339" s="11"/>
      <c r="F339" s="12"/>
      <c r="G339" s="11"/>
      <c r="H339" s="11"/>
      <c r="I339" s="11"/>
    </row>
    <row r="340" spans="1:9" s="28" customFormat="1" x14ac:dyDescent="0.3">
      <c r="A340" s="68"/>
      <c r="B340" s="27"/>
      <c r="C340" s="11"/>
      <c r="D340" s="11"/>
      <c r="E340" s="11"/>
      <c r="F340" s="12"/>
      <c r="G340" s="11"/>
      <c r="H340" s="11"/>
      <c r="I340" s="11"/>
    </row>
    <row r="341" spans="1:9" s="28" customFormat="1" x14ac:dyDescent="0.3">
      <c r="A341" s="27"/>
      <c r="B341" s="27"/>
      <c r="C341" s="11"/>
      <c r="D341" s="11"/>
      <c r="E341" s="11"/>
      <c r="F341" s="12"/>
      <c r="G341" s="11"/>
      <c r="H341" s="11"/>
      <c r="I341" s="11"/>
    </row>
    <row r="342" spans="1:9" s="28" customFormat="1" x14ac:dyDescent="0.3">
      <c r="A342" s="27"/>
      <c r="B342" s="27"/>
      <c r="C342" s="11"/>
      <c r="D342" s="11"/>
      <c r="E342" s="11"/>
      <c r="F342" s="12"/>
      <c r="G342" s="11"/>
      <c r="H342" s="11"/>
      <c r="I342" s="11"/>
    </row>
    <row r="343" spans="1:9" s="28" customFormat="1" x14ac:dyDescent="0.3">
      <c r="A343" s="27"/>
      <c r="B343" s="27"/>
      <c r="C343" s="11"/>
      <c r="D343" s="11"/>
      <c r="E343" s="11"/>
      <c r="F343" s="12"/>
      <c r="G343" s="11"/>
      <c r="H343" s="11"/>
      <c r="I343" s="11"/>
    </row>
    <row r="344" spans="1:9" s="28" customFormat="1" x14ac:dyDescent="0.3">
      <c r="A344" s="27"/>
      <c r="B344" s="27"/>
      <c r="C344" s="11"/>
      <c r="D344" s="11"/>
      <c r="E344" s="11"/>
      <c r="F344" s="12"/>
      <c r="G344" s="11"/>
      <c r="H344" s="11"/>
      <c r="I344" s="11"/>
    </row>
    <row r="345" spans="1:9" s="28" customFormat="1" x14ac:dyDescent="0.3">
      <c r="A345" s="27"/>
      <c r="B345" s="27"/>
      <c r="C345" s="11"/>
      <c r="D345" s="11"/>
      <c r="E345" s="11"/>
      <c r="F345" s="12"/>
      <c r="G345" s="11"/>
      <c r="H345" s="11"/>
      <c r="I345" s="11"/>
    </row>
    <row r="346" spans="1:9" s="28" customFormat="1" x14ac:dyDescent="0.3">
      <c r="A346" s="27"/>
      <c r="B346" s="27"/>
      <c r="C346" s="11"/>
      <c r="D346" s="11"/>
      <c r="E346" s="11"/>
      <c r="F346" s="12"/>
      <c r="G346" s="11"/>
      <c r="H346" s="11"/>
      <c r="I346" s="11"/>
    </row>
    <row r="347" spans="1:9" s="28" customFormat="1" x14ac:dyDescent="0.3">
      <c r="A347" s="27"/>
      <c r="B347" s="27"/>
      <c r="C347" s="11"/>
      <c r="D347" s="11"/>
      <c r="E347" s="11"/>
      <c r="F347" s="12"/>
      <c r="G347" s="11"/>
      <c r="H347" s="11"/>
      <c r="I347" s="11"/>
    </row>
    <row r="348" spans="1:9" s="28" customFormat="1" x14ac:dyDescent="0.3">
      <c r="A348" s="27"/>
      <c r="B348" s="27"/>
      <c r="C348" s="11"/>
      <c r="D348" s="11"/>
      <c r="E348" s="11"/>
      <c r="F348" s="12"/>
      <c r="G348" s="11"/>
      <c r="H348" s="11"/>
      <c r="I348" s="11"/>
    </row>
    <row r="349" spans="1:9" s="28" customFormat="1" x14ac:dyDescent="0.3">
      <c r="A349" s="27"/>
      <c r="B349" s="27"/>
      <c r="C349" s="11"/>
      <c r="D349" s="11"/>
      <c r="E349" s="11"/>
      <c r="F349" s="12"/>
      <c r="G349" s="11"/>
      <c r="H349" s="11"/>
      <c r="I349" s="11"/>
    </row>
    <row r="350" spans="1:9" s="28" customFormat="1" x14ac:dyDescent="0.3">
      <c r="A350" s="27"/>
      <c r="B350" s="27"/>
      <c r="C350" s="11"/>
      <c r="D350" s="11"/>
      <c r="E350" s="11"/>
      <c r="F350" s="12"/>
      <c r="G350" s="11"/>
      <c r="H350" s="11"/>
      <c r="I350" s="11"/>
    </row>
    <row r="351" spans="1:9" s="28" customFormat="1" x14ac:dyDescent="0.3">
      <c r="A351" s="27"/>
      <c r="B351" s="27"/>
      <c r="C351" s="11"/>
      <c r="D351" s="11"/>
      <c r="E351" s="11"/>
      <c r="F351" s="12"/>
      <c r="G351" s="11"/>
      <c r="H351" s="11"/>
      <c r="I351" s="11"/>
    </row>
    <row r="352" spans="1:9" s="28" customFormat="1" x14ac:dyDescent="0.3">
      <c r="A352" s="27"/>
      <c r="B352" s="27"/>
      <c r="C352" s="11"/>
      <c r="D352" s="11"/>
      <c r="E352" s="11"/>
      <c r="F352" s="12"/>
      <c r="G352" s="11"/>
      <c r="H352" s="11"/>
      <c r="I352" s="11"/>
    </row>
    <row r="353" spans="1:9" s="28" customFormat="1" x14ac:dyDescent="0.3">
      <c r="A353" s="27"/>
      <c r="B353" s="27"/>
      <c r="C353" s="11"/>
      <c r="D353" s="11"/>
      <c r="E353" s="11"/>
      <c r="F353" s="12"/>
      <c r="G353" s="11"/>
      <c r="H353" s="11"/>
      <c r="I353" s="11"/>
    </row>
    <row r="354" spans="1:9" s="28" customFormat="1" x14ac:dyDescent="0.3">
      <c r="A354" s="27"/>
      <c r="B354" s="27"/>
      <c r="C354" s="11"/>
      <c r="D354" s="11"/>
      <c r="E354" s="11"/>
      <c r="F354" s="12"/>
      <c r="G354" s="11"/>
      <c r="H354" s="11"/>
      <c r="I354" s="11"/>
    </row>
    <row r="355" spans="1:9" s="28" customFormat="1" x14ac:dyDescent="0.3">
      <c r="A355" s="27"/>
      <c r="B355" s="27"/>
      <c r="C355" s="11"/>
      <c r="D355" s="11"/>
      <c r="E355" s="11"/>
      <c r="F355" s="12"/>
      <c r="G355" s="11"/>
      <c r="H355" s="11"/>
      <c r="I355" s="11"/>
    </row>
    <row r="356" spans="1:9" s="28" customFormat="1" x14ac:dyDescent="0.3">
      <c r="A356" s="27"/>
      <c r="B356" s="27"/>
      <c r="C356" s="11"/>
      <c r="D356" s="11"/>
      <c r="E356" s="11"/>
      <c r="F356" s="12"/>
      <c r="G356" s="11"/>
      <c r="H356" s="11"/>
      <c r="I356" s="11"/>
    </row>
    <row r="357" spans="1:9" s="28" customFormat="1" x14ac:dyDescent="0.3">
      <c r="A357" s="27"/>
      <c r="B357" s="27"/>
      <c r="C357" s="11"/>
      <c r="D357" s="11"/>
      <c r="E357" s="11"/>
      <c r="F357" s="12"/>
      <c r="G357" s="11"/>
      <c r="H357" s="11"/>
      <c r="I357" s="11"/>
    </row>
    <row r="358" spans="1:9" s="28" customFormat="1" x14ac:dyDescent="0.3">
      <c r="A358" s="27"/>
      <c r="B358" s="27"/>
      <c r="C358" s="11"/>
      <c r="D358" s="11"/>
      <c r="E358" s="11"/>
      <c r="F358" s="12"/>
      <c r="G358" s="11"/>
      <c r="H358" s="11"/>
      <c r="I358" s="11"/>
    </row>
    <row r="359" spans="1:9" s="28" customFormat="1" x14ac:dyDescent="0.3">
      <c r="A359" s="27"/>
      <c r="B359" s="27"/>
      <c r="C359" s="11"/>
      <c r="D359" s="11"/>
      <c r="E359" s="11"/>
      <c r="F359" s="12"/>
      <c r="G359" s="11"/>
      <c r="H359" s="11"/>
      <c r="I359" s="11"/>
    </row>
    <row r="360" spans="1:9" s="28" customFormat="1" x14ac:dyDescent="0.3">
      <c r="A360" s="27"/>
      <c r="B360" s="27"/>
      <c r="C360" s="11"/>
      <c r="D360" s="11"/>
      <c r="E360" s="11"/>
      <c r="F360" s="12"/>
      <c r="G360" s="11"/>
      <c r="H360" s="11"/>
      <c r="I360" s="11"/>
    </row>
    <row r="361" spans="1:9" s="28" customFormat="1" x14ac:dyDescent="0.3">
      <c r="A361" s="27"/>
      <c r="B361" s="27"/>
      <c r="C361" s="11"/>
      <c r="D361" s="11"/>
      <c r="E361" s="11"/>
      <c r="F361" s="12"/>
      <c r="G361" s="11"/>
      <c r="H361" s="11"/>
      <c r="I361" s="11"/>
    </row>
    <row r="362" spans="1:9" s="28" customFormat="1" x14ac:dyDescent="0.3">
      <c r="A362" s="27"/>
      <c r="B362" s="27"/>
      <c r="C362" s="11"/>
      <c r="D362" s="11"/>
      <c r="E362" s="11"/>
      <c r="F362" s="12"/>
      <c r="G362" s="11"/>
      <c r="H362" s="11"/>
      <c r="I362" s="11"/>
    </row>
    <row r="363" spans="1:9" s="28" customFormat="1" x14ac:dyDescent="0.3">
      <c r="A363" s="27"/>
      <c r="B363" s="27"/>
      <c r="C363" s="11"/>
      <c r="D363" s="11"/>
      <c r="E363" s="11"/>
      <c r="F363" s="12"/>
      <c r="G363" s="11"/>
      <c r="H363" s="11"/>
      <c r="I363" s="11"/>
    </row>
    <row r="364" spans="1:9" s="28" customFormat="1" x14ac:dyDescent="0.3">
      <c r="A364" s="27"/>
      <c r="B364" s="27"/>
      <c r="C364" s="11"/>
      <c r="D364" s="11"/>
      <c r="E364" s="11"/>
      <c r="F364" s="12"/>
      <c r="G364" s="11"/>
      <c r="H364" s="11"/>
      <c r="I364" s="11"/>
    </row>
    <row r="365" spans="1:9" s="28" customFormat="1" x14ac:dyDescent="0.3">
      <c r="A365" s="27"/>
      <c r="B365" s="27"/>
      <c r="C365" s="11"/>
      <c r="D365" s="11"/>
      <c r="E365" s="11"/>
      <c r="F365" s="12"/>
      <c r="G365" s="11"/>
      <c r="H365" s="11"/>
      <c r="I365" s="11"/>
    </row>
    <row r="366" spans="1:9" s="28" customFormat="1" x14ac:dyDescent="0.3">
      <c r="A366" s="27"/>
      <c r="B366" s="27"/>
      <c r="C366" s="11"/>
      <c r="D366" s="11"/>
      <c r="E366" s="11"/>
      <c r="F366" s="12"/>
      <c r="G366" s="11"/>
      <c r="H366" s="11"/>
      <c r="I366" s="11"/>
    </row>
    <row r="367" spans="1:9" s="28" customFormat="1" x14ac:dyDescent="0.3">
      <c r="A367" s="27"/>
      <c r="B367" s="27"/>
      <c r="C367" s="11"/>
      <c r="D367" s="11"/>
      <c r="E367" s="11"/>
      <c r="F367" s="12"/>
      <c r="G367" s="11"/>
      <c r="H367" s="11"/>
      <c r="I367" s="11"/>
    </row>
    <row r="368" spans="1:9" s="28" customFormat="1" x14ac:dyDescent="0.3">
      <c r="A368" s="27"/>
      <c r="B368" s="27"/>
      <c r="C368" s="11"/>
      <c r="D368" s="11"/>
      <c r="E368" s="11"/>
      <c r="F368" s="12"/>
      <c r="G368" s="11"/>
      <c r="H368" s="11"/>
      <c r="I368" s="11"/>
    </row>
    <row r="369" spans="1:9" s="28" customFormat="1" x14ac:dyDescent="0.3">
      <c r="A369" s="27"/>
      <c r="B369" s="27"/>
      <c r="C369" s="11"/>
      <c r="D369" s="11"/>
      <c r="E369" s="11"/>
      <c r="F369" s="12"/>
      <c r="G369" s="11"/>
      <c r="H369" s="11"/>
      <c r="I369" s="11"/>
    </row>
    <row r="370" spans="1:9" s="28" customFormat="1" x14ac:dyDescent="0.3">
      <c r="A370" s="27"/>
      <c r="B370" s="27"/>
      <c r="C370" s="11"/>
      <c r="D370" s="11"/>
      <c r="E370" s="11"/>
      <c r="F370" s="12"/>
      <c r="G370" s="11"/>
      <c r="H370" s="11"/>
      <c r="I370" s="11"/>
    </row>
    <row r="371" spans="1:9" s="28" customFormat="1" x14ac:dyDescent="0.3">
      <c r="A371" s="27"/>
      <c r="B371" s="27"/>
      <c r="C371" s="11"/>
      <c r="D371" s="11"/>
      <c r="E371" s="11"/>
      <c r="F371" s="12"/>
      <c r="G371" s="11"/>
      <c r="H371" s="11"/>
      <c r="I371" s="11"/>
    </row>
    <row r="372" spans="1:9" s="28" customFormat="1" x14ac:dyDescent="0.3">
      <c r="A372" s="27"/>
      <c r="B372" s="27"/>
      <c r="C372" s="11"/>
      <c r="D372" s="11"/>
      <c r="E372" s="11"/>
      <c r="F372" s="12"/>
      <c r="G372" s="11"/>
      <c r="H372" s="11"/>
      <c r="I372" s="11"/>
    </row>
    <row r="373" spans="1:9" s="28" customFormat="1" x14ac:dyDescent="0.3">
      <c r="A373" s="27"/>
      <c r="B373" s="27"/>
      <c r="C373" s="11"/>
      <c r="D373" s="11"/>
      <c r="E373" s="11"/>
      <c r="F373" s="12"/>
      <c r="G373" s="11"/>
      <c r="H373" s="11"/>
      <c r="I373" s="11"/>
    </row>
    <row r="374" spans="1:9" s="28" customFormat="1" x14ac:dyDescent="0.3">
      <c r="A374" s="27"/>
      <c r="B374" s="27"/>
      <c r="C374" s="11"/>
      <c r="D374" s="11"/>
      <c r="E374" s="11"/>
      <c r="F374" s="12"/>
      <c r="G374" s="11"/>
      <c r="H374" s="11"/>
      <c r="I374" s="11"/>
    </row>
    <row r="375" spans="1:9" s="28" customFormat="1" x14ac:dyDescent="0.3">
      <c r="A375" s="27"/>
      <c r="B375" s="27"/>
      <c r="C375" s="11"/>
      <c r="D375" s="11"/>
      <c r="E375" s="11"/>
      <c r="F375" s="12"/>
      <c r="G375" s="11"/>
      <c r="H375" s="11"/>
      <c r="I375" s="11"/>
    </row>
    <row r="376" spans="1:9" s="28" customFormat="1" x14ac:dyDescent="0.3">
      <c r="A376" s="27"/>
      <c r="B376" s="27"/>
      <c r="C376" s="11"/>
      <c r="D376" s="11"/>
      <c r="E376" s="11"/>
      <c r="F376" s="12"/>
      <c r="G376" s="11"/>
      <c r="H376" s="11"/>
      <c r="I376" s="11"/>
    </row>
    <row r="377" spans="1:9" s="28" customFormat="1" x14ac:dyDescent="0.3">
      <c r="A377" s="27"/>
      <c r="B377" s="27"/>
      <c r="C377" s="11"/>
      <c r="D377" s="11"/>
      <c r="E377" s="11"/>
      <c r="F377" s="12"/>
      <c r="G377" s="11"/>
      <c r="H377" s="11"/>
      <c r="I377" s="11"/>
    </row>
    <row r="378" spans="1:9" s="28" customFormat="1" x14ac:dyDescent="0.3">
      <c r="A378" s="27"/>
      <c r="B378" s="27"/>
      <c r="C378" s="11"/>
      <c r="D378" s="11"/>
      <c r="E378" s="11"/>
      <c r="F378" s="12"/>
      <c r="G378" s="11"/>
      <c r="H378" s="11"/>
      <c r="I378" s="11"/>
    </row>
    <row r="379" spans="1:9" s="28" customFormat="1" x14ac:dyDescent="0.3">
      <c r="A379" s="27"/>
      <c r="B379" s="27"/>
      <c r="C379" s="11"/>
      <c r="D379" s="11"/>
      <c r="E379" s="11"/>
      <c r="F379" s="12"/>
      <c r="G379" s="11"/>
      <c r="H379" s="11"/>
      <c r="I379" s="11"/>
    </row>
    <row r="380" spans="1:9" s="28" customFormat="1" x14ac:dyDescent="0.3">
      <c r="A380" s="27"/>
      <c r="B380" s="27"/>
      <c r="C380" s="11"/>
      <c r="D380" s="11"/>
      <c r="E380" s="11"/>
      <c r="F380" s="12"/>
      <c r="G380" s="11"/>
      <c r="H380" s="11"/>
      <c r="I380" s="11"/>
    </row>
    <row r="381" spans="1:9" s="28" customFormat="1" x14ac:dyDescent="0.3">
      <c r="A381" s="27"/>
      <c r="B381" s="27"/>
      <c r="C381" s="11"/>
      <c r="D381" s="11"/>
      <c r="E381" s="11"/>
      <c r="F381" s="12"/>
      <c r="G381" s="11"/>
      <c r="H381" s="11"/>
      <c r="I381" s="11"/>
    </row>
    <row r="382" spans="1:9" s="28" customFormat="1" x14ac:dyDescent="0.3">
      <c r="A382" s="53"/>
      <c r="B382" s="27"/>
      <c r="C382" s="11"/>
      <c r="D382" s="11"/>
      <c r="E382" s="11"/>
      <c r="F382" s="12"/>
      <c r="G382" s="11"/>
      <c r="H382" s="11"/>
      <c r="I382" s="11"/>
    </row>
    <row r="383" spans="1:9" s="28" customFormat="1" x14ac:dyDescent="0.3">
      <c r="A383" s="53"/>
      <c r="B383" s="27"/>
      <c r="C383" s="11"/>
      <c r="D383" s="11"/>
      <c r="E383" s="11"/>
      <c r="F383" s="12"/>
      <c r="G383" s="11"/>
      <c r="H383" s="11"/>
      <c r="I383" s="11"/>
    </row>
    <row r="384" spans="1:9" s="28" customFormat="1" x14ac:dyDescent="0.3">
      <c r="A384" s="27"/>
      <c r="B384" s="27"/>
      <c r="C384" s="11"/>
      <c r="D384" s="11"/>
      <c r="E384" s="11"/>
      <c r="F384" s="12"/>
      <c r="G384" s="11"/>
      <c r="H384" s="11"/>
      <c r="I384" s="11"/>
    </row>
    <row r="385" spans="1:10" s="28" customFormat="1" x14ac:dyDescent="0.3">
      <c r="A385" s="53"/>
      <c r="B385" s="27"/>
      <c r="C385" s="11"/>
      <c r="D385" s="11"/>
      <c r="E385" s="11"/>
      <c r="F385" s="12"/>
      <c r="G385" s="11"/>
      <c r="H385" s="11"/>
      <c r="I385" s="11"/>
    </row>
    <row r="386" spans="1:10" s="28" customFormat="1" x14ac:dyDescent="0.3">
      <c r="A386" s="27"/>
      <c r="B386" s="27"/>
      <c r="C386" s="11"/>
      <c r="D386" s="11"/>
      <c r="E386" s="11"/>
      <c r="F386" s="12"/>
      <c r="G386" s="11"/>
      <c r="H386" s="11"/>
      <c r="I386" s="11"/>
    </row>
    <row r="387" spans="1:10" s="28" customFormat="1" x14ac:dyDescent="0.3">
      <c r="A387" s="27"/>
      <c r="B387" s="27"/>
      <c r="C387" s="11"/>
      <c r="D387" s="11"/>
      <c r="E387" s="11"/>
      <c r="F387" s="12"/>
      <c r="G387" s="11"/>
      <c r="H387" s="11"/>
      <c r="I387" s="11"/>
    </row>
    <row r="388" spans="1:10" s="28" customFormat="1" x14ac:dyDescent="0.3">
      <c r="A388" s="71"/>
      <c r="B388" s="71"/>
      <c r="C388" s="72"/>
      <c r="D388" s="72"/>
      <c r="E388" s="72"/>
      <c r="F388" s="203"/>
      <c r="G388" s="72"/>
      <c r="H388" s="72"/>
      <c r="I388" s="72"/>
      <c r="J388" s="73"/>
    </row>
    <row r="389" spans="1:10" s="28" customFormat="1" x14ac:dyDescent="0.3">
      <c r="A389" s="27"/>
      <c r="B389" s="27"/>
      <c r="C389" s="11"/>
      <c r="D389" s="11"/>
      <c r="E389" s="11"/>
      <c r="F389" s="12"/>
      <c r="G389" s="11"/>
      <c r="H389" s="11"/>
      <c r="I389" s="11"/>
    </row>
    <row r="390" spans="1:10" s="28" customFormat="1" x14ac:dyDescent="0.3">
      <c r="A390" s="27"/>
      <c r="B390" s="27"/>
      <c r="C390" s="11"/>
      <c r="D390" s="11"/>
      <c r="E390" s="11"/>
      <c r="F390" s="12"/>
      <c r="G390" s="11"/>
      <c r="H390" s="11"/>
      <c r="I390" s="11"/>
    </row>
    <row r="391" spans="1:10" s="28" customFormat="1" x14ac:dyDescent="0.3">
      <c r="A391" s="27"/>
      <c r="B391" s="27"/>
      <c r="C391" s="11"/>
      <c r="D391" s="11"/>
      <c r="E391" s="11"/>
      <c r="F391" s="12"/>
      <c r="G391" s="11"/>
      <c r="H391" s="11"/>
      <c r="I391" s="11"/>
    </row>
    <row r="392" spans="1:10" s="28" customFormat="1" x14ac:dyDescent="0.3">
      <c r="A392" s="27"/>
      <c r="B392" s="27"/>
      <c r="C392" s="11"/>
      <c r="D392" s="11"/>
      <c r="E392" s="11"/>
      <c r="F392" s="12"/>
      <c r="G392" s="11"/>
      <c r="H392" s="11"/>
      <c r="I392" s="11"/>
    </row>
    <row r="393" spans="1:10" s="28" customFormat="1" x14ac:dyDescent="0.3">
      <c r="A393" s="27"/>
      <c r="B393" s="27"/>
      <c r="C393" s="11"/>
      <c r="D393" s="11"/>
      <c r="E393" s="11"/>
      <c r="F393" s="12"/>
      <c r="G393" s="11"/>
      <c r="H393" s="11"/>
      <c r="I393" s="11"/>
    </row>
    <row r="394" spans="1:10" s="28" customFormat="1" x14ac:dyDescent="0.3">
      <c r="A394" s="27"/>
      <c r="B394" s="27"/>
      <c r="C394" s="11"/>
      <c r="D394" s="11"/>
      <c r="E394" s="11"/>
      <c r="F394" s="12"/>
      <c r="G394" s="11"/>
      <c r="H394" s="11"/>
      <c r="I394" s="11"/>
    </row>
    <row r="395" spans="1:10" s="73" customFormat="1" x14ac:dyDescent="0.3">
      <c r="A395" s="27"/>
      <c r="B395" s="27"/>
      <c r="C395" s="11"/>
      <c r="D395" s="11"/>
      <c r="E395" s="11"/>
      <c r="F395" s="12"/>
      <c r="G395" s="11"/>
      <c r="H395" s="11"/>
      <c r="I395" s="11"/>
      <c r="J395" s="28"/>
    </row>
    <row r="396" spans="1:10" s="28" customFormat="1" x14ac:dyDescent="0.3">
      <c r="A396" s="27"/>
      <c r="B396" s="27"/>
      <c r="C396" s="11"/>
      <c r="D396" s="11"/>
      <c r="E396" s="11"/>
      <c r="F396" s="12"/>
      <c r="G396" s="11"/>
      <c r="H396" s="11"/>
      <c r="I396" s="11"/>
    </row>
    <row r="397" spans="1:10" s="28" customFormat="1" x14ac:dyDescent="0.3">
      <c r="A397" s="27"/>
      <c r="B397" s="27"/>
      <c r="C397" s="11"/>
      <c r="D397" s="11"/>
      <c r="E397" s="11"/>
      <c r="F397" s="12"/>
      <c r="G397" s="11"/>
      <c r="H397" s="11"/>
      <c r="I397" s="11"/>
    </row>
    <row r="398" spans="1:10" s="28" customFormat="1" x14ac:dyDescent="0.3">
      <c r="A398" s="27"/>
      <c r="B398" s="27"/>
      <c r="C398" s="11"/>
      <c r="D398" s="11"/>
      <c r="E398" s="11"/>
      <c r="F398" s="12"/>
      <c r="G398" s="11"/>
      <c r="H398" s="11"/>
      <c r="I398" s="11"/>
    </row>
    <row r="399" spans="1:10" s="28" customFormat="1" x14ac:dyDescent="0.3">
      <c r="A399" s="27"/>
      <c r="B399" s="27"/>
      <c r="C399" s="11"/>
      <c r="D399" s="11"/>
      <c r="E399" s="11"/>
      <c r="F399" s="12"/>
      <c r="G399" s="11"/>
      <c r="H399" s="11"/>
      <c r="I399" s="11"/>
    </row>
    <row r="400" spans="1:10" s="28" customFormat="1" x14ac:dyDescent="0.3">
      <c r="A400" s="27"/>
      <c r="B400" s="27"/>
      <c r="C400" s="11"/>
      <c r="D400" s="11"/>
      <c r="E400" s="11"/>
      <c r="F400" s="12"/>
      <c r="G400" s="11"/>
      <c r="H400" s="11"/>
      <c r="I400" s="11"/>
    </row>
    <row r="401" spans="1:9" s="28" customFormat="1" x14ac:dyDescent="0.3">
      <c r="A401" s="27"/>
      <c r="B401" s="27"/>
      <c r="C401" s="11"/>
      <c r="D401" s="11"/>
      <c r="E401" s="11"/>
      <c r="F401" s="12"/>
      <c r="G401" s="11"/>
      <c r="H401" s="11"/>
      <c r="I401" s="11"/>
    </row>
    <row r="402" spans="1:9" s="28" customFormat="1" x14ac:dyDescent="0.3">
      <c r="A402" s="27"/>
      <c r="B402" s="27"/>
      <c r="C402" s="11"/>
      <c r="D402" s="11"/>
      <c r="E402" s="11"/>
      <c r="F402" s="12"/>
      <c r="G402" s="11"/>
      <c r="H402" s="11"/>
      <c r="I402" s="11"/>
    </row>
    <row r="403" spans="1:9" s="28" customFormat="1" x14ac:dyDescent="0.3">
      <c r="A403" s="27"/>
      <c r="B403" s="27"/>
      <c r="C403" s="11"/>
      <c r="D403" s="11"/>
      <c r="E403" s="11"/>
      <c r="F403" s="12"/>
      <c r="G403" s="11"/>
      <c r="H403" s="11"/>
      <c r="I403" s="11"/>
    </row>
    <row r="404" spans="1:9" s="28" customFormat="1" x14ac:dyDescent="0.3">
      <c r="A404" s="27"/>
      <c r="B404" s="27"/>
      <c r="C404" s="11"/>
      <c r="D404" s="11"/>
      <c r="E404" s="11"/>
      <c r="F404" s="12"/>
      <c r="G404" s="11"/>
      <c r="H404" s="11"/>
      <c r="I404" s="11"/>
    </row>
    <row r="405" spans="1:9" s="28" customFormat="1" x14ac:dyDescent="0.3">
      <c r="A405" s="27"/>
      <c r="B405" s="27"/>
      <c r="C405" s="11"/>
      <c r="D405" s="11"/>
      <c r="E405" s="11"/>
      <c r="F405" s="12"/>
      <c r="G405" s="11"/>
      <c r="H405" s="11"/>
      <c r="I405" s="11"/>
    </row>
    <row r="406" spans="1:9" s="28" customFormat="1" x14ac:dyDescent="0.3">
      <c r="A406" s="27"/>
      <c r="B406" s="27"/>
      <c r="C406" s="11"/>
      <c r="D406" s="11"/>
      <c r="E406" s="11"/>
      <c r="F406" s="12"/>
      <c r="G406" s="11"/>
      <c r="H406" s="11"/>
      <c r="I406" s="11"/>
    </row>
    <row r="407" spans="1:9" s="28" customFormat="1" x14ac:dyDescent="0.3">
      <c r="A407" s="27"/>
      <c r="B407" s="27"/>
      <c r="C407" s="11"/>
      <c r="D407" s="11"/>
      <c r="E407" s="11"/>
      <c r="F407" s="12"/>
      <c r="G407" s="11"/>
      <c r="H407" s="11"/>
      <c r="I407" s="11"/>
    </row>
    <row r="408" spans="1:9" s="28" customFormat="1" x14ac:dyDescent="0.3">
      <c r="A408" s="27"/>
      <c r="B408" s="27"/>
      <c r="C408" s="11"/>
      <c r="D408" s="11"/>
      <c r="E408" s="11"/>
      <c r="F408" s="12"/>
      <c r="G408" s="11"/>
      <c r="H408" s="11"/>
      <c r="I408" s="11"/>
    </row>
    <row r="409" spans="1:9" s="28" customFormat="1" x14ac:dyDescent="0.3">
      <c r="A409" s="27"/>
      <c r="B409" s="27"/>
      <c r="C409" s="11"/>
      <c r="D409" s="11"/>
      <c r="E409" s="11"/>
      <c r="F409" s="12"/>
      <c r="G409" s="11"/>
      <c r="H409" s="11"/>
      <c r="I409" s="11"/>
    </row>
    <row r="410" spans="1:9" s="28" customFormat="1" x14ac:dyDescent="0.3">
      <c r="A410" s="27"/>
      <c r="B410" s="27"/>
      <c r="C410" s="11"/>
      <c r="D410" s="11"/>
      <c r="E410" s="11"/>
      <c r="F410" s="12"/>
      <c r="G410" s="11"/>
      <c r="H410" s="11"/>
      <c r="I410" s="11"/>
    </row>
    <row r="411" spans="1:9" s="28" customFormat="1" x14ac:dyDescent="0.3">
      <c r="A411" s="27"/>
      <c r="B411" s="27"/>
      <c r="C411" s="11"/>
      <c r="D411" s="11"/>
      <c r="E411" s="11"/>
      <c r="F411" s="12"/>
      <c r="G411" s="11"/>
      <c r="H411" s="11"/>
      <c r="I411" s="11"/>
    </row>
    <row r="412" spans="1:9" s="28" customFormat="1" x14ac:dyDescent="0.3">
      <c r="A412" s="27"/>
      <c r="B412" s="27"/>
      <c r="C412" s="11"/>
      <c r="D412" s="11"/>
      <c r="E412" s="11"/>
      <c r="F412" s="12"/>
      <c r="G412" s="11"/>
      <c r="H412" s="11"/>
      <c r="I412" s="11"/>
    </row>
    <row r="413" spans="1:9" s="28" customFormat="1" x14ac:dyDescent="0.3">
      <c r="A413" s="27"/>
      <c r="B413" s="27"/>
      <c r="C413" s="11"/>
      <c r="D413" s="11"/>
      <c r="E413" s="11"/>
      <c r="F413" s="12"/>
      <c r="G413" s="11"/>
      <c r="H413" s="11"/>
      <c r="I413" s="11"/>
    </row>
    <row r="414" spans="1:9" s="28" customFormat="1" x14ac:dyDescent="0.3">
      <c r="A414" s="27"/>
      <c r="B414" s="27"/>
      <c r="C414" s="11"/>
      <c r="D414" s="11"/>
      <c r="E414" s="11"/>
      <c r="F414" s="12"/>
      <c r="G414" s="11"/>
      <c r="H414" s="11"/>
      <c r="I414" s="11"/>
    </row>
    <row r="415" spans="1:9" s="28" customFormat="1" x14ac:dyDescent="0.3">
      <c r="A415" s="27"/>
      <c r="B415" s="27"/>
      <c r="C415" s="11"/>
      <c r="D415" s="11"/>
      <c r="E415" s="11"/>
      <c r="F415" s="12"/>
      <c r="G415" s="11"/>
      <c r="H415" s="11"/>
      <c r="I415" s="11"/>
    </row>
    <row r="416" spans="1:9" s="28" customFormat="1" x14ac:dyDescent="0.3">
      <c r="A416" s="27"/>
      <c r="B416" s="39"/>
      <c r="C416" s="1"/>
      <c r="D416" s="11"/>
      <c r="E416" s="1"/>
      <c r="F416" s="12"/>
      <c r="G416" s="11"/>
      <c r="H416" s="11"/>
      <c r="I416" s="11"/>
    </row>
    <row r="417" spans="1:10" s="28" customFormat="1" x14ac:dyDescent="0.3">
      <c r="A417" s="27"/>
      <c r="B417" s="27"/>
      <c r="C417" s="1"/>
      <c r="D417" s="11"/>
      <c r="E417" s="1"/>
      <c r="F417" s="12"/>
      <c r="G417" s="11"/>
      <c r="H417" s="11"/>
      <c r="I417" s="11"/>
    </row>
    <row r="418" spans="1:10" s="28" customFormat="1" x14ac:dyDescent="0.3">
      <c r="A418" s="212"/>
      <c r="B418" s="76"/>
      <c r="C418" s="77"/>
      <c r="D418" s="78"/>
      <c r="E418" s="77"/>
      <c r="F418" s="204"/>
      <c r="G418" s="78"/>
      <c r="H418" s="78"/>
      <c r="I418" s="78"/>
      <c r="J418" s="79"/>
    </row>
    <row r="419" spans="1:10" s="28" customFormat="1" x14ac:dyDescent="0.3">
      <c r="A419" s="27"/>
      <c r="B419" s="39"/>
      <c r="C419" s="1"/>
      <c r="D419" s="11"/>
      <c r="E419" s="1"/>
      <c r="F419" s="12"/>
      <c r="G419" s="11"/>
      <c r="H419" s="11"/>
      <c r="I419" s="11"/>
    </row>
    <row r="420" spans="1:10" s="28" customFormat="1" x14ac:dyDescent="0.3">
      <c r="A420" s="27"/>
      <c r="B420" s="27"/>
      <c r="C420" s="1"/>
      <c r="D420" s="11"/>
      <c r="E420" s="1"/>
      <c r="F420" s="12"/>
      <c r="G420" s="11"/>
      <c r="H420" s="11"/>
      <c r="I420" s="11"/>
    </row>
    <row r="421" spans="1:10" s="28" customFormat="1" x14ac:dyDescent="0.3">
      <c r="A421" s="27"/>
      <c r="B421" s="27"/>
      <c r="C421" s="1"/>
      <c r="D421" s="11"/>
      <c r="E421" s="1"/>
      <c r="F421" s="12"/>
      <c r="G421" s="11"/>
      <c r="H421" s="11"/>
      <c r="I421" s="11"/>
    </row>
    <row r="422" spans="1:10" s="28" customFormat="1" x14ac:dyDescent="0.3">
      <c r="A422" s="27"/>
      <c r="B422" s="39"/>
      <c r="C422" s="1"/>
      <c r="D422" s="11"/>
      <c r="E422" s="1"/>
      <c r="F422" s="12"/>
      <c r="G422" s="11"/>
      <c r="H422" s="11"/>
      <c r="I422" s="11"/>
    </row>
    <row r="423" spans="1:10" s="28" customFormat="1" x14ac:dyDescent="0.3">
      <c r="A423" s="27"/>
      <c r="B423" s="39"/>
      <c r="C423" s="1"/>
      <c r="D423" s="11"/>
      <c r="E423" s="1"/>
      <c r="F423" s="12"/>
      <c r="G423" s="11"/>
      <c r="H423" s="11"/>
      <c r="I423" s="11"/>
    </row>
    <row r="424" spans="1:10" s="28" customFormat="1" x14ac:dyDescent="0.3">
      <c r="A424" s="27"/>
      <c r="B424" s="39"/>
      <c r="C424" s="1"/>
      <c r="D424" s="11"/>
      <c r="E424" s="1"/>
      <c r="F424" s="12"/>
      <c r="G424" s="11"/>
      <c r="H424" s="11"/>
      <c r="I424" s="11"/>
    </row>
    <row r="425" spans="1:10" s="79" customFormat="1" x14ac:dyDescent="0.3">
      <c r="A425" s="27"/>
      <c r="B425" s="39"/>
      <c r="C425" s="1"/>
      <c r="D425" s="11"/>
      <c r="E425" s="1"/>
      <c r="F425" s="12"/>
      <c r="G425" s="11"/>
      <c r="H425" s="11"/>
      <c r="I425" s="11"/>
      <c r="J425" s="28"/>
    </row>
    <row r="426" spans="1:10" s="28" customFormat="1" x14ac:dyDescent="0.3">
      <c r="A426" s="27"/>
      <c r="B426" s="39"/>
      <c r="C426" s="1"/>
      <c r="D426" s="11"/>
      <c r="E426" s="1"/>
      <c r="F426" s="12"/>
      <c r="G426" s="11"/>
      <c r="H426" s="11"/>
      <c r="I426" s="11"/>
    </row>
    <row r="427" spans="1:10" s="28" customFormat="1" x14ac:dyDescent="0.3">
      <c r="A427" s="27"/>
      <c r="B427" s="27"/>
      <c r="C427" s="11"/>
      <c r="D427" s="11"/>
      <c r="E427" s="11"/>
      <c r="F427" s="12"/>
      <c r="G427" s="11"/>
      <c r="H427" s="11"/>
      <c r="I427" s="11"/>
    </row>
    <row r="428" spans="1:10" s="28" customFormat="1" x14ac:dyDescent="0.3">
      <c r="A428" s="27"/>
      <c r="B428" s="27"/>
      <c r="C428" s="11"/>
      <c r="D428" s="11"/>
      <c r="E428" s="11"/>
      <c r="F428" s="12"/>
      <c r="G428" s="11"/>
      <c r="H428" s="11"/>
      <c r="I428" s="11"/>
    </row>
    <row r="429" spans="1:10" s="28" customFormat="1" x14ac:dyDescent="0.3">
      <c r="A429" s="27"/>
      <c r="B429" s="39"/>
      <c r="C429" s="1"/>
      <c r="D429" s="11"/>
      <c r="E429" s="1"/>
      <c r="F429" s="12"/>
      <c r="G429" s="11"/>
      <c r="H429" s="11"/>
      <c r="I429" s="11"/>
    </row>
    <row r="430" spans="1:10" s="28" customFormat="1" x14ac:dyDescent="0.3">
      <c r="A430" s="27"/>
      <c r="B430" s="39"/>
      <c r="C430" s="1"/>
      <c r="D430" s="11"/>
      <c r="E430" s="1"/>
      <c r="F430" s="12"/>
      <c r="G430" s="11"/>
      <c r="H430" s="11"/>
      <c r="I430" s="11"/>
    </row>
    <row r="431" spans="1:10" s="28" customFormat="1" x14ac:dyDescent="0.3">
      <c r="A431" s="27"/>
      <c r="B431" s="39"/>
      <c r="C431" s="1"/>
      <c r="D431" s="11"/>
      <c r="E431" s="1"/>
      <c r="F431" s="12"/>
      <c r="G431" s="11"/>
      <c r="H431" s="11"/>
      <c r="I431" s="11"/>
    </row>
    <row r="432" spans="1:10" s="28" customFormat="1" x14ac:dyDescent="0.3">
      <c r="A432" s="27"/>
      <c r="B432" s="39"/>
      <c r="C432" s="1"/>
      <c r="D432" s="11"/>
      <c r="E432" s="1"/>
      <c r="F432" s="12"/>
      <c r="G432" s="11"/>
      <c r="H432" s="11"/>
      <c r="I432" s="11"/>
    </row>
    <row r="433" spans="1:10" s="28" customFormat="1" x14ac:dyDescent="0.3">
      <c r="A433" s="27"/>
      <c r="B433" s="39"/>
      <c r="C433" s="1"/>
      <c r="D433" s="11"/>
      <c r="E433" s="1"/>
      <c r="F433" s="12"/>
      <c r="G433" s="11"/>
      <c r="H433" s="11"/>
      <c r="I433" s="11"/>
    </row>
    <row r="434" spans="1:10" s="28" customFormat="1" x14ac:dyDescent="0.3">
      <c r="A434" s="27"/>
      <c r="B434" s="39"/>
      <c r="C434" s="1"/>
      <c r="D434" s="11"/>
      <c r="E434" s="1"/>
      <c r="F434" s="12"/>
      <c r="G434" s="11"/>
      <c r="H434" s="11"/>
      <c r="I434" s="11"/>
    </row>
    <row r="435" spans="1:10" s="28" customFormat="1" x14ac:dyDescent="0.3">
      <c r="A435" s="27"/>
      <c r="B435" s="39"/>
      <c r="C435" s="1"/>
      <c r="D435" s="11"/>
      <c r="E435" s="1"/>
      <c r="F435" s="12"/>
      <c r="G435" s="11"/>
      <c r="H435" s="11"/>
      <c r="I435" s="11"/>
    </row>
    <row r="436" spans="1:10" s="28" customFormat="1" x14ac:dyDescent="0.3">
      <c r="A436" s="27"/>
      <c r="B436" s="39"/>
      <c r="C436" s="1"/>
      <c r="D436" s="11"/>
      <c r="E436" s="1"/>
      <c r="F436" s="12"/>
      <c r="G436" s="11"/>
      <c r="H436" s="11"/>
      <c r="I436" s="11"/>
    </row>
    <row r="437" spans="1:10" s="28" customFormat="1" x14ac:dyDescent="0.3">
      <c r="A437" s="27"/>
      <c r="B437" s="39"/>
      <c r="C437" s="1"/>
      <c r="D437" s="11"/>
      <c r="E437" s="1"/>
      <c r="F437" s="12"/>
      <c r="G437" s="11"/>
      <c r="H437" s="11"/>
      <c r="I437" s="11"/>
    </row>
    <row r="438" spans="1:10" s="28" customFormat="1" x14ac:dyDescent="0.3">
      <c r="A438" s="27"/>
      <c r="B438" s="39"/>
      <c r="C438" s="1"/>
      <c r="D438" s="11"/>
      <c r="E438" s="1"/>
      <c r="F438" s="12"/>
      <c r="G438" s="11"/>
      <c r="H438" s="11"/>
      <c r="I438" s="11"/>
    </row>
    <row r="439" spans="1:10" s="28" customFormat="1" x14ac:dyDescent="0.3">
      <c r="A439" s="27"/>
      <c r="B439" s="39"/>
      <c r="C439" s="1"/>
      <c r="D439" s="11"/>
      <c r="E439" s="1"/>
      <c r="F439" s="12"/>
      <c r="G439" s="11"/>
      <c r="H439" s="11"/>
      <c r="I439" s="11"/>
    </row>
    <row r="440" spans="1:10" s="28" customFormat="1" x14ac:dyDescent="0.3">
      <c r="A440" s="27"/>
      <c r="B440" s="27"/>
      <c r="C440" s="11"/>
      <c r="D440" s="11"/>
      <c r="E440" s="11"/>
      <c r="F440" s="12"/>
      <c r="G440" s="11"/>
      <c r="H440" s="11"/>
      <c r="I440" s="11"/>
    </row>
    <row r="441" spans="1:10" x14ac:dyDescent="0.3">
      <c r="B441" s="39"/>
      <c r="C441" s="1"/>
      <c r="D441" s="11"/>
      <c r="G441" s="11"/>
      <c r="H441" s="11"/>
      <c r="I441" s="11"/>
      <c r="J441" s="28"/>
    </row>
    <row r="442" spans="1:10" x14ac:dyDescent="0.3">
      <c r="B442" s="27"/>
      <c r="C442" s="11"/>
      <c r="D442" s="11"/>
      <c r="E442" s="11"/>
      <c r="G442" s="11"/>
      <c r="H442" s="11"/>
      <c r="I442" s="11"/>
      <c r="J442" s="28"/>
    </row>
    <row r="443" spans="1:10" x14ac:dyDescent="0.3">
      <c r="B443" s="39"/>
      <c r="C443" s="1"/>
      <c r="D443" s="11"/>
      <c r="G443" s="11"/>
      <c r="H443" s="11"/>
      <c r="I443" s="11"/>
      <c r="J443" s="28"/>
    </row>
    <row r="444" spans="1:10" x14ac:dyDescent="0.3">
      <c r="B444" s="39"/>
      <c r="C444" s="1"/>
      <c r="D444" s="11"/>
      <c r="G444" s="11"/>
      <c r="H444" s="11"/>
      <c r="I444" s="11"/>
      <c r="J444" s="28"/>
    </row>
    <row r="445" spans="1:10" x14ac:dyDescent="0.3">
      <c r="B445" s="27"/>
      <c r="C445" s="11"/>
      <c r="D445" s="11"/>
      <c r="E445" s="11"/>
      <c r="G445" s="11"/>
      <c r="H445" s="11"/>
      <c r="I445" s="11"/>
      <c r="J445" s="28"/>
    </row>
    <row r="446" spans="1:10" x14ac:dyDescent="0.3">
      <c r="B446" s="27"/>
      <c r="C446" s="11"/>
      <c r="D446" s="11"/>
      <c r="E446" s="11"/>
      <c r="G446" s="11"/>
      <c r="H446" s="11"/>
      <c r="I446" s="11"/>
      <c r="J446" s="28"/>
    </row>
    <row r="447" spans="1:10" s="28" customFormat="1" x14ac:dyDescent="0.3">
      <c r="A447" s="27"/>
      <c r="B447" s="39"/>
      <c r="C447" s="1"/>
      <c r="D447" s="11"/>
      <c r="E447" s="1"/>
      <c r="F447" s="12"/>
      <c r="G447" s="11"/>
      <c r="H447" s="11"/>
      <c r="I447" s="11"/>
    </row>
    <row r="448" spans="1:10" x14ac:dyDescent="0.3">
      <c r="B448" s="39"/>
      <c r="C448" s="1"/>
      <c r="D448" s="11"/>
      <c r="G448" s="11"/>
      <c r="H448" s="11"/>
      <c r="I448" s="11"/>
      <c r="J448" s="28"/>
    </row>
    <row r="449" spans="1:10" s="28" customFormat="1" x14ac:dyDescent="0.3">
      <c r="A449" s="27"/>
      <c r="B449" s="27"/>
      <c r="C449" s="11"/>
      <c r="D449" s="11"/>
      <c r="E449" s="11"/>
      <c r="F449" s="12"/>
      <c r="G449" s="11"/>
      <c r="H449" s="11"/>
      <c r="I449" s="11"/>
    </row>
    <row r="450" spans="1:10" x14ac:dyDescent="0.3">
      <c r="B450" s="27"/>
      <c r="C450" s="11"/>
      <c r="D450" s="11"/>
      <c r="E450" s="11"/>
      <c r="G450" s="11"/>
      <c r="H450" s="11"/>
      <c r="I450" s="11"/>
      <c r="J450" s="28"/>
    </row>
    <row r="451" spans="1:10" x14ac:dyDescent="0.3">
      <c r="B451" s="39"/>
      <c r="C451" s="1"/>
      <c r="D451" s="11"/>
      <c r="G451" s="11"/>
      <c r="H451" s="11"/>
      <c r="I451" s="11"/>
      <c r="J451" s="28"/>
    </row>
    <row r="452" spans="1:10" s="28" customFormat="1" x14ac:dyDescent="0.3">
      <c r="A452" s="27"/>
      <c r="B452" s="39"/>
      <c r="C452" s="1"/>
      <c r="D452" s="11"/>
      <c r="E452" s="1"/>
      <c r="F452" s="12"/>
      <c r="G452" s="11"/>
      <c r="H452" s="11"/>
      <c r="I452" s="11"/>
    </row>
    <row r="453" spans="1:10" s="28" customFormat="1" x14ac:dyDescent="0.3">
      <c r="A453" s="27"/>
      <c r="B453" s="39"/>
      <c r="C453" s="1"/>
      <c r="D453" s="11"/>
      <c r="E453" s="1"/>
      <c r="F453" s="12"/>
      <c r="G453" s="11"/>
      <c r="H453" s="11"/>
      <c r="I453" s="11"/>
    </row>
    <row r="454" spans="1:10" x14ac:dyDescent="0.3">
      <c r="B454" s="39"/>
      <c r="C454" s="1"/>
      <c r="D454" s="11"/>
      <c r="G454" s="11"/>
      <c r="H454" s="11"/>
      <c r="I454" s="11"/>
      <c r="J454" s="28"/>
    </row>
    <row r="455" spans="1:10" x14ac:dyDescent="0.3">
      <c r="B455" s="27"/>
      <c r="C455" s="11"/>
      <c r="D455" s="11"/>
      <c r="E455" s="11"/>
      <c r="G455" s="11"/>
      <c r="H455" s="11"/>
      <c r="I455" s="11"/>
      <c r="J455" s="28"/>
    </row>
    <row r="456" spans="1:10" s="28" customFormat="1" x14ac:dyDescent="0.3">
      <c r="A456" s="27"/>
      <c r="B456" s="39"/>
      <c r="C456" s="1"/>
      <c r="D456" s="11"/>
      <c r="E456" s="1"/>
      <c r="F456" s="12"/>
      <c r="G456" s="11"/>
      <c r="H456" s="11"/>
      <c r="I456" s="11"/>
    </row>
    <row r="457" spans="1:10" s="28" customFormat="1" x14ac:dyDescent="0.3">
      <c r="A457" s="27"/>
      <c r="B457" s="39"/>
      <c r="C457" s="1"/>
      <c r="D457" s="11"/>
      <c r="E457" s="1"/>
      <c r="F457" s="12"/>
      <c r="G457" s="11"/>
      <c r="H457" s="11"/>
      <c r="I457" s="11"/>
    </row>
    <row r="458" spans="1:10" x14ac:dyDescent="0.3">
      <c r="B458" s="39"/>
      <c r="C458" s="1"/>
      <c r="D458" s="11"/>
      <c r="G458" s="11"/>
      <c r="H458" s="11"/>
      <c r="I458" s="11"/>
      <c r="J458" s="28"/>
    </row>
    <row r="459" spans="1:10" x14ac:dyDescent="0.3">
      <c r="B459" s="39"/>
      <c r="C459" s="1"/>
      <c r="D459" s="11"/>
      <c r="G459" s="11"/>
      <c r="H459" s="11"/>
      <c r="I459" s="11"/>
      <c r="J459" s="28"/>
    </row>
    <row r="460" spans="1:10" x14ac:dyDescent="0.3">
      <c r="B460" s="39"/>
      <c r="C460" s="1"/>
      <c r="D460" s="11"/>
      <c r="G460" s="11"/>
      <c r="H460" s="11"/>
      <c r="I460" s="11"/>
      <c r="J460" s="28"/>
    </row>
    <row r="461" spans="1:10" x14ac:dyDescent="0.3">
      <c r="B461" s="39"/>
      <c r="C461" s="1"/>
      <c r="D461" s="11"/>
      <c r="G461" s="11"/>
      <c r="H461" s="11"/>
      <c r="I461" s="11"/>
      <c r="J461" s="28"/>
    </row>
    <row r="462" spans="1:10" s="28" customFormat="1" x14ac:dyDescent="0.3">
      <c r="A462" s="27"/>
      <c r="B462" s="39"/>
      <c r="C462" s="1"/>
      <c r="D462" s="11"/>
      <c r="E462" s="1"/>
      <c r="F462" s="12"/>
      <c r="G462" s="11"/>
      <c r="H462" s="11"/>
      <c r="I462" s="11"/>
    </row>
    <row r="463" spans="1:10" x14ac:dyDescent="0.3">
      <c r="B463" s="39"/>
      <c r="C463" s="1"/>
      <c r="D463" s="11"/>
      <c r="G463" s="11"/>
      <c r="H463" s="11"/>
      <c r="I463" s="11"/>
      <c r="J463" s="28"/>
    </row>
    <row r="464" spans="1:10" x14ac:dyDescent="0.3">
      <c r="B464" s="39"/>
      <c r="C464" s="1"/>
      <c r="D464" s="11"/>
      <c r="G464" s="11"/>
      <c r="H464" s="11"/>
      <c r="I464" s="11"/>
      <c r="J464" s="28"/>
    </row>
    <row r="465" spans="1:10" x14ac:dyDescent="0.3">
      <c r="B465" s="39"/>
      <c r="C465" s="1"/>
      <c r="D465" s="11"/>
      <c r="G465" s="11"/>
      <c r="H465" s="11"/>
      <c r="I465" s="11"/>
      <c r="J465" s="28"/>
    </row>
    <row r="466" spans="1:10" x14ac:dyDescent="0.3">
      <c r="B466" s="27"/>
      <c r="C466" s="11"/>
      <c r="D466" s="11"/>
      <c r="E466" s="11"/>
      <c r="G466" s="11"/>
      <c r="H466" s="11"/>
      <c r="I466" s="11"/>
      <c r="J466" s="28"/>
    </row>
    <row r="467" spans="1:10" x14ac:dyDescent="0.3">
      <c r="B467" s="27"/>
      <c r="C467" s="11"/>
      <c r="D467" s="11"/>
      <c r="E467" s="11"/>
      <c r="G467" s="11"/>
      <c r="H467" s="11"/>
      <c r="I467" s="11"/>
      <c r="J467" s="28"/>
    </row>
    <row r="468" spans="1:10" x14ac:dyDescent="0.3">
      <c r="B468" s="39"/>
      <c r="C468" s="1"/>
      <c r="D468" s="11"/>
      <c r="G468" s="11"/>
      <c r="H468" s="11"/>
      <c r="I468" s="11"/>
      <c r="J468" s="28"/>
    </row>
    <row r="469" spans="1:10" x14ac:dyDescent="0.3">
      <c r="B469" s="39"/>
      <c r="C469" s="1"/>
      <c r="D469" s="11"/>
      <c r="G469" s="11"/>
      <c r="H469" s="11"/>
      <c r="I469" s="11"/>
      <c r="J469" s="28"/>
    </row>
    <row r="470" spans="1:10" x14ac:dyDescent="0.3">
      <c r="B470" s="27"/>
      <c r="C470" s="1"/>
      <c r="D470" s="11"/>
      <c r="G470" s="11"/>
      <c r="H470" s="11"/>
      <c r="I470" s="11"/>
      <c r="J470" s="28"/>
    </row>
    <row r="471" spans="1:10" x14ac:dyDescent="0.3">
      <c r="B471" s="39"/>
      <c r="C471" s="1"/>
      <c r="D471" s="11"/>
      <c r="G471" s="11"/>
      <c r="H471" s="11"/>
      <c r="I471" s="11"/>
      <c r="J471" s="28"/>
    </row>
    <row r="472" spans="1:10" x14ac:dyDescent="0.3">
      <c r="B472" s="27"/>
      <c r="C472" s="11"/>
      <c r="D472" s="11"/>
      <c r="E472" s="11"/>
      <c r="G472" s="11"/>
      <c r="H472" s="11"/>
      <c r="I472" s="11"/>
      <c r="J472" s="28"/>
    </row>
    <row r="473" spans="1:10" x14ac:dyDescent="0.3">
      <c r="B473" s="39"/>
      <c r="C473" s="1"/>
      <c r="D473" s="11"/>
      <c r="G473" s="11"/>
      <c r="H473" s="11"/>
      <c r="I473" s="11"/>
      <c r="J473" s="28"/>
    </row>
    <row r="474" spans="1:10" x14ac:dyDescent="0.3">
      <c r="B474" s="27"/>
      <c r="C474" s="1"/>
      <c r="D474" s="11"/>
      <c r="G474" s="11"/>
      <c r="H474" s="11"/>
      <c r="I474" s="11"/>
      <c r="J474" s="28"/>
    </row>
    <row r="475" spans="1:10" x14ac:dyDescent="0.3">
      <c r="B475" s="39"/>
      <c r="C475" s="1"/>
      <c r="D475" s="11"/>
      <c r="G475" s="11"/>
      <c r="H475" s="11"/>
      <c r="I475" s="11"/>
      <c r="J475" s="28"/>
    </row>
    <row r="476" spans="1:10" x14ac:dyDescent="0.3">
      <c r="B476" s="39"/>
      <c r="C476" s="1"/>
      <c r="D476" s="11"/>
      <c r="G476" s="11"/>
      <c r="H476" s="11"/>
      <c r="I476" s="11"/>
      <c r="J476" s="28"/>
    </row>
    <row r="477" spans="1:10" x14ac:dyDescent="0.3">
      <c r="B477" s="39"/>
      <c r="C477" s="1"/>
      <c r="D477" s="11"/>
      <c r="G477" s="11"/>
      <c r="H477" s="11"/>
      <c r="I477" s="11"/>
      <c r="J477" s="28"/>
    </row>
    <row r="478" spans="1:10" x14ac:dyDescent="0.3">
      <c r="B478" s="39"/>
      <c r="C478" s="1"/>
      <c r="D478" s="11"/>
      <c r="G478" s="11"/>
      <c r="H478" s="11"/>
      <c r="I478" s="11"/>
      <c r="J478" s="28"/>
    </row>
    <row r="479" spans="1:10" s="28" customFormat="1" x14ac:dyDescent="0.3">
      <c r="A479" s="27"/>
      <c r="B479" s="39"/>
      <c r="C479" s="1"/>
      <c r="D479" s="11"/>
      <c r="E479" s="1"/>
      <c r="F479" s="12"/>
      <c r="G479" s="11"/>
      <c r="H479" s="11"/>
      <c r="I479" s="11"/>
    </row>
    <row r="480" spans="1:10" x14ac:dyDescent="0.3">
      <c r="B480" s="39"/>
      <c r="C480" s="1"/>
      <c r="D480" s="11"/>
      <c r="G480" s="11"/>
      <c r="H480" s="11"/>
      <c r="I480" s="11"/>
      <c r="J480" s="28"/>
    </row>
    <row r="481" spans="1:10" x14ac:dyDescent="0.3">
      <c r="B481" s="39"/>
      <c r="C481" s="1"/>
      <c r="D481" s="11"/>
      <c r="G481" s="11"/>
      <c r="H481" s="11"/>
      <c r="I481" s="11"/>
      <c r="J481" s="28"/>
    </row>
    <row r="482" spans="1:10" x14ac:dyDescent="0.3">
      <c r="B482" s="39"/>
      <c r="C482" s="1"/>
      <c r="D482" s="11"/>
      <c r="G482" s="11"/>
      <c r="H482" s="11"/>
      <c r="I482" s="11"/>
      <c r="J482" s="28"/>
    </row>
    <row r="483" spans="1:10" x14ac:dyDescent="0.3">
      <c r="B483" s="39"/>
      <c r="C483" s="1"/>
      <c r="D483" s="11"/>
      <c r="G483" s="11"/>
      <c r="H483" s="11"/>
      <c r="I483" s="11"/>
      <c r="J483" s="28"/>
    </row>
    <row r="484" spans="1:10" x14ac:dyDescent="0.3">
      <c r="B484" s="27"/>
      <c r="C484" s="11"/>
      <c r="D484" s="11"/>
      <c r="E484" s="11"/>
      <c r="G484" s="11"/>
      <c r="H484" s="11"/>
      <c r="I484" s="11"/>
      <c r="J484" s="28"/>
    </row>
    <row r="485" spans="1:10" x14ac:dyDescent="0.3">
      <c r="B485" s="39"/>
      <c r="C485" s="1"/>
      <c r="D485" s="11"/>
      <c r="G485" s="11"/>
      <c r="H485" s="11"/>
      <c r="I485" s="11"/>
      <c r="J485" s="28"/>
    </row>
    <row r="486" spans="1:10" x14ac:dyDescent="0.3">
      <c r="B486" s="27"/>
      <c r="C486" s="11"/>
      <c r="D486" s="11"/>
      <c r="E486" s="11"/>
      <c r="G486" s="11"/>
      <c r="H486" s="11"/>
      <c r="I486" s="11"/>
      <c r="J486" s="28"/>
    </row>
    <row r="487" spans="1:10" x14ac:dyDescent="0.3">
      <c r="B487" s="27"/>
      <c r="C487" s="11"/>
      <c r="D487" s="11"/>
      <c r="E487" s="11"/>
      <c r="G487" s="11"/>
      <c r="H487" s="11"/>
      <c r="I487" s="11"/>
      <c r="J487" s="28"/>
    </row>
    <row r="488" spans="1:10" x14ac:dyDescent="0.3">
      <c r="B488" s="39"/>
      <c r="C488" s="1"/>
      <c r="D488" s="11"/>
      <c r="G488" s="11"/>
      <c r="H488" s="11"/>
      <c r="I488" s="11"/>
      <c r="J488" s="28"/>
    </row>
    <row r="489" spans="1:10" x14ac:dyDescent="0.3">
      <c r="B489" s="27"/>
      <c r="C489" s="11"/>
      <c r="D489" s="11"/>
      <c r="E489" s="11"/>
      <c r="G489" s="11"/>
      <c r="H489" s="11"/>
      <c r="I489" s="11"/>
      <c r="J489" s="28"/>
    </row>
    <row r="490" spans="1:10" x14ac:dyDescent="0.3">
      <c r="B490" s="27"/>
      <c r="C490" s="11"/>
      <c r="D490" s="11"/>
      <c r="E490" s="11"/>
      <c r="G490" s="11"/>
      <c r="H490" s="11"/>
      <c r="I490" s="11"/>
      <c r="J490" s="28"/>
    </row>
    <row r="491" spans="1:10" s="28" customFormat="1" x14ac:dyDescent="0.3">
      <c r="A491" s="27"/>
      <c r="B491" s="27"/>
      <c r="C491" s="11"/>
      <c r="D491" s="11"/>
      <c r="E491" s="11"/>
      <c r="F491" s="12"/>
      <c r="G491" s="11"/>
      <c r="H491" s="11"/>
      <c r="I491" s="11"/>
    </row>
    <row r="492" spans="1:10" x14ac:dyDescent="0.3">
      <c r="B492" s="39"/>
      <c r="C492" s="1"/>
      <c r="D492" s="11"/>
      <c r="G492" s="11"/>
      <c r="H492" s="11"/>
      <c r="I492" s="11"/>
      <c r="J492" s="28"/>
    </row>
    <row r="493" spans="1:10" s="28" customFormat="1" x14ac:dyDescent="0.3">
      <c r="A493" s="27"/>
      <c r="B493" s="27"/>
      <c r="C493" s="11"/>
      <c r="D493" s="11"/>
      <c r="E493" s="11"/>
      <c r="F493" s="12"/>
      <c r="G493" s="11"/>
      <c r="H493" s="11"/>
      <c r="I493" s="11"/>
    </row>
    <row r="494" spans="1:10" s="28" customFormat="1" x14ac:dyDescent="0.3">
      <c r="A494" s="27"/>
      <c r="B494" s="27"/>
      <c r="C494" s="11"/>
      <c r="D494" s="11"/>
      <c r="E494" s="11"/>
      <c r="F494" s="12"/>
      <c r="G494" s="11"/>
      <c r="H494" s="11"/>
      <c r="I494" s="11"/>
    </row>
    <row r="495" spans="1:10" x14ac:dyDescent="0.3">
      <c r="B495" s="39"/>
      <c r="C495" s="1"/>
      <c r="D495" s="11"/>
      <c r="G495" s="11"/>
      <c r="H495" s="11"/>
      <c r="I495" s="11"/>
      <c r="J495" s="28"/>
    </row>
    <row r="496" spans="1:10" s="28" customFormat="1" x14ac:dyDescent="0.3">
      <c r="A496" s="27"/>
      <c r="B496" s="39"/>
      <c r="C496" s="1"/>
      <c r="D496" s="11"/>
      <c r="E496" s="1"/>
      <c r="F496" s="12"/>
      <c r="G496" s="11"/>
      <c r="H496" s="11"/>
      <c r="I496" s="11"/>
    </row>
    <row r="497" spans="1:10" s="28" customFormat="1" x14ac:dyDescent="0.3">
      <c r="A497" s="27"/>
      <c r="B497" s="27"/>
      <c r="C497" s="11"/>
      <c r="D497" s="11"/>
      <c r="E497" s="11"/>
      <c r="F497" s="12"/>
      <c r="G497" s="11"/>
      <c r="H497" s="11"/>
      <c r="I497" s="11"/>
    </row>
    <row r="498" spans="1:10" s="28" customFormat="1" x14ac:dyDescent="0.3">
      <c r="A498" s="27"/>
      <c r="B498" s="27"/>
      <c r="C498" s="11"/>
      <c r="D498" s="11"/>
      <c r="E498" s="11"/>
      <c r="F498" s="12"/>
      <c r="G498" s="11"/>
      <c r="H498" s="11"/>
      <c r="I498" s="11"/>
    </row>
    <row r="499" spans="1:10" x14ac:dyDescent="0.3">
      <c r="B499" s="27"/>
      <c r="C499" s="11"/>
      <c r="D499" s="11"/>
      <c r="E499" s="11"/>
      <c r="G499" s="11"/>
      <c r="H499" s="11"/>
      <c r="I499" s="11"/>
      <c r="J499" s="28"/>
    </row>
    <row r="500" spans="1:10" s="28" customFormat="1" x14ac:dyDescent="0.3">
      <c r="A500" s="27"/>
      <c r="B500" s="27"/>
      <c r="C500" s="11"/>
      <c r="D500" s="11"/>
      <c r="E500" s="11"/>
      <c r="F500" s="12"/>
      <c r="G500" s="11"/>
      <c r="H500" s="11"/>
      <c r="I500" s="11"/>
    </row>
    <row r="501" spans="1:10" s="28" customFormat="1" x14ac:dyDescent="0.3">
      <c r="A501" s="27"/>
      <c r="B501" s="27"/>
      <c r="C501" s="11"/>
      <c r="D501" s="11"/>
      <c r="E501" s="11"/>
      <c r="F501" s="12"/>
      <c r="G501" s="11"/>
      <c r="H501" s="11"/>
      <c r="I501" s="11"/>
    </row>
    <row r="502" spans="1:10" x14ac:dyDescent="0.3">
      <c r="B502" s="39"/>
      <c r="C502" s="1"/>
      <c r="D502" s="11"/>
      <c r="G502" s="11"/>
      <c r="H502" s="11"/>
      <c r="I502" s="11"/>
      <c r="J502" s="28"/>
    </row>
    <row r="503" spans="1:10" x14ac:dyDescent="0.3">
      <c r="B503" s="27"/>
      <c r="C503" s="11"/>
      <c r="D503" s="11"/>
      <c r="E503" s="11"/>
      <c r="G503" s="11"/>
      <c r="H503" s="11"/>
      <c r="I503" s="11"/>
      <c r="J503" s="28"/>
    </row>
    <row r="504" spans="1:10" s="28" customFormat="1" x14ac:dyDescent="0.3">
      <c r="A504" s="71"/>
      <c r="B504" s="71"/>
      <c r="C504" s="72"/>
      <c r="D504" s="72"/>
      <c r="E504" s="72"/>
      <c r="F504" s="203"/>
      <c r="G504" s="72"/>
      <c r="H504" s="72"/>
      <c r="I504" s="72"/>
      <c r="J504" s="72"/>
    </row>
    <row r="505" spans="1:10" s="28" customFormat="1" x14ac:dyDescent="0.3">
      <c r="A505" s="27"/>
      <c r="B505" s="39"/>
      <c r="C505" s="1"/>
      <c r="D505" s="11"/>
      <c r="E505" s="1"/>
      <c r="F505" s="12"/>
      <c r="G505" s="11"/>
      <c r="H505" s="11"/>
      <c r="I505" s="11"/>
      <c r="J505" s="11"/>
    </row>
    <row r="506" spans="1:10" s="28" customFormat="1" x14ac:dyDescent="0.3">
      <c r="A506" s="27"/>
      <c r="B506" s="27"/>
      <c r="C506" s="11"/>
      <c r="D506" s="11"/>
      <c r="E506" s="11"/>
      <c r="F506" s="12"/>
      <c r="G506" s="11"/>
      <c r="H506" s="11"/>
      <c r="I506" s="11"/>
      <c r="J506" s="11"/>
    </row>
    <row r="507" spans="1:10" s="28" customFormat="1" x14ac:dyDescent="0.3">
      <c r="A507" s="27"/>
      <c r="B507" s="39"/>
      <c r="C507" s="1"/>
      <c r="D507" s="11"/>
      <c r="E507" s="1"/>
      <c r="F507" s="12"/>
      <c r="G507" s="11"/>
      <c r="H507" s="11"/>
      <c r="I507" s="11"/>
      <c r="J507" s="11"/>
    </row>
    <row r="508" spans="1:10" s="28" customFormat="1" x14ac:dyDescent="0.3">
      <c r="A508" s="27"/>
      <c r="B508" s="27"/>
      <c r="C508" s="11"/>
      <c r="D508" s="11"/>
      <c r="E508" s="11"/>
      <c r="F508" s="12"/>
      <c r="G508" s="11"/>
      <c r="H508" s="11"/>
      <c r="I508" s="11"/>
      <c r="J508" s="11"/>
    </row>
    <row r="509" spans="1:10" x14ac:dyDescent="0.3">
      <c r="B509" s="27"/>
      <c r="C509" s="1"/>
      <c r="D509" s="11"/>
      <c r="G509" s="11"/>
      <c r="H509" s="11"/>
      <c r="I509" s="11"/>
      <c r="J509" s="11"/>
    </row>
    <row r="510" spans="1:10" s="28" customFormat="1" x14ac:dyDescent="0.3">
      <c r="A510" s="27"/>
      <c r="B510" s="39"/>
      <c r="C510" s="1"/>
      <c r="D510" s="11"/>
      <c r="E510" s="1"/>
      <c r="F510" s="12"/>
      <c r="G510" s="11"/>
      <c r="H510" s="11"/>
      <c r="I510" s="11"/>
      <c r="J510" s="11"/>
    </row>
    <row r="511" spans="1:10" s="73" customFormat="1" x14ac:dyDescent="0.3">
      <c r="A511" s="27"/>
      <c r="B511" s="39"/>
      <c r="C511" s="1"/>
      <c r="D511" s="11"/>
      <c r="E511" s="1"/>
      <c r="F511" s="12"/>
      <c r="G511" s="11"/>
      <c r="H511" s="11"/>
      <c r="I511" s="11"/>
      <c r="J511" s="11"/>
    </row>
    <row r="512" spans="1:10" x14ac:dyDescent="0.3">
      <c r="B512" s="39"/>
      <c r="C512" s="1"/>
      <c r="D512" s="11"/>
      <c r="G512" s="11"/>
      <c r="H512" s="11"/>
      <c r="I512" s="11"/>
      <c r="J512" s="11"/>
    </row>
    <row r="513" spans="1:10" s="28" customFormat="1" x14ac:dyDescent="0.3">
      <c r="A513" s="27"/>
      <c r="B513" s="39"/>
      <c r="C513" s="1"/>
      <c r="D513" s="11"/>
      <c r="E513" s="1"/>
      <c r="F513" s="12"/>
      <c r="G513" s="11"/>
      <c r="H513" s="11"/>
      <c r="I513" s="11"/>
      <c r="J513" s="11"/>
    </row>
    <row r="514" spans="1:10" x14ac:dyDescent="0.3">
      <c r="B514" s="39"/>
      <c r="C514" s="1"/>
      <c r="D514" s="11"/>
      <c r="G514" s="11"/>
      <c r="H514" s="11"/>
      <c r="I514" s="11"/>
      <c r="J514" s="11"/>
    </row>
    <row r="515" spans="1:10" s="28" customFormat="1" x14ac:dyDescent="0.3">
      <c r="A515" s="27"/>
      <c r="B515" s="39"/>
      <c r="C515" s="1"/>
      <c r="D515" s="11"/>
      <c r="E515" s="1"/>
      <c r="F515" s="12"/>
      <c r="G515" s="11"/>
      <c r="H515" s="11"/>
      <c r="I515" s="11"/>
      <c r="J515" s="11"/>
    </row>
    <row r="516" spans="1:10" x14ac:dyDescent="0.3">
      <c r="B516" s="39"/>
      <c r="C516" s="1"/>
      <c r="D516" s="11"/>
      <c r="G516" s="11"/>
      <c r="H516" s="11"/>
      <c r="I516" s="11"/>
      <c r="J516" s="11"/>
    </row>
    <row r="517" spans="1:10" x14ac:dyDescent="0.3">
      <c r="B517" s="39"/>
      <c r="C517" s="1"/>
      <c r="D517" s="11"/>
      <c r="G517" s="11"/>
      <c r="H517" s="11"/>
      <c r="I517" s="11"/>
      <c r="J517" s="11"/>
    </row>
    <row r="518" spans="1:10" x14ac:dyDescent="0.3">
      <c r="B518" s="27"/>
      <c r="C518" s="1"/>
      <c r="D518" s="11"/>
      <c r="G518" s="11"/>
      <c r="H518" s="11"/>
      <c r="I518" s="11"/>
      <c r="J518" s="11"/>
    </row>
    <row r="519" spans="1:10" x14ac:dyDescent="0.3">
      <c r="A519" s="71"/>
      <c r="B519" s="39"/>
      <c r="C519" s="1"/>
      <c r="D519" s="11"/>
      <c r="G519" s="11"/>
      <c r="H519" s="11"/>
      <c r="I519" s="11"/>
      <c r="J519" s="11"/>
    </row>
    <row r="520" spans="1:10" x14ac:dyDescent="0.3">
      <c r="A520" s="71"/>
      <c r="B520" s="39"/>
      <c r="C520" s="1"/>
      <c r="D520" s="11"/>
      <c r="G520" s="11"/>
      <c r="H520" s="11"/>
      <c r="I520" s="11"/>
      <c r="J520" s="11"/>
    </row>
    <row r="521" spans="1:10" x14ac:dyDescent="0.3">
      <c r="B521" s="39"/>
      <c r="C521" s="1"/>
      <c r="D521" s="11"/>
      <c r="G521" s="11"/>
      <c r="H521" s="11"/>
      <c r="I521" s="11"/>
      <c r="J521" s="11"/>
    </row>
    <row r="522" spans="1:10" x14ac:dyDescent="0.3">
      <c r="B522" s="39"/>
      <c r="C522" s="1"/>
      <c r="D522" s="11"/>
      <c r="G522" s="11"/>
      <c r="H522" s="11"/>
      <c r="I522" s="11"/>
      <c r="J522" s="11"/>
    </row>
    <row r="523" spans="1:10" x14ac:dyDescent="0.3">
      <c r="B523" s="39"/>
      <c r="C523" s="1"/>
      <c r="D523" s="11"/>
      <c r="G523" s="11"/>
      <c r="H523" s="11"/>
      <c r="I523" s="11"/>
      <c r="J523" s="11"/>
    </row>
    <row r="524" spans="1:10" x14ac:dyDescent="0.3">
      <c r="B524" s="39"/>
      <c r="C524" s="1"/>
      <c r="D524" s="11"/>
      <c r="G524" s="11"/>
      <c r="H524" s="11"/>
      <c r="I524" s="11"/>
      <c r="J524" s="11"/>
    </row>
    <row r="525" spans="1:10" x14ac:dyDescent="0.3">
      <c r="B525" s="39"/>
      <c r="C525" s="1"/>
      <c r="D525" s="11"/>
      <c r="G525" s="11"/>
      <c r="H525" s="11"/>
      <c r="I525" s="11"/>
      <c r="J525" s="11"/>
    </row>
    <row r="526" spans="1:10" x14ac:dyDescent="0.3">
      <c r="B526" s="27"/>
      <c r="C526" s="11"/>
      <c r="D526" s="11"/>
      <c r="E526" s="11"/>
      <c r="G526" s="11"/>
      <c r="H526" s="11"/>
      <c r="I526" s="11"/>
      <c r="J526" s="11"/>
    </row>
    <row r="527" spans="1:10" x14ac:dyDescent="0.3">
      <c r="B527" s="27"/>
      <c r="C527" s="11"/>
      <c r="D527" s="11"/>
      <c r="E527" s="11"/>
      <c r="G527" s="11"/>
      <c r="H527" s="11"/>
      <c r="I527" s="11"/>
      <c r="J527" s="11"/>
    </row>
    <row r="528" spans="1:10" x14ac:dyDescent="0.3">
      <c r="B528" s="39"/>
      <c r="C528" s="1"/>
      <c r="D528" s="11"/>
      <c r="G528" s="11"/>
      <c r="H528" s="11"/>
      <c r="I528" s="11"/>
      <c r="J528" s="11"/>
    </row>
    <row r="529" spans="1:10" x14ac:dyDescent="0.3">
      <c r="B529" s="39"/>
      <c r="C529" s="1"/>
      <c r="D529" s="11"/>
      <c r="G529" s="11"/>
      <c r="H529" s="11"/>
      <c r="I529" s="11"/>
      <c r="J529" s="11"/>
    </row>
    <row r="530" spans="1:10" x14ac:dyDescent="0.3">
      <c r="B530" s="39"/>
      <c r="C530" s="1"/>
      <c r="D530" s="11"/>
      <c r="G530" s="11"/>
      <c r="H530" s="11"/>
      <c r="I530" s="11"/>
      <c r="J530" s="11"/>
    </row>
    <row r="531" spans="1:10" x14ac:dyDescent="0.3">
      <c r="B531" s="39"/>
      <c r="C531" s="1"/>
      <c r="D531" s="11"/>
      <c r="G531" s="11"/>
      <c r="H531" s="11"/>
      <c r="I531" s="11"/>
      <c r="J531" s="11"/>
    </row>
    <row r="532" spans="1:10" x14ac:dyDescent="0.3">
      <c r="B532" s="39"/>
      <c r="C532" s="1"/>
      <c r="D532" s="11"/>
      <c r="G532" s="11"/>
      <c r="H532" s="11"/>
      <c r="I532" s="11"/>
      <c r="J532" s="11"/>
    </row>
    <row r="533" spans="1:10" s="28" customFormat="1" x14ac:dyDescent="0.3">
      <c r="A533" s="27"/>
      <c r="B533" s="39"/>
      <c r="C533" s="1"/>
      <c r="D533" s="11"/>
      <c r="E533" s="1"/>
      <c r="F533" s="12"/>
      <c r="G533" s="11"/>
      <c r="H533" s="11"/>
      <c r="I533" s="11"/>
      <c r="J533" s="11"/>
    </row>
    <row r="534" spans="1:10" s="28" customFormat="1" x14ac:dyDescent="0.3">
      <c r="A534" s="27"/>
      <c r="B534" s="27"/>
      <c r="C534" s="11"/>
      <c r="D534" s="11"/>
      <c r="E534" s="11"/>
      <c r="F534" s="12"/>
      <c r="G534" s="11"/>
      <c r="H534" s="11"/>
      <c r="I534" s="11"/>
      <c r="J534" s="11"/>
    </row>
    <row r="535" spans="1:10" x14ac:dyDescent="0.3">
      <c r="B535" s="39"/>
      <c r="C535" s="1"/>
      <c r="D535" s="11"/>
      <c r="G535" s="11"/>
      <c r="H535" s="11"/>
      <c r="I535" s="11"/>
      <c r="J535" s="11"/>
    </row>
    <row r="536" spans="1:10" x14ac:dyDescent="0.3">
      <c r="B536" s="39"/>
      <c r="C536" s="1"/>
      <c r="D536" s="11"/>
      <c r="G536" s="11"/>
      <c r="H536" s="11"/>
      <c r="I536" s="11"/>
      <c r="J536" s="11"/>
    </row>
    <row r="537" spans="1:10" x14ac:dyDescent="0.3">
      <c r="B537" s="39"/>
      <c r="C537" s="1"/>
      <c r="D537" s="11"/>
      <c r="G537" s="11"/>
      <c r="H537" s="11"/>
      <c r="I537" s="11"/>
      <c r="J537" s="11"/>
    </row>
    <row r="538" spans="1:10" x14ac:dyDescent="0.3">
      <c r="B538" s="39"/>
      <c r="C538" s="1"/>
      <c r="D538" s="11"/>
      <c r="G538" s="11"/>
      <c r="H538" s="11"/>
      <c r="I538" s="11"/>
      <c r="J538" s="11"/>
    </row>
    <row r="539" spans="1:10" x14ac:dyDescent="0.3">
      <c r="B539" s="39"/>
      <c r="C539" s="1"/>
      <c r="D539" s="11"/>
      <c r="G539" s="11"/>
      <c r="H539" s="11"/>
      <c r="I539" s="11"/>
      <c r="J539" s="11"/>
    </row>
    <row r="540" spans="1:10" x14ac:dyDescent="0.3">
      <c r="B540" s="27"/>
      <c r="C540" s="11"/>
      <c r="D540" s="11"/>
      <c r="E540" s="11"/>
      <c r="G540" s="11"/>
      <c r="H540" s="11"/>
      <c r="I540" s="11"/>
      <c r="J540" s="11"/>
    </row>
    <row r="541" spans="1:10" x14ac:dyDescent="0.3">
      <c r="B541" s="39"/>
      <c r="C541" s="1"/>
      <c r="D541" s="11"/>
      <c r="G541" s="11"/>
      <c r="H541" s="11"/>
      <c r="I541" s="11"/>
      <c r="J541" s="11"/>
    </row>
    <row r="542" spans="1:10" x14ac:dyDescent="0.3">
      <c r="B542" s="27"/>
      <c r="C542" s="11"/>
      <c r="D542" s="11"/>
      <c r="E542" s="11"/>
      <c r="G542" s="11"/>
      <c r="H542" s="11"/>
      <c r="I542" s="11"/>
      <c r="J542" s="11"/>
    </row>
    <row r="543" spans="1:10" x14ac:dyDescent="0.3">
      <c r="B543" s="27"/>
      <c r="C543" s="11"/>
      <c r="D543" s="11"/>
      <c r="E543" s="11"/>
      <c r="G543" s="11"/>
      <c r="H543" s="11"/>
      <c r="I543" s="11"/>
      <c r="J543" s="11"/>
    </row>
    <row r="544" spans="1:10" x14ac:dyDescent="0.3">
      <c r="B544" s="27"/>
      <c r="C544" s="11"/>
      <c r="D544" s="11"/>
      <c r="E544" s="11"/>
      <c r="G544" s="11"/>
      <c r="H544" s="11"/>
      <c r="I544" s="11"/>
      <c r="J544" s="11"/>
    </row>
    <row r="545" spans="1:10" x14ac:dyDescent="0.3">
      <c r="B545" s="39"/>
      <c r="C545" s="1"/>
      <c r="D545" s="11"/>
      <c r="G545" s="11"/>
      <c r="H545" s="11"/>
      <c r="I545" s="11"/>
      <c r="J545" s="11"/>
    </row>
    <row r="546" spans="1:10" x14ac:dyDescent="0.3">
      <c r="B546" s="27"/>
      <c r="C546" s="11"/>
      <c r="D546" s="11"/>
      <c r="E546" s="11"/>
      <c r="G546" s="11"/>
      <c r="H546" s="11"/>
      <c r="I546" s="11"/>
      <c r="J546" s="11"/>
    </row>
    <row r="547" spans="1:10" s="28" customFormat="1" x14ac:dyDescent="0.3">
      <c r="A547" s="27"/>
      <c r="B547" s="39"/>
      <c r="C547" s="1"/>
      <c r="D547" s="11"/>
      <c r="E547" s="1"/>
      <c r="F547" s="12"/>
      <c r="G547" s="11"/>
      <c r="H547" s="11"/>
      <c r="I547" s="11"/>
      <c r="J547" s="11"/>
    </row>
    <row r="548" spans="1:10" x14ac:dyDescent="0.3">
      <c r="B548" s="39"/>
      <c r="C548" s="1"/>
      <c r="D548" s="11"/>
      <c r="G548" s="11"/>
      <c r="H548" s="11"/>
      <c r="I548" s="11"/>
      <c r="J548" s="11"/>
    </row>
    <row r="549" spans="1:10" s="28" customFormat="1" x14ac:dyDescent="0.3">
      <c r="A549" s="27"/>
      <c r="B549" s="39"/>
      <c r="C549" s="1"/>
      <c r="D549" s="11"/>
      <c r="E549" s="1"/>
      <c r="F549" s="12"/>
      <c r="G549" s="11"/>
      <c r="H549" s="11"/>
      <c r="I549" s="11"/>
      <c r="J549" s="11"/>
    </row>
    <row r="550" spans="1:10" s="28" customFormat="1" x14ac:dyDescent="0.3">
      <c r="A550" s="27"/>
      <c r="B550" s="39"/>
      <c r="C550" s="1"/>
      <c r="D550" s="11"/>
      <c r="E550" s="1"/>
      <c r="F550" s="12"/>
      <c r="G550" s="11"/>
      <c r="H550" s="11"/>
      <c r="I550" s="11"/>
      <c r="J550" s="11"/>
    </row>
    <row r="551" spans="1:10" s="28" customFormat="1" x14ac:dyDescent="0.3">
      <c r="A551" s="27"/>
      <c r="B551" s="39"/>
      <c r="C551" s="1"/>
      <c r="D551" s="11"/>
      <c r="E551" s="1"/>
      <c r="F551" s="12"/>
      <c r="G551" s="11"/>
      <c r="H551" s="11"/>
      <c r="I551" s="11"/>
      <c r="J551" s="11"/>
    </row>
    <row r="552" spans="1:10" x14ac:dyDescent="0.3">
      <c r="B552" s="39"/>
      <c r="C552" s="1"/>
      <c r="D552" s="11"/>
      <c r="G552" s="11"/>
      <c r="H552" s="11"/>
      <c r="I552" s="11"/>
      <c r="J552" s="11"/>
    </row>
    <row r="553" spans="1:10" s="28" customFormat="1" x14ac:dyDescent="0.3">
      <c r="A553" s="27"/>
      <c r="B553" s="39"/>
      <c r="C553" s="1"/>
      <c r="D553" s="11"/>
      <c r="E553" s="1"/>
      <c r="F553" s="12"/>
      <c r="G553" s="11"/>
      <c r="H553" s="11"/>
      <c r="I553" s="11"/>
      <c r="J553" s="11"/>
    </row>
    <row r="554" spans="1:10" x14ac:dyDescent="0.3">
      <c r="B554" s="39"/>
      <c r="C554" s="1"/>
      <c r="D554" s="11"/>
      <c r="G554" s="11"/>
      <c r="H554" s="11"/>
      <c r="I554" s="11"/>
      <c r="J554" s="11"/>
    </row>
    <row r="555" spans="1:10" x14ac:dyDescent="0.3">
      <c r="B555" s="39"/>
      <c r="C555" s="1"/>
      <c r="D555" s="11"/>
      <c r="G555" s="11"/>
      <c r="H555" s="11"/>
      <c r="I555" s="11"/>
      <c r="J555" s="11"/>
    </row>
    <row r="556" spans="1:10" x14ac:dyDescent="0.3">
      <c r="B556" s="39"/>
      <c r="C556" s="1"/>
      <c r="D556" s="11"/>
      <c r="G556" s="11"/>
      <c r="H556" s="11"/>
      <c r="I556" s="11"/>
      <c r="J556" s="11"/>
    </row>
    <row r="557" spans="1:10" x14ac:dyDescent="0.3">
      <c r="B557" s="39"/>
      <c r="C557" s="1"/>
      <c r="D557" s="11"/>
      <c r="G557" s="11"/>
      <c r="H557" s="11"/>
      <c r="I557" s="11"/>
      <c r="J557" s="11"/>
    </row>
    <row r="558" spans="1:10" x14ac:dyDescent="0.3">
      <c r="B558" s="39"/>
      <c r="C558" s="1"/>
      <c r="D558" s="11"/>
      <c r="G558" s="11"/>
      <c r="H558" s="11"/>
      <c r="I558" s="11"/>
      <c r="J558" s="11"/>
    </row>
    <row r="559" spans="1:10" x14ac:dyDescent="0.3">
      <c r="B559" s="39"/>
      <c r="C559" s="1"/>
      <c r="D559" s="11"/>
      <c r="G559" s="11"/>
      <c r="H559" s="11"/>
      <c r="I559" s="11"/>
      <c r="J559" s="11"/>
    </row>
    <row r="560" spans="1:10" x14ac:dyDescent="0.3">
      <c r="B560" s="27"/>
      <c r="C560" s="11"/>
      <c r="D560" s="11"/>
      <c r="E560" s="11"/>
      <c r="G560" s="11"/>
      <c r="H560" s="11"/>
      <c r="I560" s="11"/>
      <c r="J560" s="11"/>
    </row>
    <row r="561" spans="1:10" x14ac:dyDescent="0.3">
      <c r="B561" s="39"/>
      <c r="C561" s="1"/>
      <c r="D561" s="11"/>
      <c r="G561" s="11"/>
      <c r="H561" s="11"/>
      <c r="I561" s="11"/>
      <c r="J561" s="11"/>
    </row>
    <row r="562" spans="1:10" x14ac:dyDescent="0.3">
      <c r="B562" s="39"/>
      <c r="C562" s="1"/>
      <c r="D562" s="11"/>
      <c r="G562" s="11"/>
      <c r="H562" s="11"/>
      <c r="I562" s="11"/>
      <c r="J562" s="11"/>
    </row>
    <row r="563" spans="1:10" x14ac:dyDescent="0.3">
      <c r="B563" s="39"/>
      <c r="C563" s="1"/>
      <c r="D563" s="11"/>
      <c r="G563" s="11"/>
      <c r="H563" s="11"/>
      <c r="I563" s="11"/>
      <c r="J563" s="11"/>
    </row>
    <row r="564" spans="1:10" x14ac:dyDescent="0.3">
      <c r="B564" s="39"/>
      <c r="C564" s="1"/>
      <c r="D564" s="11"/>
      <c r="G564" s="11"/>
      <c r="H564" s="11"/>
      <c r="I564" s="11"/>
      <c r="J564" s="11"/>
    </row>
    <row r="565" spans="1:10" x14ac:dyDescent="0.3">
      <c r="B565" s="39"/>
      <c r="C565" s="1"/>
      <c r="D565" s="11"/>
      <c r="G565" s="11"/>
      <c r="H565" s="11"/>
      <c r="I565" s="11"/>
      <c r="J565" s="11"/>
    </row>
    <row r="566" spans="1:10" x14ac:dyDescent="0.3">
      <c r="B566" s="39"/>
      <c r="C566" s="1"/>
      <c r="D566" s="11"/>
      <c r="G566" s="11"/>
      <c r="H566" s="11"/>
      <c r="I566" s="11"/>
      <c r="J566" s="11"/>
    </row>
    <row r="567" spans="1:10" s="28" customFormat="1" x14ac:dyDescent="0.3">
      <c r="A567" s="27"/>
      <c r="B567" s="39"/>
      <c r="C567" s="1"/>
      <c r="D567" s="11"/>
      <c r="E567" s="1"/>
      <c r="F567" s="12"/>
      <c r="G567" s="11"/>
      <c r="H567" s="11"/>
      <c r="I567" s="11"/>
      <c r="J567" s="11"/>
    </row>
    <row r="568" spans="1:10" x14ac:dyDescent="0.3">
      <c r="B568" s="39"/>
      <c r="C568" s="1"/>
      <c r="D568" s="11"/>
      <c r="G568" s="11"/>
      <c r="H568" s="11"/>
      <c r="I568" s="11"/>
      <c r="J568" s="11"/>
    </row>
    <row r="569" spans="1:10" x14ac:dyDescent="0.3">
      <c r="B569" s="39"/>
      <c r="C569" s="1"/>
      <c r="D569" s="11"/>
      <c r="G569" s="11"/>
      <c r="H569" s="11"/>
      <c r="I569" s="11"/>
      <c r="J569" s="11"/>
    </row>
    <row r="570" spans="1:10" x14ac:dyDescent="0.3">
      <c r="B570" s="39"/>
      <c r="C570" s="1"/>
      <c r="D570" s="11"/>
      <c r="G570" s="11"/>
      <c r="H570" s="11"/>
      <c r="I570" s="11"/>
      <c r="J570" s="11"/>
    </row>
    <row r="571" spans="1:10" x14ac:dyDescent="0.3">
      <c r="B571" s="27"/>
      <c r="C571" s="11"/>
      <c r="D571" s="11"/>
      <c r="E571" s="11"/>
      <c r="G571" s="11"/>
      <c r="H571" s="11"/>
      <c r="I571" s="11"/>
      <c r="J571" s="11"/>
    </row>
    <row r="572" spans="1:10" x14ac:dyDescent="0.3">
      <c r="B572" s="39"/>
      <c r="C572" s="1"/>
      <c r="D572" s="11"/>
      <c r="G572" s="11"/>
      <c r="H572" s="11"/>
      <c r="I572" s="11"/>
      <c r="J572" s="11"/>
    </row>
    <row r="573" spans="1:10" x14ac:dyDescent="0.3">
      <c r="B573" s="39"/>
      <c r="C573" s="1"/>
      <c r="D573" s="11"/>
      <c r="G573" s="11"/>
      <c r="H573" s="11"/>
      <c r="I573" s="11"/>
      <c r="J573" s="11"/>
    </row>
    <row r="574" spans="1:10" x14ac:dyDescent="0.3">
      <c r="B574" s="39"/>
      <c r="C574" s="1"/>
      <c r="D574" s="11"/>
      <c r="G574" s="11"/>
      <c r="H574" s="11"/>
      <c r="I574" s="11"/>
      <c r="J574" s="11"/>
    </row>
    <row r="575" spans="1:10" x14ac:dyDescent="0.3">
      <c r="B575" s="39"/>
      <c r="C575" s="1"/>
      <c r="D575" s="11"/>
      <c r="G575" s="11"/>
      <c r="H575" s="11"/>
      <c r="I575" s="11"/>
      <c r="J575" s="11"/>
    </row>
    <row r="576" spans="1:10" x14ac:dyDescent="0.3">
      <c r="B576" s="39"/>
      <c r="C576" s="1"/>
      <c r="D576" s="11"/>
      <c r="G576" s="11"/>
      <c r="H576" s="11"/>
      <c r="I576" s="11"/>
      <c r="J576" s="11"/>
    </row>
    <row r="577" spans="1:10" x14ac:dyDescent="0.3">
      <c r="B577" s="39"/>
      <c r="C577" s="1"/>
      <c r="D577" s="11"/>
      <c r="G577" s="11"/>
      <c r="H577" s="11"/>
      <c r="I577" s="11"/>
      <c r="J577" s="11"/>
    </row>
    <row r="578" spans="1:10" s="28" customFormat="1" x14ac:dyDescent="0.3">
      <c r="A578" s="27"/>
      <c r="B578" s="39"/>
      <c r="C578" s="1"/>
      <c r="D578" s="11"/>
      <c r="E578" s="1"/>
      <c r="F578" s="12"/>
      <c r="G578" s="11"/>
      <c r="H578" s="11"/>
      <c r="I578" s="11"/>
      <c r="J578" s="11"/>
    </row>
    <row r="579" spans="1:10" x14ac:dyDescent="0.3">
      <c r="B579" s="39"/>
      <c r="C579" s="1"/>
      <c r="D579" s="11"/>
      <c r="G579" s="11"/>
      <c r="H579" s="11"/>
      <c r="I579" s="11"/>
      <c r="J579" s="11"/>
    </row>
    <row r="580" spans="1:10" x14ac:dyDescent="0.3">
      <c r="B580" s="39"/>
      <c r="C580" s="1"/>
      <c r="D580" s="11"/>
      <c r="G580" s="11"/>
      <c r="H580" s="11"/>
      <c r="I580" s="11"/>
      <c r="J580" s="11"/>
    </row>
    <row r="581" spans="1:10" x14ac:dyDescent="0.3">
      <c r="B581" s="39"/>
      <c r="C581" s="1"/>
      <c r="D581" s="11"/>
      <c r="G581" s="11"/>
      <c r="H581" s="11"/>
      <c r="I581" s="11"/>
      <c r="J581" s="11"/>
    </row>
    <row r="582" spans="1:10" x14ac:dyDescent="0.3">
      <c r="B582" s="27"/>
      <c r="C582" s="11"/>
      <c r="D582" s="11"/>
      <c r="E582" s="11"/>
      <c r="G582" s="11"/>
      <c r="H582" s="11"/>
      <c r="I582" s="11"/>
      <c r="J582" s="11"/>
    </row>
    <row r="583" spans="1:10" x14ac:dyDescent="0.3">
      <c r="B583" s="39"/>
      <c r="C583" s="1"/>
      <c r="D583" s="11"/>
      <c r="G583" s="11"/>
      <c r="H583" s="11"/>
      <c r="I583" s="11"/>
      <c r="J583" s="11"/>
    </row>
    <row r="584" spans="1:10" x14ac:dyDescent="0.3">
      <c r="B584" s="39"/>
      <c r="C584" s="1"/>
      <c r="D584" s="11"/>
      <c r="G584" s="11"/>
      <c r="H584" s="11"/>
      <c r="I584" s="11"/>
      <c r="J584" s="11"/>
    </row>
    <row r="585" spans="1:10" x14ac:dyDescent="0.3">
      <c r="B585" s="27"/>
      <c r="C585" s="11"/>
      <c r="D585" s="11"/>
      <c r="E585" s="11"/>
      <c r="G585" s="11"/>
      <c r="H585" s="11"/>
      <c r="I585" s="11"/>
      <c r="J585" s="11"/>
    </row>
    <row r="586" spans="1:10" x14ac:dyDescent="0.3">
      <c r="B586" s="39"/>
      <c r="C586" s="1"/>
      <c r="D586" s="11"/>
      <c r="G586" s="11"/>
      <c r="H586" s="11"/>
      <c r="I586" s="11"/>
      <c r="J586" s="11"/>
    </row>
    <row r="587" spans="1:10" x14ac:dyDescent="0.3">
      <c r="B587" s="39"/>
      <c r="C587" s="1"/>
      <c r="D587" s="11"/>
      <c r="G587" s="11"/>
      <c r="H587" s="11"/>
      <c r="I587" s="11"/>
      <c r="J587" s="11"/>
    </row>
    <row r="588" spans="1:10" x14ac:dyDescent="0.3">
      <c r="A588" s="213"/>
      <c r="B588" s="112"/>
      <c r="C588" s="113"/>
      <c r="D588" s="114"/>
      <c r="E588" s="113"/>
      <c r="F588" s="205"/>
      <c r="G588" s="114"/>
      <c r="H588" s="114"/>
      <c r="I588" s="114"/>
      <c r="J588" s="114"/>
    </row>
    <row r="589" spans="1:10" s="28" customFormat="1" x14ac:dyDescent="0.3">
      <c r="A589" s="27"/>
      <c r="B589" s="27"/>
      <c r="C589" s="1"/>
      <c r="D589" s="11"/>
      <c r="E589" s="1"/>
      <c r="F589" s="12"/>
      <c r="G589" s="11"/>
      <c r="H589" s="11"/>
      <c r="I589" s="11"/>
      <c r="J589" s="11"/>
    </row>
    <row r="590" spans="1:10" x14ac:dyDescent="0.3">
      <c r="B590" s="39"/>
      <c r="C590" s="1"/>
      <c r="D590" s="11"/>
      <c r="G590" s="11"/>
      <c r="H590" s="11"/>
      <c r="I590" s="11"/>
      <c r="J590" s="11"/>
    </row>
    <row r="591" spans="1:10" x14ac:dyDescent="0.3">
      <c r="B591" s="39"/>
      <c r="C591" s="1"/>
      <c r="D591" s="11"/>
      <c r="G591" s="11"/>
      <c r="H591" s="11"/>
      <c r="I591" s="11"/>
      <c r="J591" s="11"/>
    </row>
    <row r="592" spans="1:10" s="28" customFormat="1" x14ac:dyDescent="0.3">
      <c r="A592" s="27"/>
      <c r="B592" s="39"/>
      <c r="C592" s="1"/>
      <c r="D592" s="11"/>
      <c r="E592" s="1"/>
      <c r="F592" s="12"/>
      <c r="G592" s="11"/>
      <c r="H592" s="11"/>
      <c r="I592" s="11"/>
      <c r="J592" s="11"/>
    </row>
    <row r="593" spans="1:10" x14ac:dyDescent="0.3">
      <c r="B593" s="39"/>
      <c r="C593" s="1"/>
      <c r="D593" s="11"/>
      <c r="G593" s="11"/>
      <c r="H593" s="11"/>
      <c r="I593" s="11"/>
      <c r="J593" s="11"/>
    </row>
    <row r="594" spans="1:10" x14ac:dyDescent="0.3">
      <c r="B594" s="39"/>
      <c r="C594" s="1"/>
      <c r="D594" s="11"/>
      <c r="E594" s="11"/>
      <c r="G594" s="11"/>
      <c r="H594" s="11"/>
      <c r="I594" s="11"/>
      <c r="J594" s="11"/>
    </row>
    <row r="595" spans="1:10" s="115" customFormat="1" x14ac:dyDescent="0.3">
      <c r="A595" s="27"/>
      <c r="B595" s="27"/>
      <c r="C595" s="11"/>
      <c r="D595" s="11"/>
      <c r="E595" s="11"/>
      <c r="F595" s="12"/>
      <c r="G595" s="11"/>
      <c r="H595" s="11"/>
      <c r="I595" s="11"/>
      <c r="J595" s="11"/>
    </row>
    <row r="596" spans="1:10" x14ac:dyDescent="0.3">
      <c r="B596" s="27"/>
      <c r="C596" s="11"/>
      <c r="D596" s="11"/>
      <c r="E596" s="11"/>
      <c r="G596" s="11"/>
      <c r="H596" s="11"/>
      <c r="I596" s="11"/>
      <c r="J596" s="11"/>
    </row>
    <row r="597" spans="1:10" x14ac:dyDescent="0.3">
      <c r="B597" s="27"/>
      <c r="C597" s="11"/>
      <c r="D597" s="11"/>
      <c r="E597" s="11"/>
      <c r="G597" s="11"/>
      <c r="H597" s="11"/>
      <c r="I597" s="11"/>
      <c r="J597" s="11"/>
    </row>
    <row r="598" spans="1:10" x14ac:dyDescent="0.3">
      <c r="B598" s="39"/>
      <c r="C598" s="1"/>
      <c r="D598" s="11"/>
      <c r="G598" s="11"/>
      <c r="H598" s="11"/>
      <c r="I598" s="11"/>
      <c r="J598" s="11"/>
    </row>
    <row r="599" spans="1:10" x14ac:dyDescent="0.3">
      <c r="B599" s="27"/>
      <c r="C599" s="11"/>
      <c r="D599" s="11"/>
      <c r="E599" s="11"/>
      <c r="G599" s="11"/>
      <c r="H599" s="11"/>
      <c r="I599" s="11"/>
      <c r="J599" s="11"/>
    </row>
    <row r="600" spans="1:10" x14ac:dyDescent="0.3">
      <c r="B600" s="39"/>
      <c r="C600" s="1"/>
      <c r="D600" s="11"/>
      <c r="G600" s="11"/>
      <c r="H600" s="11"/>
      <c r="I600" s="11"/>
      <c r="J600" s="11"/>
    </row>
    <row r="601" spans="1:10" x14ac:dyDescent="0.3">
      <c r="B601" s="39"/>
      <c r="C601" s="1"/>
      <c r="D601" s="11"/>
      <c r="G601" s="11"/>
      <c r="H601" s="11"/>
      <c r="I601" s="11"/>
      <c r="J601" s="11"/>
    </row>
    <row r="602" spans="1:10" s="28" customFormat="1" x14ac:dyDescent="0.3">
      <c r="A602" s="27"/>
      <c r="B602" s="39"/>
      <c r="C602" s="1"/>
      <c r="D602" s="11"/>
      <c r="E602" s="1"/>
      <c r="F602" s="12"/>
      <c r="G602" s="11"/>
      <c r="H602" s="11"/>
      <c r="I602" s="11"/>
      <c r="J602" s="11"/>
    </row>
    <row r="603" spans="1:10" s="28" customFormat="1" x14ac:dyDescent="0.3">
      <c r="A603" s="27"/>
      <c r="B603" s="39"/>
      <c r="C603" s="1"/>
      <c r="D603" s="11"/>
      <c r="E603" s="1"/>
      <c r="F603" s="12"/>
      <c r="G603" s="11"/>
      <c r="H603" s="11"/>
      <c r="I603" s="11"/>
      <c r="J603" s="11"/>
    </row>
    <row r="604" spans="1:10" s="28" customFormat="1" x14ac:dyDescent="0.3">
      <c r="A604" s="27"/>
      <c r="B604" s="39"/>
      <c r="C604" s="1"/>
      <c r="D604" s="11"/>
      <c r="E604" s="1"/>
      <c r="F604" s="12"/>
      <c r="G604" s="11"/>
      <c r="H604" s="11"/>
      <c r="I604" s="11"/>
      <c r="J604" s="11"/>
    </row>
    <row r="605" spans="1:10" x14ac:dyDescent="0.3">
      <c r="B605" s="39"/>
      <c r="C605" s="1"/>
      <c r="D605" s="11"/>
      <c r="G605" s="11"/>
      <c r="H605" s="11"/>
      <c r="I605" s="11"/>
      <c r="J605" s="11"/>
    </row>
    <row r="606" spans="1:10" s="28" customFormat="1" x14ac:dyDescent="0.3">
      <c r="A606" s="27"/>
      <c r="B606" s="39"/>
      <c r="C606" s="1"/>
      <c r="D606" s="11"/>
      <c r="E606" s="1"/>
      <c r="F606" s="12"/>
      <c r="G606" s="11"/>
      <c r="H606" s="11"/>
      <c r="I606" s="11"/>
      <c r="J606" s="11"/>
    </row>
    <row r="607" spans="1:10" x14ac:dyDescent="0.3">
      <c r="B607" s="39"/>
      <c r="C607" s="1"/>
      <c r="D607" s="11"/>
      <c r="G607" s="11"/>
      <c r="H607" s="11"/>
      <c r="I607" s="11"/>
      <c r="J607" s="11"/>
    </row>
    <row r="608" spans="1:10" x14ac:dyDescent="0.3">
      <c r="B608" s="39"/>
      <c r="C608" s="1"/>
      <c r="D608" s="11"/>
      <c r="G608" s="11"/>
      <c r="H608" s="11"/>
      <c r="I608" s="11"/>
      <c r="J608" s="11"/>
    </row>
    <row r="609" spans="1:10" x14ac:dyDescent="0.3">
      <c r="B609" s="39"/>
      <c r="C609" s="1"/>
      <c r="D609" s="11"/>
      <c r="G609" s="11"/>
      <c r="H609" s="11"/>
      <c r="I609" s="11"/>
      <c r="J609" s="11"/>
    </row>
    <row r="610" spans="1:10" x14ac:dyDescent="0.3">
      <c r="B610" s="39"/>
      <c r="C610" s="1"/>
      <c r="D610" s="11"/>
      <c r="G610" s="11"/>
      <c r="H610" s="11"/>
      <c r="I610" s="11"/>
      <c r="J610" s="11"/>
    </row>
    <row r="611" spans="1:10" x14ac:dyDescent="0.3">
      <c r="B611" s="39"/>
      <c r="C611" s="1"/>
      <c r="D611" s="11"/>
      <c r="G611" s="11"/>
      <c r="H611" s="11"/>
      <c r="I611" s="11"/>
      <c r="J611" s="11"/>
    </row>
    <row r="612" spans="1:10" x14ac:dyDescent="0.3">
      <c r="B612" s="39"/>
      <c r="C612" s="1"/>
      <c r="D612" s="11"/>
      <c r="G612" s="11"/>
      <c r="H612" s="11"/>
      <c r="I612" s="11"/>
      <c r="J612" s="11"/>
    </row>
    <row r="613" spans="1:10" x14ac:dyDescent="0.3">
      <c r="B613" s="39"/>
      <c r="C613" s="1"/>
      <c r="D613" s="11"/>
      <c r="G613" s="11"/>
      <c r="H613" s="11"/>
      <c r="I613" s="11"/>
      <c r="J613" s="11"/>
    </row>
    <row r="614" spans="1:10" x14ac:dyDescent="0.3">
      <c r="B614" s="27"/>
      <c r="C614" s="11"/>
      <c r="D614" s="11"/>
      <c r="E614" s="11"/>
      <c r="G614" s="11"/>
      <c r="H614" s="11"/>
      <c r="I614" s="11"/>
      <c r="J614" s="11"/>
    </row>
    <row r="615" spans="1:10" x14ac:dyDescent="0.3">
      <c r="B615" s="39"/>
      <c r="C615" s="1"/>
      <c r="D615" s="11"/>
      <c r="G615" s="11"/>
      <c r="H615" s="11"/>
      <c r="I615" s="11"/>
      <c r="J615" s="11"/>
    </row>
    <row r="616" spans="1:10" x14ac:dyDescent="0.3">
      <c r="B616" s="39"/>
      <c r="C616" s="1"/>
      <c r="D616" s="11"/>
      <c r="G616" s="11"/>
      <c r="H616" s="11"/>
      <c r="I616" s="11"/>
      <c r="J616" s="11"/>
    </row>
    <row r="617" spans="1:10" x14ac:dyDescent="0.3">
      <c r="B617" s="39"/>
      <c r="C617" s="1"/>
      <c r="D617" s="11"/>
      <c r="G617" s="11"/>
      <c r="H617" s="11"/>
      <c r="I617" s="11"/>
      <c r="J617" s="11"/>
    </row>
    <row r="618" spans="1:10" x14ac:dyDescent="0.3">
      <c r="B618" s="39"/>
      <c r="C618" s="1"/>
      <c r="D618" s="11"/>
      <c r="G618" s="11"/>
      <c r="H618" s="11"/>
      <c r="I618" s="11"/>
      <c r="J618" s="11"/>
    </row>
    <row r="619" spans="1:10" x14ac:dyDescent="0.3">
      <c r="B619" s="39"/>
      <c r="C619" s="1"/>
      <c r="D619" s="11"/>
      <c r="G619" s="11"/>
      <c r="H619" s="11"/>
      <c r="I619" s="11"/>
      <c r="J619" s="11"/>
    </row>
    <row r="620" spans="1:10" x14ac:dyDescent="0.3">
      <c r="B620" s="39"/>
      <c r="C620" s="1"/>
      <c r="D620" s="11"/>
      <c r="G620" s="11"/>
      <c r="H620" s="11"/>
      <c r="I620" s="11"/>
      <c r="J620" s="11"/>
    </row>
    <row r="621" spans="1:10" s="28" customFormat="1" x14ac:dyDescent="0.3">
      <c r="A621" s="27"/>
      <c r="B621" s="39"/>
      <c r="C621" s="1"/>
      <c r="D621" s="11"/>
      <c r="E621" s="1"/>
      <c r="F621" s="12"/>
      <c r="G621" s="11"/>
      <c r="H621" s="11"/>
      <c r="I621" s="11"/>
      <c r="J621" s="11"/>
    </row>
    <row r="622" spans="1:10" x14ac:dyDescent="0.3">
      <c r="B622" s="39"/>
      <c r="C622" s="1"/>
      <c r="D622" s="11"/>
      <c r="G622" s="11"/>
      <c r="H622" s="11"/>
      <c r="I622" s="11"/>
      <c r="J622" s="11"/>
    </row>
    <row r="623" spans="1:10" x14ac:dyDescent="0.3">
      <c r="B623" s="39"/>
      <c r="C623" s="1"/>
      <c r="D623" s="11"/>
      <c r="G623" s="11"/>
      <c r="H623" s="11"/>
      <c r="I623" s="11"/>
      <c r="J623" s="11"/>
    </row>
    <row r="624" spans="1:10" x14ac:dyDescent="0.3">
      <c r="B624" s="39"/>
      <c r="C624" s="1"/>
      <c r="D624" s="11"/>
      <c r="G624" s="11"/>
      <c r="H624" s="11"/>
      <c r="I624" s="11"/>
      <c r="J624" s="11"/>
    </row>
    <row r="625" spans="2:10" x14ac:dyDescent="0.3">
      <c r="B625" s="39"/>
      <c r="C625" s="1"/>
      <c r="D625" s="11"/>
      <c r="G625" s="11"/>
      <c r="H625" s="11"/>
      <c r="I625" s="11"/>
      <c r="J625" s="11"/>
    </row>
    <row r="626" spans="2:10" x14ac:dyDescent="0.3">
      <c r="B626" s="39"/>
      <c r="C626" s="1"/>
      <c r="D626" s="11"/>
      <c r="G626" s="11"/>
      <c r="H626" s="11"/>
      <c r="I626" s="11"/>
      <c r="J626" s="11"/>
    </row>
    <row r="627" spans="2:10" x14ac:dyDescent="0.3">
      <c r="B627" s="39"/>
      <c r="C627" s="1"/>
      <c r="D627" s="11"/>
      <c r="G627" s="11"/>
      <c r="H627" s="11"/>
      <c r="I627" s="11"/>
      <c r="J627" s="11"/>
    </row>
    <row r="628" spans="2:10" x14ac:dyDescent="0.3">
      <c r="B628" s="39"/>
      <c r="C628" s="1"/>
      <c r="D628" s="11"/>
      <c r="G628" s="11"/>
      <c r="H628" s="11"/>
      <c r="I628" s="11"/>
      <c r="J628" s="11"/>
    </row>
    <row r="629" spans="2:10" x14ac:dyDescent="0.3">
      <c r="B629" s="39"/>
      <c r="C629" s="1"/>
      <c r="D629" s="11"/>
      <c r="G629" s="11"/>
      <c r="H629" s="11"/>
      <c r="I629" s="11"/>
      <c r="J629" s="11"/>
    </row>
    <row r="630" spans="2:10" x14ac:dyDescent="0.3">
      <c r="B630" s="39"/>
      <c r="C630" s="1"/>
      <c r="D630" s="11"/>
      <c r="G630" s="11"/>
      <c r="H630" s="11"/>
      <c r="I630" s="11"/>
      <c r="J630" s="11"/>
    </row>
    <row r="631" spans="2:10" x14ac:dyDescent="0.3">
      <c r="B631" s="39"/>
      <c r="C631" s="1"/>
      <c r="D631" s="11"/>
      <c r="G631" s="11"/>
      <c r="H631" s="11"/>
      <c r="I631" s="11"/>
      <c r="J631" s="11"/>
    </row>
    <row r="632" spans="2:10" x14ac:dyDescent="0.3">
      <c r="B632" s="39"/>
      <c r="C632" s="1"/>
      <c r="D632" s="11"/>
      <c r="G632" s="11"/>
      <c r="H632" s="11"/>
      <c r="I632" s="11"/>
      <c r="J632" s="11"/>
    </row>
    <row r="633" spans="2:10" x14ac:dyDescent="0.3">
      <c r="B633" s="39"/>
      <c r="C633" s="1"/>
      <c r="D633" s="11"/>
      <c r="G633" s="11"/>
      <c r="H633" s="11"/>
      <c r="I633" s="11"/>
      <c r="J633" s="11"/>
    </row>
    <row r="634" spans="2:10" x14ac:dyDescent="0.3">
      <c r="B634" s="39"/>
      <c r="C634" s="1"/>
      <c r="D634" s="11"/>
      <c r="G634" s="11"/>
      <c r="H634" s="11"/>
      <c r="I634" s="11"/>
      <c r="J634" s="11"/>
    </row>
    <row r="635" spans="2:10" x14ac:dyDescent="0.3">
      <c r="B635" s="27"/>
      <c r="C635" s="11"/>
      <c r="D635" s="11"/>
      <c r="E635" s="11"/>
      <c r="G635" s="11"/>
      <c r="H635" s="11"/>
      <c r="I635" s="11"/>
      <c r="J635" s="11"/>
    </row>
    <row r="636" spans="2:10" x14ac:dyDescent="0.3">
      <c r="B636" s="27"/>
      <c r="C636" s="11"/>
      <c r="D636" s="11"/>
      <c r="E636" s="11"/>
      <c r="G636" s="11"/>
      <c r="H636" s="11"/>
      <c r="I636" s="11"/>
      <c r="J636" s="11"/>
    </row>
    <row r="637" spans="2:10" x14ac:dyDescent="0.3">
      <c r="B637" s="27"/>
      <c r="C637" s="11"/>
      <c r="D637" s="11"/>
      <c r="E637" s="11"/>
      <c r="G637" s="11"/>
      <c r="H637" s="11"/>
      <c r="I637" s="11"/>
      <c r="J637" s="11"/>
    </row>
    <row r="638" spans="2:10" x14ac:dyDescent="0.3">
      <c r="B638" s="39"/>
      <c r="C638" s="1"/>
      <c r="D638" s="11"/>
      <c r="G638" s="11"/>
      <c r="H638" s="11"/>
      <c r="I638" s="11"/>
      <c r="J638" s="11"/>
    </row>
    <row r="639" spans="2:10" x14ac:dyDescent="0.3">
      <c r="B639" s="39"/>
      <c r="C639" s="1"/>
      <c r="D639" s="11"/>
      <c r="G639" s="11"/>
      <c r="H639" s="11"/>
      <c r="I639" s="11"/>
      <c r="J639" s="11"/>
    </row>
    <row r="640" spans="2:10" x14ac:dyDescent="0.3">
      <c r="B640" s="39"/>
      <c r="C640" s="1"/>
      <c r="D640" s="11"/>
      <c r="G640" s="11"/>
      <c r="H640" s="11"/>
      <c r="I640" s="11"/>
      <c r="J640" s="11"/>
    </row>
    <row r="641" spans="1:10" x14ac:dyDescent="0.3">
      <c r="B641" s="39"/>
      <c r="C641" s="1"/>
      <c r="D641" s="11"/>
      <c r="G641" s="11"/>
      <c r="H641" s="11"/>
      <c r="I641" s="11"/>
      <c r="J641" s="11"/>
    </row>
    <row r="642" spans="1:10" s="28" customFormat="1" x14ac:dyDescent="0.3">
      <c r="A642" s="27"/>
      <c r="B642" s="39"/>
      <c r="C642" s="1"/>
      <c r="D642" s="11"/>
      <c r="E642" s="1"/>
      <c r="F642" s="12"/>
      <c r="G642" s="11"/>
      <c r="H642" s="11"/>
      <c r="I642" s="11"/>
      <c r="J642" s="11"/>
    </row>
    <row r="643" spans="1:10" s="28" customFormat="1" x14ac:dyDescent="0.3">
      <c r="A643" s="27"/>
      <c r="B643" s="39"/>
      <c r="C643" s="1"/>
      <c r="D643" s="11"/>
      <c r="E643" s="1"/>
      <c r="F643" s="12"/>
      <c r="G643" s="11"/>
      <c r="H643" s="11"/>
      <c r="I643" s="11"/>
      <c r="J643" s="11"/>
    </row>
    <row r="644" spans="1:10" s="28" customFormat="1" x14ac:dyDescent="0.3">
      <c r="A644" s="27"/>
      <c r="B644" s="39"/>
      <c r="C644" s="1"/>
      <c r="D644" s="11"/>
      <c r="E644" s="1"/>
      <c r="F644" s="12"/>
      <c r="G644" s="11"/>
      <c r="H644" s="11"/>
      <c r="I644" s="11"/>
      <c r="J644" s="11"/>
    </row>
    <row r="645" spans="1:10" x14ac:dyDescent="0.3">
      <c r="B645" s="27"/>
      <c r="C645" s="11"/>
      <c r="D645" s="11"/>
      <c r="E645" s="11"/>
      <c r="G645" s="11"/>
      <c r="H645" s="11"/>
      <c r="I645" s="11"/>
      <c r="J645" s="11"/>
    </row>
    <row r="646" spans="1:10" x14ac:dyDescent="0.3">
      <c r="B646" s="27"/>
      <c r="C646" s="11"/>
      <c r="D646" s="11"/>
      <c r="E646" s="11"/>
      <c r="G646" s="11"/>
      <c r="H646" s="11"/>
      <c r="I646" s="11"/>
      <c r="J646" s="11"/>
    </row>
    <row r="647" spans="1:10" x14ac:dyDescent="0.3">
      <c r="B647" s="39"/>
      <c r="C647" s="1"/>
      <c r="D647" s="11"/>
      <c r="G647" s="11"/>
      <c r="H647" s="11"/>
      <c r="I647" s="11"/>
      <c r="J647" s="11"/>
    </row>
    <row r="648" spans="1:10" x14ac:dyDescent="0.3">
      <c r="B648" s="27"/>
      <c r="C648" s="11"/>
      <c r="D648" s="11"/>
      <c r="E648" s="11"/>
      <c r="G648" s="11"/>
      <c r="H648" s="11"/>
      <c r="I648" s="11"/>
      <c r="J648" s="11"/>
    </row>
    <row r="649" spans="1:10" x14ac:dyDescent="0.3">
      <c r="B649" s="27"/>
      <c r="C649" s="11"/>
      <c r="D649" s="11"/>
      <c r="E649" s="11"/>
      <c r="G649" s="11"/>
      <c r="H649" s="11"/>
      <c r="I649" s="11"/>
      <c r="J649" s="11"/>
    </row>
    <row r="650" spans="1:10" x14ac:dyDescent="0.3">
      <c r="B650" s="39"/>
      <c r="C650" s="1"/>
      <c r="D650" s="11"/>
      <c r="G650" s="11"/>
      <c r="H650" s="11"/>
      <c r="I650" s="11"/>
      <c r="J650" s="11"/>
    </row>
    <row r="651" spans="1:10" x14ac:dyDescent="0.3">
      <c r="B651" s="27"/>
      <c r="C651" s="11"/>
      <c r="D651" s="11"/>
      <c r="E651" s="11"/>
      <c r="G651" s="11"/>
      <c r="H651" s="11"/>
      <c r="I651" s="11"/>
      <c r="J651" s="11"/>
    </row>
    <row r="652" spans="1:10" s="28" customFormat="1" x14ac:dyDescent="0.3">
      <c r="A652" s="27"/>
      <c r="B652" s="27"/>
      <c r="C652" s="11"/>
      <c r="D652" s="11"/>
      <c r="E652" s="11"/>
      <c r="F652" s="12"/>
      <c r="G652" s="11"/>
      <c r="H652" s="11"/>
      <c r="I652" s="11"/>
      <c r="J652" s="11"/>
    </row>
    <row r="653" spans="1:10" s="28" customFormat="1" x14ac:dyDescent="0.3">
      <c r="A653" s="27"/>
      <c r="B653" s="27"/>
      <c r="C653" s="11"/>
      <c r="D653" s="11"/>
      <c r="E653" s="11"/>
      <c r="F653" s="12"/>
      <c r="G653" s="11"/>
      <c r="H653" s="11"/>
      <c r="I653" s="11"/>
      <c r="J653" s="11"/>
    </row>
    <row r="654" spans="1:10" x14ac:dyDescent="0.3">
      <c r="B654" s="27"/>
      <c r="C654" s="12"/>
      <c r="D654" s="12"/>
      <c r="E654" s="12"/>
      <c r="G654" s="12"/>
      <c r="H654" s="12"/>
      <c r="I654" s="12"/>
      <c r="J654" s="12"/>
    </row>
    <row r="655" spans="1:10" s="28" customFormat="1" x14ac:dyDescent="0.3">
      <c r="A655" s="27"/>
      <c r="B655" s="39"/>
      <c r="C655" s="1"/>
      <c r="D655" s="11"/>
      <c r="E655" s="1"/>
      <c r="F655" s="12"/>
      <c r="G655" s="11"/>
      <c r="H655" s="11"/>
      <c r="I655" s="11"/>
      <c r="J655" s="11"/>
    </row>
    <row r="656" spans="1:10" s="28" customFormat="1" x14ac:dyDescent="0.3">
      <c r="A656" s="27"/>
      <c r="B656" s="39"/>
      <c r="C656" s="1"/>
      <c r="D656" s="11"/>
      <c r="E656" s="1"/>
      <c r="F656" s="12"/>
      <c r="G656" s="11"/>
      <c r="H656" s="11"/>
      <c r="I656" s="11"/>
      <c r="J656" s="11"/>
    </row>
    <row r="657" spans="1:10" x14ac:dyDescent="0.3">
      <c r="B657" s="27"/>
      <c r="C657" s="11"/>
      <c r="D657" s="11"/>
      <c r="E657" s="11"/>
      <c r="G657" s="11"/>
      <c r="H657" s="11"/>
      <c r="I657" s="11"/>
      <c r="J657" s="11"/>
    </row>
    <row r="658" spans="1:10" s="28" customFormat="1" x14ac:dyDescent="0.3">
      <c r="A658" s="27"/>
      <c r="B658" s="27"/>
      <c r="C658" s="11"/>
      <c r="D658" s="11"/>
      <c r="E658" s="11"/>
      <c r="F658" s="12"/>
      <c r="G658" s="11"/>
      <c r="H658" s="11"/>
      <c r="I658" s="11"/>
      <c r="J658" s="11"/>
    </row>
    <row r="659" spans="1:10" s="28" customFormat="1" x14ac:dyDescent="0.3">
      <c r="A659" s="27"/>
      <c r="B659" s="27"/>
      <c r="C659" s="11"/>
      <c r="D659" s="11"/>
      <c r="E659" s="11"/>
      <c r="F659" s="12"/>
      <c r="G659" s="11"/>
      <c r="H659" s="11"/>
      <c r="I659" s="11"/>
      <c r="J659" s="11"/>
    </row>
    <row r="660" spans="1:10" s="28" customFormat="1" x14ac:dyDescent="0.3">
      <c r="A660" s="27"/>
      <c r="B660" s="39"/>
      <c r="C660" s="1"/>
      <c r="D660" s="11"/>
      <c r="E660" s="1"/>
      <c r="F660" s="12"/>
      <c r="G660" s="11"/>
      <c r="H660" s="11"/>
      <c r="I660" s="11"/>
      <c r="J660" s="11"/>
    </row>
    <row r="661" spans="1:10" s="27" customFormat="1" x14ac:dyDescent="0.3">
      <c r="A661" s="71"/>
      <c r="C661" s="11"/>
      <c r="D661" s="11"/>
      <c r="E661" s="11"/>
      <c r="F661" s="12"/>
      <c r="G661" s="11"/>
      <c r="H661" s="11"/>
      <c r="I661" s="11"/>
      <c r="J661" s="11"/>
    </row>
    <row r="662" spans="1:10" x14ac:dyDescent="0.3">
      <c r="B662" s="39"/>
      <c r="C662" s="1"/>
      <c r="D662" s="11"/>
      <c r="G662" s="11"/>
      <c r="H662" s="11"/>
      <c r="I662" s="11"/>
      <c r="J662" s="11"/>
    </row>
    <row r="663" spans="1:10" x14ac:dyDescent="0.3">
      <c r="B663" s="39"/>
      <c r="C663" s="1"/>
      <c r="D663" s="11"/>
      <c r="G663" s="11"/>
      <c r="H663" s="11"/>
      <c r="I663" s="11"/>
      <c r="J663" s="11"/>
    </row>
    <row r="664" spans="1:10" s="28" customFormat="1" x14ac:dyDescent="0.3">
      <c r="A664" s="27"/>
      <c r="B664" s="39"/>
      <c r="C664" s="1"/>
      <c r="D664" s="11"/>
      <c r="E664" s="1"/>
      <c r="F664" s="12"/>
      <c r="G664" s="11"/>
      <c r="H664" s="11"/>
      <c r="I664" s="11"/>
      <c r="J664" s="11"/>
    </row>
    <row r="665" spans="1:10" s="28" customFormat="1" x14ac:dyDescent="0.3">
      <c r="A665" s="27"/>
      <c r="B665" s="27"/>
      <c r="C665" s="11"/>
      <c r="D665" s="11"/>
      <c r="E665" s="11"/>
      <c r="F665" s="12"/>
      <c r="G665" s="11"/>
      <c r="H665" s="11"/>
      <c r="I665" s="11"/>
      <c r="J665" s="11"/>
    </row>
    <row r="666" spans="1:10" s="28" customFormat="1" x14ac:dyDescent="0.3">
      <c r="A666" s="27"/>
      <c r="B666" s="39"/>
      <c r="C666" s="1"/>
      <c r="D666" s="11"/>
      <c r="E666" s="1"/>
      <c r="F666" s="12"/>
      <c r="G666" s="11"/>
      <c r="H666" s="11"/>
      <c r="I666" s="11"/>
      <c r="J666" s="11"/>
    </row>
    <row r="667" spans="1:10" x14ac:dyDescent="0.3">
      <c r="B667" s="39"/>
      <c r="C667" s="1"/>
      <c r="D667" s="11"/>
      <c r="G667" s="11"/>
      <c r="H667" s="11"/>
      <c r="I667" s="11"/>
      <c r="J667" s="11"/>
    </row>
    <row r="668" spans="1:10" s="28" customFormat="1" x14ac:dyDescent="0.3">
      <c r="A668" s="27"/>
      <c r="B668" s="39"/>
      <c r="C668" s="1"/>
      <c r="D668" s="11"/>
      <c r="E668" s="1"/>
      <c r="F668" s="12"/>
      <c r="G668" s="11"/>
      <c r="H668" s="11"/>
      <c r="I668" s="11"/>
      <c r="J668" s="11"/>
    </row>
    <row r="669" spans="1:10" x14ac:dyDescent="0.3">
      <c r="B669" s="39"/>
      <c r="C669" s="1"/>
      <c r="D669" s="11"/>
      <c r="G669" s="11"/>
      <c r="H669" s="11"/>
      <c r="I669" s="11"/>
      <c r="J669" s="11"/>
    </row>
    <row r="670" spans="1:10" x14ac:dyDescent="0.3">
      <c r="B670" s="39"/>
      <c r="C670" s="1"/>
      <c r="D670" s="11"/>
      <c r="G670" s="11"/>
      <c r="H670" s="11"/>
      <c r="I670" s="11"/>
      <c r="J670" s="11"/>
    </row>
    <row r="671" spans="1:10" x14ac:dyDescent="0.3">
      <c r="B671" s="39"/>
      <c r="C671" s="1"/>
      <c r="D671" s="11"/>
      <c r="G671" s="11"/>
      <c r="H671" s="11"/>
      <c r="I671" s="11"/>
      <c r="J671" s="11"/>
    </row>
    <row r="672" spans="1:10" x14ac:dyDescent="0.3">
      <c r="B672" s="39"/>
      <c r="C672" s="1"/>
      <c r="D672" s="11"/>
      <c r="G672" s="11"/>
      <c r="H672" s="11"/>
      <c r="I672" s="11"/>
      <c r="J672" s="11"/>
    </row>
    <row r="673" spans="1:10" x14ac:dyDescent="0.3">
      <c r="B673" s="39"/>
      <c r="C673" s="1"/>
      <c r="D673" s="11"/>
      <c r="G673" s="11"/>
      <c r="H673" s="11"/>
      <c r="I673" s="11"/>
      <c r="J673" s="11"/>
    </row>
    <row r="674" spans="1:10" x14ac:dyDescent="0.3">
      <c r="B674" s="39"/>
      <c r="C674" s="1"/>
      <c r="D674" s="11"/>
      <c r="G674" s="11"/>
      <c r="H674" s="11"/>
      <c r="I674" s="11"/>
      <c r="J674" s="11"/>
    </row>
    <row r="675" spans="1:10" x14ac:dyDescent="0.3">
      <c r="B675" s="27"/>
      <c r="C675" s="11"/>
      <c r="D675" s="11"/>
      <c r="E675" s="11"/>
      <c r="G675" s="11"/>
      <c r="H675" s="11"/>
      <c r="I675" s="11"/>
      <c r="J675" s="11"/>
    </row>
    <row r="676" spans="1:10" x14ac:dyDescent="0.3">
      <c r="B676" s="27"/>
      <c r="C676" s="11"/>
      <c r="D676" s="11"/>
      <c r="E676" s="11"/>
      <c r="G676" s="11"/>
      <c r="H676" s="11"/>
      <c r="I676" s="11"/>
      <c r="J676" s="11"/>
    </row>
    <row r="677" spans="1:10" x14ac:dyDescent="0.3">
      <c r="B677" s="27"/>
      <c r="C677" s="11"/>
      <c r="D677" s="11"/>
      <c r="E677" s="11"/>
      <c r="G677" s="11"/>
      <c r="H677" s="11"/>
      <c r="I677" s="11"/>
      <c r="J677" s="11"/>
    </row>
    <row r="678" spans="1:10" x14ac:dyDescent="0.3">
      <c r="B678" s="39"/>
      <c r="C678" s="1"/>
      <c r="D678" s="11"/>
      <c r="G678" s="11"/>
      <c r="H678" s="11"/>
      <c r="I678" s="11"/>
      <c r="J678" s="11"/>
    </row>
    <row r="679" spans="1:10" x14ac:dyDescent="0.3">
      <c r="B679" s="39"/>
      <c r="C679" s="1"/>
      <c r="D679" s="11"/>
      <c r="G679" s="11"/>
      <c r="H679" s="11"/>
      <c r="I679" s="11"/>
      <c r="J679" s="11"/>
    </row>
    <row r="680" spans="1:10" x14ac:dyDescent="0.3">
      <c r="B680" s="39"/>
      <c r="C680" s="1"/>
      <c r="D680" s="11"/>
      <c r="G680" s="11"/>
      <c r="H680" s="11"/>
      <c r="I680" s="11"/>
      <c r="J680" s="11"/>
    </row>
    <row r="681" spans="1:10" x14ac:dyDescent="0.3">
      <c r="B681" s="39"/>
      <c r="C681" s="1"/>
      <c r="D681" s="11"/>
      <c r="G681" s="11"/>
      <c r="H681" s="11"/>
      <c r="I681" s="11"/>
      <c r="J681" s="11"/>
    </row>
    <row r="682" spans="1:10" s="28" customFormat="1" x14ac:dyDescent="0.3">
      <c r="A682" s="27"/>
      <c r="B682" s="39"/>
      <c r="C682" s="1"/>
      <c r="D682" s="11"/>
      <c r="E682" s="1"/>
      <c r="F682" s="12"/>
      <c r="G682" s="11"/>
      <c r="H682" s="11"/>
      <c r="I682" s="11"/>
      <c r="J682" s="11"/>
    </row>
    <row r="683" spans="1:10" s="28" customFormat="1" x14ac:dyDescent="0.3">
      <c r="A683" s="27"/>
      <c r="B683" s="39"/>
      <c r="C683" s="1"/>
      <c r="D683" s="11"/>
      <c r="E683" s="1"/>
      <c r="F683" s="12"/>
      <c r="G683" s="11"/>
      <c r="H683" s="11"/>
      <c r="I683" s="11"/>
      <c r="J683" s="11"/>
    </row>
    <row r="684" spans="1:10" x14ac:dyDescent="0.3">
      <c r="B684" s="39"/>
      <c r="C684" s="1"/>
      <c r="D684" s="11"/>
      <c r="G684" s="11"/>
      <c r="H684" s="11"/>
      <c r="I684" s="11"/>
      <c r="J684" s="11"/>
    </row>
    <row r="685" spans="1:10" x14ac:dyDescent="0.3">
      <c r="B685" s="39"/>
      <c r="C685" s="1"/>
      <c r="D685" s="11"/>
      <c r="G685" s="11"/>
      <c r="H685" s="11"/>
      <c r="I685" s="11"/>
      <c r="J685" s="11"/>
    </row>
    <row r="686" spans="1:10" x14ac:dyDescent="0.3">
      <c r="B686" s="39"/>
      <c r="C686" s="1"/>
      <c r="D686" s="11"/>
      <c r="G686" s="11"/>
      <c r="H686" s="11"/>
      <c r="I686" s="11"/>
      <c r="J686" s="11"/>
    </row>
    <row r="687" spans="1:10" x14ac:dyDescent="0.3">
      <c r="B687" s="39"/>
      <c r="C687" s="1"/>
      <c r="D687" s="11"/>
      <c r="G687" s="11"/>
      <c r="H687" s="11"/>
      <c r="I687" s="11"/>
      <c r="J687" s="11"/>
    </row>
    <row r="688" spans="1:10" x14ac:dyDescent="0.3">
      <c r="B688" s="39"/>
      <c r="C688" s="1"/>
      <c r="D688" s="11"/>
      <c r="G688" s="11"/>
      <c r="H688" s="11"/>
      <c r="I688" s="11"/>
      <c r="J688" s="11"/>
    </row>
    <row r="689" spans="1:10" x14ac:dyDescent="0.3">
      <c r="B689" s="39"/>
      <c r="C689" s="1"/>
      <c r="D689" s="11"/>
      <c r="G689" s="11"/>
      <c r="H689" s="11"/>
      <c r="I689" s="11"/>
      <c r="J689" s="11"/>
    </row>
    <row r="690" spans="1:10" x14ac:dyDescent="0.3">
      <c r="B690" s="39"/>
      <c r="C690" s="1"/>
      <c r="D690" s="11"/>
      <c r="G690" s="11"/>
      <c r="H690" s="11"/>
      <c r="I690" s="11"/>
      <c r="J690" s="11"/>
    </row>
    <row r="691" spans="1:10" x14ac:dyDescent="0.3">
      <c r="B691" s="39"/>
      <c r="C691" s="1"/>
      <c r="D691" s="11"/>
      <c r="G691" s="11"/>
      <c r="H691" s="11"/>
      <c r="I691" s="11"/>
      <c r="J691" s="11"/>
    </row>
    <row r="692" spans="1:10" x14ac:dyDescent="0.3">
      <c r="B692" s="39"/>
      <c r="C692" s="1"/>
      <c r="D692" s="11"/>
      <c r="G692" s="11"/>
      <c r="H692" s="11"/>
      <c r="I692" s="11"/>
      <c r="J692" s="11"/>
    </row>
    <row r="693" spans="1:10" x14ac:dyDescent="0.3">
      <c r="B693" s="39"/>
      <c r="C693" s="1"/>
      <c r="D693" s="11"/>
      <c r="G693" s="11"/>
      <c r="H693" s="11"/>
      <c r="I693" s="11"/>
      <c r="J693" s="11"/>
    </row>
    <row r="694" spans="1:10" x14ac:dyDescent="0.3">
      <c r="B694" s="27"/>
      <c r="C694" s="11"/>
      <c r="D694" s="11"/>
      <c r="E694" s="11"/>
      <c r="G694" s="11"/>
      <c r="H694" s="11"/>
      <c r="I694" s="11"/>
      <c r="J694" s="11"/>
    </row>
    <row r="695" spans="1:10" x14ac:dyDescent="0.3">
      <c r="B695" s="27"/>
      <c r="C695" s="11"/>
      <c r="D695" s="11"/>
      <c r="E695" s="11"/>
      <c r="G695" s="11"/>
      <c r="H695" s="11"/>
      <c r="I695" s="11"/>
      <c r="J695" s="11"/>
    </row>
    <row r="696" spans="1:10" x14ac:dyDescent="0.3">
      <c r="B696" s="39"/>
      <c r="C696" s="1"/>
      <c r="D696" s="11"/>
      <c r="G696" s="11"/>
      <c r="H696" s="11"/>
      <c r="I696" s="11"/>
      <c r="J696" s="11"/>
    </row>
    <row r="697" spans="1:10" x14ac:dyDescent="0.3">
      <c r="B697" s="27"/>
      <c r="C697" s="11"/>
      <c r="D697" s="11"/>
      <c r="E697" s="11"/>
      <c r="G697" s="11"/>
      <c r="H697" s="11"/>
      <c r="I697" s="11"/>
      <c r="J697" s="11"/>
    </row>
    <row r="698" spans="1:10" x14ac:dyDescent="0.3">
      <c r="B698" s="27"/>
      <c r="C698" s="11"/>
      <c r="D698" s="11"/>
      <c r="E698" s="11"/>
      <c r="G698" s="11"/>
      <c r="H698" s="11"/>
      <c r="I698" s="11"/>
      <c r="J698" s="11"/>
    </row>
    <row r="699" spans="1:10" x14ac:dyDescent="0.3">
      <c r="B699" s="27"/>
      <c r="C699" s="11"/>
      <c r="D699" s="11"/>
      <c r="E699" s="11"/>
      <c r="G699" s="11"/>
      <c r="H699" s="11"/>
      <c r="I699" s="11"/>
      <c r="J699" s="11"/>
    </row>
    <row r="700" spans="1:10" x14ac:dyDescent="0.3">
      <c r="B700" s="39"/>
      <c r="C700" s="1"/>
      <c r="D700" s="11"/>
      <c r="G700" s="11"/>
      <c r="H700" s="11"/>
      <c r="I700" s="11"/>
      <c r="J700" s="11"/>
    </row>
    <row r="701" spans="1:10" s="28" customFormat="1" x14ac:dyDescent="0.3">
      <c r="A701" s="27"/>
      <c r="B701" s="39"/>
      <c r="C701" s="1"/>
      <c r="D701" s="11"/>
      <c r="E701" s="1"/>
      <c r="F701" s="12"/>
      <c r="G701" s="11"/>
      <c r="H701" s="11"/>
      <c r="I701" s="11"/>
      <c r="J701" s="11"/>
    </row>
    <row r="702" spans="1:10" s="28" customFormat="1" x14ac:dyDescent="0.3">
      <c r="A702" s="27"/>
      <c r="B702" s="39"/>
      <c r="C702" s="1"/>
      <c r="D702" s="11"/>
      <c r="E702" s="1"/>
      <c r="F702" s="12"/>
      <c r="G702" s="11"/>
      <c r="H702" s="11"/>
      <c r="I702" s="11"/>
      <c r="J702" s="11"/>
    </row>
    <row r="703" spans="1:10" x14ac:dyDescent="0.3">
      <c r="A703" s="214"/>
      <c r="B703" s="119"/>
      <c r="C703" s="120"/>
      <c r="D703" s="121"/>
      <c r="E703" s="120"/>
      <c r="F703" s="206"/>
      <c r="G703" s="121"/>
      <c r="H703" s="121"/>
      <c r="I703" s="121"/>
      <c r="J703" s="121"/>
    </row>
    <row r="704" spans="1:10" s="28" customFormat="1" x14ac:dyDescent="0.3">
      <c r="A704" s="27"/>
      <c r="B704" s="39"/>
      <c r="C704" s="1"/>
      <c r="D704" s="11"/>
      <c r="E704" s="1"/>
      <c r="F704" s="12"/>
      <c r="G704" s="11"/>
      <c r="H704" s="11"/>
      <c r="I704" s="11"/>
      <c r="J704" s="11"/>
    </row>
    <row r="705" spans="1:10" s="28" customFormat="1" x14ac:dyDescent="0.3">
      <c r="A705" s="27"/>
      <c r="B705" s="27"/>
      <c r="C705" s="11"/>
      <c r="D705" s="11"/>
      <c r="E705" s="11"/>
      <c r="F705" s="12"/>
      <c r="G705" s="11"/>
      <c r="H705" s="11"/>
      <c r="I705" s="11"/>
      <c r="J705" s="11"/>
    </row>
    <row r="706" spans="1:10" s="28" customFormat="1" x14ac:dyDescent="0.3">
      <c r="A706" s="27"/>
      <c r="B706" s="39"/>
      <c r="C706" s="1"/>
      <c r="D706" s="11"/>
      <c r="E706" s="1"/>
      <c r="F706" s="12"/>
      <c r="G706" s="11"/>
      <c r="H706" s="11"/>
      <c r="I706" s="11"/>
      <c r="J706" s="11"/>
    </row>
    <row r="707" spans="1:10" x14ac:dyDescent="0.3">
      <c r="B707" s="39"/>
      <c r="C707" s="1"/>
      <c r="D707" s="11"/>
      <c r="G707" s="11"/>
      <c r="H707" s="11"/>
      <c r="I707" s="11"/>
      <c r="J707" s="11"/>
    </row>
    <row r="708" spans="1:10" x14ac:dyDescent="0.3">
      <c r="B708" s="39"/>
      <c r="C708" s="1"/>
      <c r="D708" s="11"/>
      <c r="G708" s="11"/>
      <c r="H708" s="11"/>
      <c r="I708" s="11"/>
      <c r="J708" s="11"/>
    </row>
    <row r="709" spans="1:10" x14ac:dyDescent="0.3">
      <c r="B709" s="39"/>
      <c r="C709" s="1"/>
      <c r="D709" s="11"/>
      <c r="G709" s="11"/>
      <c r="H709" s="11"/>
      <c r="I709" s="11"/>
      <c r="J709" s="11"/>
    </row>
    <row r="710" spans="1:10" s="118" customFormat="1" x14ac:dyDescent="0.3">
      <c r="A710" s="27"/>
      <c r="B710" s="39"/>
      <c r="C710" s="1"/>
      <c r="D710" s="11"/>
      <c r="E710" s="1"/>
      <c r="F710" s="12"/>
      <c r="G710" s="11"/>
      <c r="H710" s="11"/>
      <c r="I710" s="11"/>
      <c r="J710" s="11"/>
    </row>
    <row r="711" spans="1:10" x14ac:dyDescent="0.3">
      <c r="B711" s="27"/>
      <c r="C711" s="11"/>
      <c r="D711" s="11"/>
      <c r="E711" s="11"/>
      <c r="G711" s="11"/>
      <c r="H711" s="11"/>
      <c r="I711" s="11"/>
      <c r="J711" s="11"/>
    </row>
    <row r="712" spans="1:10" s="28" customFormat="1" x14ac:dyDescent="0.3">
      <c r="A712" s="27"/>
      <c r="B712" s="39"/>
      <c r="C712" s="1"/>
      <c r="D712" s="11"/>
      <c r="E712" s="1"/>
      <c r="F712" s="12"/>
      <c r="G712" s="11"/>
      <c r="H712" s="11"/>
      <c r="I712" s="11"/>
      <c r="J712" s="11"/>
    </row>
    <row r="713" spans="1:10" x14ac:dyDescent="0.3">
      <c r="B713" s="39"/>
      <c r="C713" s="1"/>
      <c r="D713" s="11"/>
      <c r="G713" s="11"/>
      <c r="H713" s="11"/>
      <c r="I713" s="11"/>
      <c r="J713" s="11"/>
    </row>
    <row r="714" spans="1:10" x14ac:dyDescent="0.3">
      <c r="B714" s="39"/>
      <c r="C714" s="1"/>
      <c r="D714" s="11"/>
      <c r="G714" s="11"/>
      <c r="H714" s="11"/>
      <c r="I714" s="11"/>
      <c r="J714" s="11"/>
    </row>
    <row r="715" spans="1:10" x14ac:dyDescent="0.3">
      <c r="B715" s="39"/>
      <c r="C715" s="1"/>
      <c r="D715" s="11"/>
      <c r="G715" s="11"/>
      <c r="H715" s="11"/>
      <c r="I715" s="11"/>
      <c r="J715" s="11"/>
    </row>
    <row r="716" spans="1:10" x14ac:dyDescent="0.3">
      <c r="B716" s="39"/>
      <c r="C716" s="1"/>
      <c r="D716" s="11"/>
      <c r="G716" s="11"/>
      <c r="H716" s="11"/>
      <c r="I716" s="11"/>
      <c r="J716" s="11"/>
    </row>
    <row r="717" spans="1:10" x14ac:dyDescent="0.3">
      <c r="B717" s="39"/>
      <c r="C717" s="1"/>
      <c r="D717" s="11"/>
      <c r="G717" s="11"/>
      <c r="H717" s="11"/>
      <c r="I717" s="11"/>
      <c r="J717" s="11"/>
    </row>
    <row r="718" spans="1:10" s="28" customFormat="1" x14ac:dyDescent="0.3">
      <c r="A718" s="27"/>
      <c r="B718" s="39"/>
      <c r="C718" s="1"/>
      <c r="D718" s="11"/>
      <c r="E718" s="1"/>
      <c r="F718" s="12"/>
      <c r="G718" s="11"/>
      <c r="H718" s="11"/>
      <c r="I718" s="11"/>
      <c r="J718" s="11"/>
    </row>
    <row r="719" spans="1:10" x14ac:dyDescent="0.3">
      <c r="B719" s="27"/>
      <c r="C719" s="11"/>
      <c r="D719" s="11"/>
      <c r="E719" s="11"/>
      <c r="G719" s="11"/>
      <c r="H719" s="11"/>
      <c r="I719" s="11"/>
      <c r="J719" s="11"/>
    </row>
    <row r="720" spans="1:10" x14ac:dyDescent="0.3">
      <c r="B720" s="39"/>
      <c r="C720" s="1"/>
      <c r="D720" s="11"/>
      <c r="G720" s="11"/>
      <c r="H720" s="11"/>
      <c r="I720" s="11"/>
      <c r="J720" s="11"/>
    </row>
    <row r="721" spans="1:10" x14ac:dyDescent="0.3">
      <c r="B721" s="39"/>
      <c r="C721" s="1"/>
      <c r="D721" s="11"/>
      <c r="G721" s="11"/>
      <c r="H721" s="11"/>
      <c r="I721" s="11"/>
      <c r="J721" s="11"/>
    </row>
    <row r="722" spans="1:10" x14ac:dyDescent="0.3">
      <c r="B722" s="27"/>
      <c r="C722" s="11"/>
      <c r="D722" s="11"/>
      <c r="E722" s="11"/>
      <c r="G722" s="11"/>
      <c r="H722" s="11"/>
      <c r="I722" s="11"/>
      <c r="J722" s="11"/>
    </row>
    <row r="723" spans="1:10" x14ac:dyDescent="0.3">
      <c r="B723" s="27"/>
      <c r="C723" s="11"/>
      <c r="D723" s="11"/>
      <c r="E723" s="11"/>
      <c r="G723" s="11"/>
      <c r="H723" s="11"/>
      <c r="I723" s="11"/>
      <c r="J723" s="11"/>
    </row>
    <row r="724" spans="1:10" x14ac:dyDescent="0.3">
      <c r="B724" s="39"/>
      <c r="C724" s="1"/>
      <c r="D724" s="11"/>
      <c r="G724" s="11"/>
      <c r="H724" s="11"/>
      <c r="I724" s="11"/>
      <c r="J724" s="11"/>
    </row>
    <row r="725" spans="1:10" x14ac:dyDescent="0.3">
      <c r="B725" s="39"/>
      <c r="C725" s="1"/>
      <c r="D725" s="11"/>
      <c r="G725" s="11"/>
      <c r="H725" s="11"/>
      <c r="I725" s="11"/>
      <c r="J725" s="11"/>
    </row>
    <row r="726" spans="1:10" s="28" customFormat="1" x14ac:dyDescent="0.3">
      <c r="A726" s="27"/>
      <c r="B726" s="39"/>
      <c r="C726" s="1"/>
      <c r="D726" s="11"/>
      <c r="E726" s="1"/>
      <c r="F726" s="12"/>
      <c r="G726" s="11"/>
      <c r="H726" s="11"/>
      <c r="I726" s="11"/>
      <c r="J726" s="11"/>
    </row>
    <row r="727" spans="1:10" x14ac:dyDescent="0.3">
      <c r="B727" s="39"/>
      <c r="C727" s="1"/>
      <c r="D727" s="11"/>
      <c r="G727" s="11"/>
      <c r="H727" s="11"/>
      <c r="I727" s="11"/>
      <c r="J727" s="11"/>
    </row>
    <row r="728" spans="1:10" x14ac:dyDescent="0.3">
      <c r="B728" s="39"/>
      <c r="C728" s="1"/>
      <c r="D728" s="11"/>
      <c r="G728" s="11"/>
      <c r="H728" s="11"/>
      <c r="I728" s="11"/>
      <c r="J728" s="11"/>
    </row>
    <row r="729" spans="1:10" s="28" customFormat="1" x14ac:dyDescent="0.3">
      <c r="A729" s="27"/>
      <c r="B729" s="39"/>
      <c r="C729" s="1"/>
      <c r="D729" s="11"/>
      <c r="E729" s="1"/>
      <c r="F729" s="12"/>
      <c r="G729" s="11"/>
      <c r="H729" s="11"/>
      <c r="I729" s="11"/>
      <c r="J729" s="11"/>
    </row>
    <row r="730" spans="1:10" s="28" customFormat="1" x14ac:dyDescent="0.3">
      <c r="A730" s="27"/>
      <c r="B730" s="39"/>
      <c r="C730" s="1"/>
      <c r="D730" s="11"/>
      <c r="E730" s="1"/>
      <c r="F730" s="12"/>
      <c r="G730" s="11"/>
      <c r="H730" s="11"/>
      <c r="I730" s="11"/>
      <c r="J730" s="11"/>
    </row>
    <row r="731" spans="1:10" x14ac:dyDescent="0.3">
      <c r="B731" s="39"/>
      <c r="C731" s="1"/>
      <c r="D731" s="11"/>
      <c r="G731" s="11"/>
      <c r="H731" s="11"/>
      <c r="I731" s="11"/>
      <c r="J731" s="11"/>
    </row>
    <row r="732" spans="1:10" x14ac:dyDescent="0.3">
      <c r="B732" s="39"/>
      <c r="C732" s="1"/>
      <c r="D732" s="11"/>
      <c r="G732" s="11"/>
      <c r="H732" s="11"/>
      <c r="I732" s="11"/>
      <c r="J732" s="11"/>
    </row>
    <row r="733" spans="1:10" x14ac:dyDescent="0.3">
      <c r="B733" s="39"/>
      <c r="C733" s="1"/>
      <c r="D733" s="11"/>
      <c r="G733" s="11"/>
      <c r="H733" s="11"/>
      <c r="I733" s="11"/>
      <c r="J733" s="11"/>
    </row>
    <row r="734" spans="1:10" x14ac:dyDescent="0.3">
      <c r="B734" s="39"/>
      <c r="C734" s="1"/>
      <c r="D734" s="11"/>
      <c r="G734" s="11"/>
      <c r="H734" s="11"/>
      <c r="I734" s="11"/>
      <c r="J734" s="11"/>
    </row>
    <row r="735" spans="1:10" x14ac:dyDescent="0.3">
      <c r="B735" s="39"/>
      <c r="C735" s="1"/>
      <c r="D735" s="11"/>
      <c r="G735" s="11"/>
      <c r="H735" s="11"/>
      <c r="I735" s="11"/>
      <c r="J735" s="11"/>
    </row>
    <row r="736" spans="1:10" x14ac:dyDescent="0.3">
      <c r="B736" s="39"/>
      <c r="C736" s="1"/>
      <c r="D736" s="11"/>
      <c r="G736" s="11"/>
      <c r="H736" s="11"/>
      <c r="I736" s="11"/>
      <c r="J736" s="11"/>
    </row>
    <row r="737" spans="2:10" x14ac:dyDescent="0.3">
      <c r="B737" s="39"/>
      <c r="C737" s="1"/>
      <c r="D737" s="11"/>
      <c r="G737" s="11"/>
      <c r="H737" s="11"/>
      <c r="I737" s="11"/>
      <c r="J737" s="11"/>
    </row>
    <row r="738" spans="2:10" x14ac:dyDescent="0.3">
      <c r="B738" s="39"/>
      <c r="C738" s="1"/>
      <c r="D738" s="11"/>
      <c r="G738" s="11"/>
      <c r="H738" s="11"/>
      <c r="I738" s="11"/>
      <c r="J738" s="11"/>
    </row>
    <row r="739" spans="2:10" x14ac:dyDescent="0.3">
      <c r="B739" s="39"/>
      <c r="C739" s="1"/>
      <c r="D739" s="11"/>
      <c r="G739" s="11"/>
      <c r="H739" s="11"/>
      <c r="I739" s="11"/>
      <c r="J739" s="11"/>
    </row>
    <row r="740" spans="2:10" x14ac:dyDescent="0.3">
      <c r="B740" s="39"/>
      <c r="C740" s="1"/>
      <c r="D740" s="11"/>
      <c r="G740" s="11"/>
      <c r="H740" s="11"/>
      <c r="I740" s="11"/>
      <c r="J740" s="11"/>
    </row>
    <row r="741" spans="2:10" x14ac:dyDescent="0.3">
      <c r="B741" s="39"/>
      <c r="C741" s="1"/>
      <c r="D741" s="11"/>
      <c r="G741" s="11"/>
      <c r="H741" s="11"/>
      <c r="I741" s="11"/>
      <c r="J741" s="11"/>
    </row>
    <row r="742" spans="2:10" x14ac:dyDescent="0.3">
      <c r="B742" s="39"/>
      <c r="C742" s="1"/>
      <c r="D742" s="11"/>
      <c r="G742" s="11"/>
      <c r="H742" s="11"/>
      <c r="I742" s="11"/>
      <c r="J742" s="11"/>
    </row>
    <row r="743" spans="2:10" x14ac:dyDescent="0.3">
      <c r="B743" s="39"/>
      <c r="C743" s="1"/>
      <c r="D743" s="11"/>
      <c r="G743" s="11"/>
      <c r="H743" s="11"/>
      <c r="I743" s="11"/>
      <c r="J743" s="11"/>
    </row>
    <row r="744" spans="2:10" x14ac:dyDescent="0.3">
      <c r="B744" s="39"/>
      <c r="C744" s="1"/>
      <c r="D744" s="11"/>
      <c r="G744" s="11"/>
      <c r="H744" s="11"/>
      <c r="I744" s="11"/>
      <c r="J744" s="11"/>
    </row>
    <row r="745" spans="2:10" x14ac:dyDescent="0.3">
      <c r="B745" s="39"/>
      <c r="C745" s="1"/>
      <c r="D745" s="11"/>
      <c r="G745" s="11"/>
      <c r="H745" s="11"/>
      <c r="I745" s="11"/>
      <c r="J745" s="11"/>
    </row>
    <row r="746" spans="2:10" x14ac:dyDescent="0.3">
      <c r="B746" s="39"/>
      <c r="C746" s="1"/>
      <c r="D746" s="11"/>
      <c r="G746" s="11"/>
      <c r="H746" s="11"/>
      <c r="I746" s="11"/>
      <c r="J746" s="11"/>
    </row>
    <row r="747" spans="2:10" x14ac:dyDescent="0.3">
      <c r="B747" s="39"/>
      <c r="C747" s="1"/>
      <c r="D747" s="11"/>
      <c r="G747" s="11"/>
      <c r="H747" s="11"/>
      <c r="I747" s="11"/>
      <c r="J747" s="11"/>
    </row>
    <row r="748" spans="2:10" x14ac:dyDescent="0.3">
      <c r="B748" s="27"/>
      <c r="C748" s="11"/>
      <c r="D748" s="11"/>
      <c r="E748" s="11"/>
      <c r="G748" s="11"/>
      <c r="H748" s="11"/>
      <c r="I748" s="11"/>
      <c r="J748" s="11"/>
    </row>
    <row r="749" spans="2:10" x14ac:dyDescent="0.3">
      <c r="B749" s="27"/>
      <c r="C749" s="11"/>
      <c r="D749" s="11"/>
      <c r="E749" s="11"/>
      <c r="G749" s="11"/>
      <c r="H749" s="11"/>
      <c r="I749" s="11"/>
      <c r="J749" s="11"/>
    </row>
    <row r="750" spans="2:10" x14ac:dyDescent="0.3">
      <c r="B750" s="39"/>
      <c r="C750" s="1"/>
      <c r="D750" s="11"/>
      <c r="G750" s="11"/>
      <c r="H750" s="11"/>
      <c r="I750" s="11"/>
      <c r="J750" s="11"/>
    </row>
    <row r="751" spans="2:10" x14ac:dyDescent="0.3">
      <c r="B751" s="27"/>
      <c r="C751" s="11"/>
      <c r="D751" s="11"/>
      <c r="E751" s="11"/>
      <c r="G751" s="11"/>
      <c r="H751" s="11"/>
      <c r="I751" s="11"/>
      <c r="J751" s="11"/>
    </row>
    <row r="752" spans="2:10" x14ac:dyDescent="0.3">
      <c r="B752" s="39"/>
      <c r="C752" s="1"/>
      <c r="D752" s="11"/>
      <c r="G752" s="11"/>
      <c r="H752" s="11"/>
      <c r="I752" s="11"/>
      <c r="J752" s="11"/>
    </row>
    <row r="753" spans="1:10" x14ac:dyDescent="0.3">
      <c r="B753" s="27"/>
      <c r="C753" s="11"/>
      <c r="D753" s="11"/>
      <c r="E753" s="11"/>
      <c r="G753" s="11"/>
      <c r="H753" s="11"/>
      <c r="I753" s="11"/>
      <c r="J753" s="11"/>
    </row>
    <row r="754" spans="1:10" x14ac:dyDescent="0.3">
      <c r="B754" s="39"/>
      <c r="C754" s="1"/>
      <c r="D754" s="11"/>
      <c r="G754" s="11"/>
      <c r="H754" s="11"/>
      <c r="I754" s="11"/>
      <c r="J754" s="11"/>
    </row>
    <row r="755" spans="1:10" s="28" customFormat="1" x14ac:dyDescent="0.3">
      <c r="A755" s="131"/>
      <c r="B755" s="131"/>
      <c r="C755" s="132"/>
      <c r="D755" s="132"/>
      <c r="E755" s="132"/>
      <c r="F755" s="207"/>
      <c r="G755" s="132"/>
      <c r="H755" s="132"/>
      <c r="I755" s="132"/>
      <c r="J755" s="132"/>
    </row>
    <row r="756" spans="1:10" s="28" customFormat="1" x14ac:dyDescent="0.3">
      <c r="A756" s="27"/>
      <c r="B756" s="39"/>
      <c r="C756" s="1"/>
      <c r="D756" s="11"/>
      <c r="E756" s="1"/>
      <c r="F756" s="12"/>
      <c r="G756" s="11"/>
      <c r="H756" s="11"/>
      <c r="I756" s="11"/>
      <c r="J756" s="132"/>
    </row>
    <row r="757" spans="1:10" x14ac:dyDescent="0.3">
      <c r="B757" s="39"/>
      <c r="C757" s="1"/>
      <c r="D757" s="11"/>
      <c r="G757" s="11"/>
      <c r="H757" s="11"/>
      <c r="I757" s="11"/>
      <c r="J757" s="132"/>
    </row>
    <row r="758" spans="1:10" x14ac:dyDescent="0.3">
      <c r="B758" s="39"/>
      <c r="C758" s="1"/>
      <c r="D758" s="11"/>
      <c r="G758" s="11"/>
      <c r="H758" s="11"/>
      <c r="I758" s="11"/>
      <c r="J758" s="132"/>
    </row>
    <row r="759" spans="1:10" x14ac:dyDescent="0.3">
      <c r="B759" s="39"/>
      <c r="C759" s="1"/>
      <c r="D759" s="11"/>
      <c r="G759" s="11"/>
      <c r="H759" s="11"/>
      <c r="I759" s="11"/>
      <c r="J759" s="132"/>
    </row>
    <row r="760" spans="1:10" s="28" customFormat="1" x14ac:dyDescent="0.3">
      <c r="A760" s="27"/>
      <c r="B760" s="39"/>
      <c r="C760" s="1"/>
      <c r="D760" s="11"/>
      <c r="E760" s="1"/>
      <c r="F760" s="12"/>
      <c r="G760" s="11"/>
      <c r="H760" s="11"/>
      <c r="I760" s="11"/>
      <c r="J760" s="132"/>
    </row>
    <row r="761" spans="1:10" x14ac:dyDescent="0.3">
      <c r="B761" s="39"/>
      <c r="C761" s="1"/>
      <c r="D761" s="11"/>
      <c r="G761" s="11"/>
      <c r="H761" s="11"/>
      <c r="I761" s="11"/>
      <c r="J761" s="132"/>
    </row>
    <row r="762" spans="1:10" s="130" customFormat="1" x14ac:dyDescent="0.3">
      <c r="A762" s="27"/>
      <c r="B762" s="39"/>
      <c r="C762" s="1"/>
      <c r="D762" s="11"/>
      <c r="E762" s="1"/>
      <c r="F762" s="12"/>
      <c r="G762" s="11"/>
      <c r="H762" s="11"/>
      <c r="I762" s="11"/>
      <c r="J762" s="132"/>
    </row>
    <row r="763" spans="1:10" x14ac:dyDescent="0.3">
      <c r="B763" s="39"/>
      <c r="C763" s="1"/>
      <c r="D763" s="11"/>
      <c r="G763" s="11"/>
      <c r="H763" s="11"/>
      <c r="I763" s="11"/>
      <c r="J763" s="132"/>
    </row>
    <row r="764" spans="1:10" x14ac:dyDescent="0.3">
      <c r="B764" s="27"/>
      <c r="C764" s="11"/>
      <c r="D764" s="11"/>
      <c r="E764" s="11"/>
      <c r="G764" s="11"/>
      <c r="H764" s="11"/>
      <c r="I764" s="11"/>
      <c r="J764" s="132"/>
    </row>
    <row r="765" spans="1:10" x14ac:dyDescent="0.3">
      <c r="B765" s="39"/>
      <c r="C765" s="1"/>
      <c r="D765" s="11"/>
      <c r="G765" s="11"/>
      <c r="H765" s="11"/>
      <c r="I765" s="11"/>
      <c r="J765" s="132"/>
    </row>
    <row r="766" spans="1:10" x14ac:dyDescent="0.3">
      <c r="B766" s="39"/>
      <c r="C766" s="1"/>
      <c r="D766" s="11"/>
      <c r="G766" s="11"/>
      <c r="H766" s="11"/>
      <c r="I766" s="11"/>
      <c r="J766" s="132"/>
    </row>
    <row r="767" spans="1:10" x14ac:dyDescent="0.3">
      <c r="B767" s="39"/>
      <c r="C767" s="1"/>
      <c r="D767" s="11"/>
      <c r="G767" s="11"/>
      <c r="H767" s="11"/>
      <c r="I767" s="11"/>
      <c r="J767" s="132"/>
    </row>
    <row r="768" spans="1:10" x14ac:dyDescent="0.3">
      <c r="B768" s="39"/>
      <c r="C768" s="1"/>
      <c r="D768" s="11"/>
      <c r="G768" s="11"/>
      <c r="H768" s="11"/>
      <c r="I768" s="11"/>
      <c r="J768" s="132"/>
    </row>
    <row r="769" spans="1:10" x14ac:dyDescent="0.3">
      <c r="B769" s="39"/>
      <c r="C769" s="1"/>
      <c r="D769" s="11"/>
      <c r="G769" s="11"/>
      <c r="H769" s="11"/>
      <c r="I769" s="11"/>
      <c r="J769" s="132"/>
    </row>
    <row r="770" spans="1:10" x14ac:dyDescent="0.3">
      <c r="B770" s="27"/>
      <c r="C770" s="11"/>
      <c r="D770" s="11"/>
      <c r="E770" s="11"/>
      <c r="G770" s="11"/>
      <c r="H770" s="11"/>
      <c r="I770" s="11"/>
      <c r="J770" s="132"/>
    </row>
    <row r="771" spans="1:10" s="28" customFormat="1" x14ac:dyDescent="0.3">
      <c r="A771" s="27"/>
      <c r="B771" s="39"/>
      <c r="C771" s="1"/>
      <c r="D771" s="11"/>
      <c r="E771" s="1"/>
      <c r="F771" s="12"/>
      <c r="G771" s="11"/>
      <c r="H771" s="11"/>
      <c r="I771" s="11"/>
      <c r="J771" s="132"/>
    </row>
    <row r="772" spans="1:10" x14ac:dyDescent="0.3">
      <c r="B772" s="39"/>
      <c r="C772" s="1"/>
      <c r="D772" s="11"/>
      <c r="G772" s="11"/>
      <c r="H772" s="11"/>
      <c r="I772" s="11"/>
      <c r="J772" s="132"/>
    </row>
    <row r="773" spans="1:10" x14ac:dyDescent="0.3">
      <c r="B773" s="39"/>
      <c r="C773" s="1"/>
      <c r="D773" s="11"/>
      <c r="G773" s="11"/>
      <c r="H773" s="11"/>
      <c r="I773" s="11"/>
      <c r="J773" s="132"/>
    </row>
    <row r="774" spans="1:10" x14ac:dyDescent="0.3">
      <c r="B774" s="39"/>
      <c r="C774" s="1"/>
      <c r="D774" s="11"/>
      <c r="G774" s="11"/>
      <c r="H774" s="11"/>
      <c r="I774" s="11"/>
      <c r="J774" s="132"/>
    </row>
    <row r="775" spans="1:10" x14ac:dyDescent="0.3">
      <c r="B775" s="39"/>
      <c r="C775" s="1"/>
      <c r="D775" s="11"/>
      <c r="G775" s="11"/>
      <c r="H775" s="11"/>
      <c r="I775" s="11"/>
      <c r="J775" s="132"/>
    </row>
    <row r="776" spans="1:10" x14ac:dyDescent="0.3">
      <c r="B776" s="39"/>
      <c r="C776" s="1"/>
      <c r="D776" s="11"/>
      <c r="G776" s="11"/>
      <c r="H776" s="11"/>
      <c r="I776" s="11"/>
      <c r="J776" s="132"/>
    </row>
    <row r="777" spans="1:10" s="28" customFormat="1" x14ac:dyDescent="0.3">
      <c r="A777" s="27"/>
      <c r="B777" s="39"/>
      <c r="C777" s="1"/>
      <c r="D777" s="11"/>
      <c r="E777" s="1"/>
      <c r="F777" s="12"/>
      <c r="G777" s="11"/>
      <c r="H777" s="11"/>
      <c r="I777" s="11"/>
      <c r="J777" s="132"/>
    </row>
    <row r="778" spans="1:10" x14ac:dyDescent="0.3">
      <c r="B778" s="39"/>
      <c r="C778" s="1"/>
      <c r="D778" s="11"/>
      <c r="G778" s="11"/>
      <c r="H778" s="11"/>
      <c r="I778" s="11"/>
      <c r="J778" s="132"/>
    </row>
    <row r="779" spans="1:10" x14ac:dyDescent="0.3">
      <c r="B779" s="39"/>
      <c r="C779" s="1"/>
      <c r="D779" s="11"/>
      <c r="G779" s="11"/>
      <c r="H779" s="11"/>
      <c r="I779" s="11"/>
      <c r="J779" s="132"/>
    </row>
    <row r="780" spans="1:10" x14ac:dyDescent="0.3">
      <c r="B780" s="39"/>
      <c r="C780" s="1"/>
      <c r="D780" s="11"/>
      <c r="G780" s="11"/>
      <c r="H780" s="11"/>
      <c r="I780" s="11"/>
      <c r="J780" s="132"/>
    </row>
    <row r="781" spans="1:10" x14ac:dyDescent="0.3">
      <c r="B781" s="39"/>
      <c r="C781" s="1"/>
      <c r="D781" s="11"/>
      <c r="G781" s="11"/>
      <c r="H781" s="11"/>
      <c r="I781" s="11"/>
      <c r="J781" s="132"/>
    </row>
    <row r="782" spans="1:10" x14ac:dyDescent="0.3">
      <c r="B782" s="27"/>
      <c r="C782" s="11"/>
      <c r="D782" s="11"/>
      <c r="E782" s="11"/>
      <c r="G782" s="11"/>
      <c r="H782" s="11"/>
      <c r="I782" s="11"/>
      <c r="J782" s="132"/>
    </row>
    <row r="783" spans="1:10" x14ac:dyDescent="0.3">
      <c r="B783" s="27"/>
      <c r="C783" s="11"/>
      <c r="D783" s="11"/>
      <c r="E783" s="11"/>
      <c r="G783" s="11"/>
      <c r="H783" s="11"/>
      <c r="I783" s="11"/>
      <c r="J783" s="132"/>
    </row>
    <row r="784" spans="1:10" x14ac:dyDescent="0.3">
      <c r="B784" s="27"/>
      <c r="C784" s="11"/>
      <c r="D784" s="11"/>
      <c r="E784" s="11"/>
      <c r="G784" s="11"/>
      <c r="H784" s="11"/>
      <c r="I784" s="11"/>
      <c r="J784" s="132"/>
    </row>
    <row r="785" spans="1:10" x14ac:dyDescent="0.3">
      <c r="B785" s="27"/>
      <c r="C785" s="11"/>
      <c r="D785" s="11"/>
      <c r="E785" s="11"/>
      <c r="G785" s="11"/>
      <c r="H785" s="11"/>
      <c r="I785" s="11"/>
      <c r="J785" s="132"/>
    </row>
    <row r="786" spans="1:10" x14ac:dyDescent="0.3">
      <c r="B786" s="27"/>
      <c r="C786" s="11"/>
      <c r="D786" s="11"/>
      <c r="E786" s="11"/>
      <c r="G786" s="11"/>
      <c r="H786" s="11"/>
      <c r="I786" s="11"/>
      <c r="J786" s="132"/>
    </row>
    <row r="787" spans="1:10" x14ac:dyDescent="0.3">
      <c r="B787" s="27"/>
      <c r="C787" s="11"/>
      <c r="D787" s="11"/>
      <c r="E787" s="11"/>
      <c r="G787" s="11"/>
      <c r="H787" s="11"/>
      <c r="I787" s="11"/>
      <c r="J787" s="132"/>
    </row>
    <row r="788" spans="1:10" x14ac:dyDescent="0.3">
      <c r="B788" s="39"/>
      <c r="C788" s="1"/>
      <c r="D788" s="11"/>
      <c r="G788" s="11"/>
      <c r="H788" s="11"/>
      <c r="I788" s="11"/>
      <c r="J788" s="132"/>
    </row>
    <row r="789" spans="1:10" s="28" customFormat="1" x14ac:dyDescent="0.3">
      <c r="A789" s="27"/>
      <c r="B789" s="39"/>
      <c r="C789" s="1"/>
      <c r="D789" s="11"/>
      <c r="E789" s="1"/>
      <c r="F789" s="12"/>
      <c r="G789" s="11"/>
      <c r="H789" s="11"/>
      <c r="I789" s="11"/>
      <c r="J789" s="132"/>
    </row>
    <row r="790" spans="1:10" s="28" customFormat="1" x14ac:dyDescent="0.3">
      <c r="A790" s="27"/>
      <c r="B790" s="39"/>
      <c r="C790" s="1"/>
      <c r="D790" s="11"/>
      <c r="E790" s="1"/>
      <c r="F790" s="12"/>
      <c r="G790" s="11"/>
      <c r="H790" s="11"/>
      <c r="I790" s="11"/>
      <c r="J790" s="132"/>
    </row>
    <row r="791" spans="1:10" s="28" customFormat="1" x14ac:dyDescent="0.3">
      <c r="A791" s="27"/>
      <c r="B791" s="27"/>
      <c r="C791" s="11"/>
      <c r="D791" s="11"/>
      <c r="E791" s="11"/>
      <c r="F791" s="12"/>
      <c r="G791" s="11"/>
      <c r="H791" s="11"/>
      <c r="I791" s="11"/>
      <c r="J791" s="132"/>
    </row>
    <row r="792" spans="1:10" s="28" customFormat="1" x14ac:dyDescent="0.3">
      <c r="A792" s="27"/>
      <c r="B792" s="39"/>
      <c r="C792" s="1"/>
      <c r="D792" s="11"/>
      <c r="E792" s="1"/>
      <c r="F792" s="12"/>
      <c r="G792" s="11"/>
      <c r="H792" s="11"/>
      <c r="I792" s="11"/>
      <c r="J792" s="132"/>
    </row>
    <row r="793" spans="1:10" s="28" customFormat="1" x14ac:dyDescent="0.3">
      <c r="A793" s="27"/>
      <c r="B793" s="39"/>
      <c r="C793" s="1"/>
      <c r="D793" s="11"/>
      <c r="E793" s="1"/>
      <c r="F793" s="12"/>
      <c r="G793" s="11"/>
      <c r="H793" s="11"/>
      <c r="I793" s="11"/>
      <c r="J793" s="132"/>
    </row>
    <row r="794" spans="1:10" s="28" customFormat="1" x14ac:dyDescent="0.3">
      <c r="A794" s="71"/>
      <c r="B794" s="39"/>
      <c r="C794" s="1"/>
      <c r="D794" s="11"/>
      <c r="E794" s="1"/>
      <c r="F794" s="12"/>
      <c r="G794" s="11"/>
      <c r="H794" s="11"/>
      <c r="I794" s="11"/>
      <c r="J794" s="132"/>
    </row>
    <row r="795" spans="1:10" x14ac:dyDescent="0.3">
      <c r="B795" s="39"/>
      <c r="C795" s="1"/>
      <c r="D795" s="11"/>
      <c r="G795" s="11"/>
      <c r="H795" s="11"/>
      <c r="I795" s="11"/>
      <c r="J795" s="132"/>
    </row>
    <row r="796" spans="1:10" x14ac:dyDescent="0.3">
      <c r="B796" s="39"/>
      <c r="C796" s="1"/>
      <c r="D796" s="11"/>
      <c r="G796" s="11"/>
      <c r="H796" s="11"/>
      <c r="I796" s="11"/>
      <c r="J796" s="132"/>
    </row>
    <row r="797" spans="1:10" x14ac:dyDescent="0.3">
      <c r="B797" s="39"/>
      <c r="C797" s="1"/>
      <c r="D797" s="11"/>
      <c r="G797" s="11"/>
      <c r="H797" s="11"/>
      <c r="I797" s="11"/>
      <c r="J797" s="132"/>
    </row>
    <row r="798" spans="1:10" s="28" customFormat="1" x14ac:dyDescent="0.3">
      <c r="A798" s="27"/>
      <c r="B798" s="39"/>
      <c r="C798" s="1"/>
      <c r="D798" s="11"/>
      <c r="E798" s="1"/>
      <c r="F798" s="12"/>
      <c r="G798" s="11"/>
      <c r="H798" s="11"/>
      <c r="I798" s="11"/>
      <c r="J798" s="132"/>
    </row>
    <row r="799" spans="1:10" x14ac:dyDescent="0.3">
      <c r="A799" s="215"/>
      <c r="B799" s="39"/>
      <c r="C799" s="1"/>
      <c r="D799" s="11"/>
      <c r="G799" s="11"/>
      <c r="H799" s="11"/>
      <c r="I799" s="11"/>
      <c r="J799" s="132"/>
    </row>
    <row r="800" spans="1:10" x14ac:dyDescent="0.3">
      <c r="B800" s="39"/>
      <c r="C800" s="1"/>
      <c r="D800" s="11"/>
      <c r="G800" s="11"/>
      <c r="H800" s="11"/>
      <c r="I800" s="11"/>
      <c r="J800" s="132"/>
    </row>
    <row r="801" spans="1:10" x14ac:dyDescent="0.3">
      <c r="B801" s="39"/>
      <c r="C801" s="1"/>
      <c r="D801" s="11"/>
      <c r="G801" s="11"/>
      <c r="H801" s="11"/>
      <c r="I801" s="11"/>
      <c r="J801" s="132"/>
    </row>
    <row r="802" spans="1:10" x14ac:dyDescent="0.3">
      <c r="B802" s="39"/>
      <c r="C802" s="1"/>
      <c r="D802" s="11"/>
      <c r="G802" s="11"/>
      <c r="H802" s="11"/>
      <c r="I802" s="11"/>
      <c r="J802" s="132"/>
    </row>
    <row r="803" spans="1:10" x14ac:dyDescent="0.3">
      <c r="B803" s="27"/>
      <c r="C803" s="1"/>
      <c r="D803" s="11"/>
      <c r="G803" s="11"/>
      <c r="H803" s="11"/>
      <c r="I803" s="11"/>
      <c r="J803" s="132"/>
    </row>
    <row r="804" spans="1:10" x14ac:dyDescent="0.3">
      <c r="B804" s="39"/>
      <c r="C804" s="1"/>
      <c r="D804" s="11"/>
      <c r="G804" s="11"/>
      <c r="H804" s="11"/>
      <c r="I804" s="11"/>
      <c r="J804" s="132"/>
    </row>
    <row r="805" spans="1:10" x14ac:dyDescent="0.3">
      <c r="B805" s="27"/>
      <c r="C805" s="12"/>
      <c r="D805" s="12"/>
      <c r="E805" s="12"/>
      <c r="G805" s="12"/>
      <c r="H805" s="12"/>
      <c r="I805" s="12"/>
      <c r="J805" s="132"/>
    </row>
    <row r="806" spans="1:10" x14ac:dyDescent="0.3">
      <c r="A806" s="215"/>
      <c r="B806" s="39"/>
      <c r="C806" s="1"/>
      <c r="D806" s="11"/>
      <c r="G806" s="11"/>
      <c r="H806" s="11"/>
      <c r="I806" s="11"/>
      <c r="J806" s="132"/>
    </row>
    <row r="807" spans="1:10" x14ac:dyDescent="0.3">
      <c r="B807" s="27"/>
      <c r="C807" s="11"/>
      <c r="D807" s="11"/>
      <c r="E807" s="11"/>
      <c r="G807" s="11"/>
      <c r="H807" s="11"/>
      <c r="I807" s="11"/>
      <c r="J807" s="132"/>
    </row>
    <row r="808" spans="1:10" x14ac:dyDescent="0.3">
      <c r="B808" s="39"/>
      <c r="C808" s="1"/>
      <c r="D808" s="11"/>
      <c r="G808" s="11"/>
      <c r="H808" s="11"/>
      <c r="I808" s="11"/>
      <c r="J808" s="132"/>
    </row>
    <row r="809" spans="1:10" x14ac:dyDescent="0.3">
      <c r="B809" s="39"/>
      <c r="C809" s="1"/>
      <c r="D809" s="11"/>
      <c r="G809" s="11"/>
      <c r="H809" s="11"/>
      <c r="I809" s="11"/>
      <c r="J809" s="132"/>
    </row>
    <row r="810" spans="1:10" x14ac:dyDescent="0.3">
      <c r="B810" s="39"/>
      <c r="C810" s="1"/>
      <c r="D810" s="11"/>
      <c r="G810" s="11"/>
      <c r="H810" s="11"/>
      <c r="I810" s="11"/>
      <c r="J810" s="132"/>
    </row>
    <row r="811" spans="1:10" x14ac:dyDescent="0.3">
      <c r="B811" s="27"/>
      <c r="C811" s="11"/>
      <c r="D811" s="11"/>
      <c r="E811" s="11"/>
      <c r="G811" s="11"/>
      <c r="H811" s="11"/>
      <c r="I811" s="11"/>
      <c r="J811" s="132"/>
    </row>
    <row r="812" spans="1:10" s="27" customFormat="1" x14ac:dyDescent="0.3">
      <c r="B812" s="39"/>
      <c r="C812" s="1"/>
      <c r="D812" s="11"/>
      <c r="E812" s="1"/>
      <c r="F812" s="12"/>
      <c r="G812" s="11"/>
      <c r="H812" s="11"/>
      <c r="I812" s="11"/>
      <c r="J812" s="132"/>
    </row>
    <row r="813" spans="1:10" x14ac:dyDescent="0.3">
      <c r="B813" s="39"/>
      <c r="C813" s="1"/>
      <c r="D813" s="11"/>
      <c r="G813" s="11"/>
      <c r="H813" s="11"/>
      <c r="I813" s="11"/>
      <c r="J813" s="132"/>
    </row>
    <row r="814" spans="1:10" s="28" customFormat="1" x14ac:dyDescent="0.3">
      <c r="A814" s="27"/>
      <c r="B814" s="39"/>
      <c r="C814" s="1"/>
      <c r="D814" s="11"/>
      <c r="E814" s="1"/>
      <c r="F814" s="12"/>
      <c r="G814" s="11"/>
      <c r="H814" s="11"/>
      <c r="I814" s="11"/>
      <c r="J814" s="132"/>
    </row>
    <row r="815" spans="1:10" x14ac:dyDescent="0.3">
      <c r="B815" s="39"/>
      <c r="C815" s="1"/>
      <c r="D815" s="11"/>
      <c r="G815" s="11"/>
      <c r="H815" s="11"/>
      <c r="I815" s="11"/>
      <c r="J815" s="132"/>
    </row>
    <row r="816" spans="1:10" x14ac:dyDescent="0.3">
      <c r="B816" s="39"/>
      <c r="C816" s="1"/>
      <c r="D816" s="11"/>
      <c r="G816" s="11"/>
      <c r="H816" s="11"/>
      <c r="I816" s="11"/>
      <c r="J816" s="132"/>
    </row>
    <row r="817" spans="1:10" x14ac:dyDescent="0.3">
      <c r="B817" s="39"/>
      <c r="C817" s="1"/>
      <c r="D817" s="11"/>
      <c r="G817" s="11"/>
      <c r="H817" s="11"/>
      <c r="I817" s="11"/>
      <c r="J817" s="132"/>
    </row>
    <row r="818" spans="1:10" s="28" customFormat="1" x14ac:dyDescent="0.3">
      <c r="A818" s="27"/>
      <c r="B818" s="39"/>
      <c r="C818" s="1"/>
      <c r="D818" s="11"/>
      <c r="E818" s="1"/>
      <c r="F818" s="12"/>
      <c r="G818" s="11"/>
      <c r="H818" s="11"/>
      <c r="I818" s="11"/>
      <c r="J818" s="132"/>
    </row>
    <row r="819" spans="1:10" x14ac:dyDescent="0.3">
      <c r="B819" s="39"/>
      <c r="C819" s="1"/>
      <c r="D819" s="11"/>
      <c r="G819" s="11"/>
      <c r="H819" s="11"/>
      <c r="I819" s="11"/>
      <c r="J819" s="132"/>
    </row>
    <row r="820" spans="1:10" x14ac:dyDescent="0.3">
      <c r="B820" s="96"/>
      <c r="C820" s="1"/>
      <c r="D820" s="11"/>
      <c r="G820" s="11"/>
      <c r="H820" s="11"/>
      <c r="I820" s="11"/>
      <c r="J820" s="132"/>
    </row>
    <row r="821" spans="1:10" x14ac:dyDescent="0.3">
      <c r="B821" s="27"/>
      <c r="C821" s="11"/>
      <c r="D821" s="11"/>
      <c r="E821" s="11"/>
      <c r="G821" s="11"/>
      <c r="H821" s="11"/>
      <c r="I821" s="11"/>
      <c r="J821" s="132"/>
    </row>
    <row r="822" spans="1:10" x14ac:dyDescent="0.3">
      <c r="B822" s="96"/>
      <c r="C822" s="1"/>
      <c r="D822" s="11"/>
      <c r="G822" s="11"/>
      <c r="H822" s="11"/>
      <c r="I822" s="11"/>
      <c r="J822" s="132"/>
    </row>
    <row r="823" spans="1:10" x14ac:dyDescent="0.3">
      <c r="B823" s="96"/>
      <c r="C823" s="1"/>
      <c r="D823" s="11"/>
      <c r="G823" s="11"/>
      <c r="H823" s="11"/>
      <c r="I823" s="11"/>
      <c r="J823" s="132"/>
    </row>
    <row r="824" spans="1:10" x14ac:dyDescent="0.3">
      <c r="B824" s="27"/>
      <c r="C824" s="11"/>
      <c r="D824" s="11"/>
      <c r="E824" s="11"/>
      <c r="G824" s="11"/>
      <c r="H824" s="11"/>
      <c r="I824" s="11"/>
      <c r="J824" s="132"/>
    </row>
    <row r="825" spans="1:10" x14ac:dyDescent="0.3">
      <c r="B825" s="27"/>
      <c r="C825" s="11"/>
      <c r="D825" s="11"/>
      <c r="E825" s="11"/>
      <c r="G825" s="11"/>
      <c r="H825" s="11"/>
      <c r="I825" s="11"/>
      <c r="J825" s="132"/>
    </row>
    <row r="826" spans="1:10" x14ac:dyDescent="0.3">
      <c r="B826" s="27"/>
      <c r="C826" s="11"/>
      <c r="D826" s="11"/>
      <c r="E826" s="11"/>
      <c r="G826" s="11"/>
      <c r="H826" s="11"/>
      <c r="I826" s="11"/>
      <c r="J826" s="132"/>
    </row>
    <row r="827" spans="1:10" x14ac:dyDescent="0.3">
      <c r="B827" s="39"/>
      <c r="C827" s="1"/>
      <c r="D827" s="11"/>
      <c r="G827" s="11"/>
      <c r="H827" s="11"/>
      <c r="I827" s="11"/>
      <c r="J827" s="132"/>
    </row>
    <row r="828" spans="1:10" x14ac:dyDescent="0.3">
      <c r="B828" s="39"/>
      <c r="C828" s="1"/>
      <c r="D828" s="11"/>
      <c r="G828" s="11"/>
      <c r="H828" s="11"/>
      <c r="I828" s="11"/>
      <c r="J828" s="132"/>
    </row>
    <row r="829" spans="1:10" x14ac:dyDescent="0.3">
      <c r="B829" s="39"/>
      <c r="C829" s="1"/>
      <c r="D829" s="11"/>
      <c r="G829" s="11"/>
      <c r="H829" s="11"/>
      <c r="I829" s="11"/>
      <c r="J829" s="132"/>
    </row>
    <row r="830" spans="1:10" x14ac:dyDescent="0.3">
      <c r="B830" s="39"/>
      <c r="C830" s="1"/>
      <c r="D830" s="11"/>
      <c r="G830" s="11"/>
      <c r="H830" s="11"/>
      <c r="I830" s="11"/>
      <c r="J830" s="132"/>
    </row>
    <row r="831" spans="1:10" s="28" customFormat="1" x14ac:dyDescent="0.3">
      <c r="A831" s="27"/>
      <c r="B831" s="27"/>
      <c r="C831" s="11"/>
      <c r="D831" s="11"/>
      <c r="E831" s="11"/>
      <c r="F831" s="12"/>
      <c r="G831" s="11"/>
      <c r="H831" s="11"/>
      <c r="I831" s="11"/>
      <c r="J831" s="132"/>
    </row>
    <row r="832" spans="1:10" s="28" customFormat="1" x14ac:dyDescent="0.3">
      <c r="A832" s="27"/>
      <c r="B832" s="27"/>
      <c r="C832" s="11"/>
      <c r="D832" s="11"/>
      <c r="E832" s="11"/>
      <c r="F832" s="12"/>
      <c r="G832" s="11"/>
      <c r="H832" s="11"/>
      <c r="I832" s="11"/>
      <c r="J832" s="132"/>
    </row>
    <row r="833" spans="1:10" s="28" customFormat="1" x14ac:dyDescent="0.3">
      <c r="A833" s="27"/>
      <c r="B833" s="27"/>
      <c r="C833" s="11"/>
      <c r="D833" s="11"/>
      <c r="E833" s="11"/>
      <c r="F833" s="12"/>
      <c r="G833" s="11"/>
      <c r="H833" s="11"/>
      <c r="I833" s="11"/>
      <c r="J833" s="132"/>
    </row>
    <row r="834" spans="1:10" x14ac:dyDescent="0.3">
      <c r="B834" s="27"/>
      <c r="C834" s="11"/>
      <c r="D834" s="11"/>
      <c r="E834" s="11"/>
      <c r="G834" s="11"/>
      <c r="H834" s="11"/>
      <c r="I834" s="11"/>
      <c r="J834" s="132"/>
    </row>
    <row r="835" spans="1:10" x14ac:dyDescent="0.3">
      <c r="B835" s="27"/>
      <c r="C835" s="11"/>
      <c r="D835" s="11"/>
      <c r="E835" s="11"/>
      <c r="G835" s="11"/>
      <c r="H835" s="11"/>
      <c r="I835" s="11"/>
      <c r="J835" s="132"/>
    </row>
    <row r="836" spans="1:10" x14ac:dyDescent="0.3">
      <c r="B836" s="27"/>
      <c r="C836" s="11"/>
      <c r="D836" s="11"/>
      <c r="E836" s="11"/>
      <c r="G836" s="11"/>
      <c r="H836" s="11"/>
      <c r="I836" s="11"/>
      <c r="J836" s="132"/>
    </row>
    <row r="837" spans="1:10" x14ac:dyDescent="0.3">
      <c r="B837" s="27"/>
      <c r="C837" s="11"/>
      <c r="D837" s="11"/>
      <c r="E837" s="11"/>
      <c r="G837" s="11"/>
      <c r="H837" s="11"/>
      <c r="I837" s="11"/>
      <c r="J837" s="132"/>
    </row>
    <row r="838" spans="1:10" x14ac:dyDescent="0.3">
      <c r="B838" s="27"/>
      <c r="C838" s="11"/>
      <c r="D838" s="11"/>
      <c r="E838" s="11"/>
      <c r="G838" s="11"/>
      <c r="H838" s="11"/>
      <c r="I838" s="11"/>
      <c r="J838" s="132"/>
    </row>
    <row r="839" spans="1:10" x14ac:dyDescent="0.3">
      <c r="B839" s="27"/>
      <c r="C839" s="11"/>
      <c r="D839" s="11"/>
      <c r="E839" s="11"/>
      <c r="G839" s="11"/>
      <c r="H839" s="11"/>
      <c r="I839" s="11"/>
      <c r="J839" s="132"/>
    </row>
    <row r="840" spans="1:10" x14ac:dyDescent="0.3">
      <c r="B840" s="27"/>
      <c r="C840" s="11"/>
      <c r="D840" s="11"/>
      <c r="E840" s="11"/>
      <c r="G840" s="11"/>
      <c r="H840" s="11"/>
      <c r="I840" s="11"/>
      <c r="J840" s="132"/>
    </row>
    <row r="841" spans="1:10" x14ac:dyDescent="0.3">
      <c r="B841" s="27"/>
      <c r="C841" s="11"/>
      <c r="D841" s="11"/>
      <c r="E841" s="11"/>
      <c r="G841" s="11"/>
      <c r="H841" s="11"/>
      <c r="I841" s="11"/>
      <c r="J841" s="132"/>
    </row>
    <row r="842" spans="1:10" s="28" customFormat="1" x14ac:dyDescent="0.3">
      <c r="A842" s="27"/>
      <c r="B842" s="27"/>
      <c r="C842" s="11"/>
      <c r="D842" s="11"/>
      <c r="E842" s="11"/>
      <c r="F842" s="12"/>
      <c r="G842" s="11"/>
      <c r="H842" s="11"/>
      <c r="I842" s="11"/>
      <c r="J842" s="132"/>
    </row>
    <row r="843" spans="1:10" x14ac:dyDescent="0.3">
      <c r="B843" s="27"/>
      <c r="C843" s="11"/>
      <c r="D843" s="11"/>
      <c r="E843" s="11"/>
      <c r="G843" s="11"/>
      <c r="H843" s="11"/>
      <c r="I843" s="11"/>
      <c r="J843" s="132"/>
    </row>
    <row r="844" spans="1:10" x14ac:dyDescent="0.3">
      <c r="B844" s="27"/>
      <c r="C844" s="11"/>
      <c r="D844" s="11"/>
      <c r="E844" s="11"/>
      <c r="G844" s="11"/>
      <c r="H844" s="11"/>
      <c r="I844" s="11"/>
      <c r="J844" s="132"/>
    </row>
    <row r="845" spans="1:10" x14ac:dyDescent="0.3">
      <c r="B845" s="27"/>
      <c r="C845" s="11"/>
      <c r="D845" s="11"/>
      <c r="E845" s="11"/>
      <c r="G845" s="11"/>
      <c r="H845" s="11"/>
      <c r="I845" s="11"/>
      <c r="J845" s="132"/>
    </row>
    <row r="846" spans="1:10" x14ac:dyDescent="0.3">
      <c r="B846" s="27"/>
      <c r="C846" s="11"/>
      <c r="D846" s="11"/>
      <c r="E846" s="11"/>
      <c r="G846" s="11"/>
      <c r="H846" s="11"/>
      <c r="I846" s="11"/>
      <c r="J846" s="132"/>
    </row>
    <row r="847" spans="1:10" x14ac:dyDescent="0.3">
      <c r="B847" s="39"/>
      <c r="C847" s="1"/>
      <c r="D847" s="11"/>
      <c r="G847" s="11"/>
      <c r="H847" s="11"/>
      <c r="I847" s="11"/>
      <c r="J847" s="132"/>
    </row>
    <row r="848" spans="1:10" x14ac:dyDescent="0.3">
      <c r="B848" s="39"/>
      <c r="C848" s="1"/>
      <c r="D848" s="11"/>
      <c r="G848" s="11"/>
      <c r="H848" s="11"/>
      <c r="I848" s="11"/>
      <c r="J848" s="132"/>
    </row>
    <row r="849" spans="1:10" x14ac:dyDescent="0.3">
      <c r="A849" s="215"/>
      <c r="B849" s="39"/>
      <c r="C849" s="1"/>
      <c r="D849" s="11"/>
      <c r="G849" s="11"/>
      <c r="H849" s="11"/>
      <c r="I849" s="11"/>
      <c r="J849" s="132"/>
    </row>
    <row r="850" spans="1:10" x14ac:dyDescent="0.3">
      <c r="B850" s="27"/>
      <c r="C850" s="11"/>
      <c r="D850" s="11"/>
      <c r="E850" s="11"/>
      <c r="G850" s="11"/>
      <c r="H850" s="11"/>
      <c r="I850" s="11"/>
      <c r="J850" s="132"/>
    </row>
    <row r="851" spans="1:10" x14ac:dyDescent="0.3">
      <c r="B851" s="27"/>
      <c r="C851" s="11"/>
      <c r="D851" s="11"/>
      <c r="E851" s="11"/>
      <c r="G851" s="11"/>
      <c r="H851" s="11"/>
      <c r="I851" s="11"/>
      <c r="J851" s="132"/>
    </row>
    <row r="852" spans="1:10" x14ac:dyDescent="0.3">
      <c r="B852" s="39"/>
      <c r="C852" s="1"/>
      <c r="D852" s="11"/>
      <c r="G852" s="11"/>
      <c r="H852" s="11"/>
      <c r="I852" s="11"/>
      <c r="J852" s="132"/>
    </row>
    <row r="853" spans="1:10" x14ac:dyDescent="0.3">
      <c r="B853" s="39"/>
      <c r="C853" s="1"/>
      <c r="D853" s="11"/>
      <c r="G853" s="11"/>
      <c r="H853" s="11"/>
      <c r="I853" s="11"/>
      <c r="J853" s="132"/>
    </row>
    <row r="854" spans="1:10" x14ac:dyDescent="0.3">
      <c r="B854" s="39"/>
      <c r="C854" s="1"/>
      <c r="D854" s="11"/>
      <c r="G854" s="11"/>
      <c r="H854" s="11"/>
      <c r="I854" s="11"/>
      <c r="J854" s="132"/>
    </row>
    <row r="855" spans="1:10" x14ac:dyDescent="0.3">
      <c r="B855" s="39"/>
      <c r="C855" s="1"/>
      <c r="D855" s="11"/>
      <c r="G855" s="11"/>
      <c r="H855" s="11"/>
      <c r="I855" s="11"/>
      <c r="J855" s="132"/>
    </row>
    <row r="856" spans="1:10" x14ac:dyDescent="0.3">
      <c r="B856" s="39"/>
      <c r="C856" s="1"/>
      <c r="D856" s="11"/>
      <c r="G856" s="11"/>
      <c r="H856" s="11"/>
      <c r="I856" s="11"/>
      <c r="J856" s="132"/>
    </row>
    <row r="857" spans="1:10" x14ac:dyDescent="0.3">
      <c r="B857" s="39"/>
      <c r="C857" s="1"/>
      <c r="D857" s="11"/>
      <c r="G857" s="11"/>
      <c r="H857" s="11"/>
      <c r="I857" s="11"/>
      <c r="J857" s="132"/>
    </row>
    <row r="858" spans="1:10" x14ac:dyDescent="0.3">
      <c r="B858" s="39"/>
      <c r="C858" s="1"/>
      <c r="D858" s="11"/>
      <c r="G858" s="11"/>
      <c r="H858" s="11"/>
      <c r="I858" s="11"/>
      <c r="J858" s="132"/>
    </row>
    <row r="859" spans="1:10" x14ac:dyDescent="0.3">
      <c r="B859" s="39"/>
      <c r="C859" s="1"/>
      <c r="D859" s="11"/>
      <c r="G859" s="11"/>
      <c r="H859" s="11"/>
      <c r="I859" s="11"/>
      <c r="J859" s="132"/>
    </row>
    <row r="860" spans="1:10" x14ac:dyDescent="0.3">
      <c r="B860" s="39"/>
      <c r="C860" s="1"/>
      <c r="D860" s="11"/>
      <c r="G860" s="11"/>
      <c r="H860" s="11"/>
      <c r="I860" s="11"/>
      <c r="J860" s="132"/>
    </row>
    <row r="861" spans="1:10" s="28" customFormat="1" x14ac:dyDescent="0.3">
      <c r="A861" s="27"/>
      <c r="B861" s="39"/>
      <c r="C861" s="1"/>
      <c r="D861" s="11"/>
      <c r="E861" s="1"/>
      <c r="F861" s="12"/>
      <c r="G861" s="11"/>
      <c r="H861" s="11"/>
      <c r="I861" s="11"/>
      <c r="J861" s="132"/>
    </row>
    <row r="862" spans="1:10" s="28" customFormat="1" x14ac:dyDescent="0.3">
      <c r="A862" s="27"/>
      <c r="B862" s="39"/>
      <c r="C862" s="1"/>
      <c r="D862" s="11"/>
      <c r="E862" s="1"/>
      <c r="F862" s="12"/>
      <c r="G862" s="11"/>
      <c r="H862" s="11"/>
      <c r="I862" s="11"/>
      <c r="J862" s="132"/>
    </row>
    <row r="863" spans="1:10" x14ac:dyDescent="0.3">
      <c r="B863" s="39"/>
      <c r="C863" s="1"/>
      <c r="D863" s="11"/>
      <c r="G863" s="11"/>
      <c r="H863" s="11"/>
      <c r="I863" s="11"/>
      <c r="J863" s="132"/>
    </row>
    <row r="864" spans="1:10" s="28" customFormat="1" x14ac:dyDescent="0.3">
      <c r="A864" s="27"/>
      <c r="B864" s="39"/>
      <c r="C864" s="1"/>
      <c r="D864" s="11"/>
      <c r="E864" s="1"/>
      <c r="F864" s="12"/>
      <c r="G864" s="11"/>
      <c r="H864" s="11"/>
      <c r="I864" s="11"/>
      <c r="J864" s="132"/>
    </row>
    <row r="865" spans="1:10" s="28" customFormat="1" x14ac:dyDescent="0.3">
      <c r="A865" s="27"/>
      <c r="B865" s="39"/>
      <c r="C865" s="1"/>
      <c r="D865" s="11"/>
      <c r="E865" s="1"/>
      <c r="F865" s="12"/>
      <c r="G865" s="11"/>
      <c r="H865" s="11"/>
      <c r="I865" s="11"/>
      <c r="J865" s="132"/>
    </row>
    <row r="866" spans="1:10" s="28" customFormat="1" x14ac:dyDescent="0.3">
      <c r="A866" s="27"/>
      <c r="B866" s="39"/>
      <c r="C866" s="1"/>
      <c r="D866" s="11"/>
      <c r="E866" s="1"/>
      <c r="F866" s="12"/>
      <c r="G866" s="11"/>
      <c r="H866" s="11"/>
      <c r="I866" s="11"/>
      <c r="J866" s="132"/>
    </row>
    <row r="867" spans="1:10" s="28" customFormat="1" x14ac:dyDescent="0.3">
      <c r="A867" s="27"/>
      <c r="B867" s="27"/>
      <c r="C867" s="11"/>
      <c r="D867" s="11"/>
      <c r="E867" s="11"/>
      <c r="F867" s="12"/>
      <c r="G867" s="11"/>
      <c r="H867" s="11"/>
      <c r="I867" s="11"/>
      <c r="J867" s="132"/>
    </row>
    <row r="868" spans="1:10" s="28" customFormat="1" x14ac:dyDescent="0.3">
      <c r="A868" s="27"/>
      <c r="B868" s="27"/>
      <c r="C868" s="11"/>
      <c r="D868" s="11"/>
      <c r="E868" s="11"/>
      <c r="F868" s="12"/>
      <c r="G868" s="11"/>
      <c r="H868" s="11"/>
      <c r="I868" s="11"/>
      <c r="J868" s="132"/>
    </row>
    <row r="869" spans="1:10" s="28" customFormat="1" x14ac:dyDescent="0.3">
      <c r="A869" s="27"/>
      <c r="B869" s="27"/>
      <c r="C869" s="11"/>
      <c r="D869" s="11"/>
      <c r="E869" s="11"/>
      <c r="F869" s="12"/>
      <c r="G869" s="11"/>
      <c r="H869" s="11"/>
      <c r="I869" s="11"/>
      <c r="J869" s="132"/>
    </row>
    <row r="870" spans="1:10" s="28" customFormat="1" x14ac:dyDescent="0.3">
      <c r="A870" s="27"/>
      <c r="B870" s="27"/>
      <c r="C870" s="11"/>
      <c r="D870" s="11"/>
      <c r="E870" s="11"/>
      <c r="F870" s="12"/>
      <c r="G870" s="11"/>
      <c r="H870" s="11"/>
      <c r="I870" s="11"/>
      <c r="J870" s="132"/>
    </row>
    <row r="871" spans="1:10" s="28" customFormat="1" x14ac:dyDescent="0.3">
      <c r="A871" s="27"/>
      <c r="B871" s="27"/>
      <c r="C871" s="11"/>
      <c r="D871" s="11"/>
      <c r="E871" s="11"/>
      <c r="F871" s="12"/>
      <c r="G871" s="11"/>
      <c r="H871" s="11"/>
      <c r="I871" s="11"/>
      <c r="J871" s="132"/>
    </row>
    <row r="872" spans="1:10" s="28" customFormat="1" x14ac:dyDescent="0.3">
      <c r="A872" s="27"/>
      <c r="B872" s="39"/>
      <c r="C872" s="1"/>
      <c r="D872" s="11"/>
      <c r="E872" s="1"/>
      <c r="F872" s="12"/>
      <c r="G872" s="11"/>
      <c r="H872" s="11"/>
      <c r="I872" s="11"/>
      <c r="J872" s="132"/>
    </row>
    <row r="873" spans="1:10" s="28" customFormat="1" x14ac:dyDescent="0.3">
      <c r="A873" s="27"/>
      <c r="B873" s="39"/>
      <c r="C873" s="1"/>
      <c r="D873" s="11"/>
      <c r="E873" s="1"/>
      <c r="F873" s="12"/>
      <c r="G873" s="11"/>
      <c r="H873" s="11"/>
      <c r="I873" s="11"/>
      <c r="J873" s="132"/>
    </row>
    <row r="874" spans="1:10" s="28" customFormat="1" x14ac:dyDescent="0.3">
      <c r="A874" s="27"/>
      <c r="B874" s="39"/>
      <c r="C874" s="1"/>
      <c r="D874" s="11"/>
      <c r="E874" s="1"/>
      <c r="F874" s="12"/>
      <c r="G874" s="11"/>
      <c r="H874" s="11"/>
      <c r="I874" s="11"/>
      <c r="J874" s="132"/>
    </row>
    <row r="875" spans="1:10" s="28" customFormat="1" x14ac:dyDescent="0.3">
      <c r="A875" s="27"/>
      <c r="B875" s="39"/>
      <c r="C875" s="1"/>
      <c r="D875" s="11"/>
      <c r="E875" s="1"/>
      <c r="F875" s="12"/>
      <c r="G875" s="11"/>
      <c r="H875" s="11"/>
      <c r="I875" s="11"/>
      <c r="J875" s="132"/>
    </row>
    <row r="876" spans="1:10" s="28" customFormat="1" x14ac:dyDescent="0.3">
      <c r="A876" s="27"/>
      <c r="B876" s="39"/>
      <c r="C876" s="1"/>
      <c r="D876" s="11"/>
      <c r="E876" s="1"/>
      <c r="F876" s="12"/>
      <c r="G876" s="11"/>
      <c r="H876" s="11"/>
      <c r="I876" s="11"/>
      <c r="J876" s="132"/>
    </row>
    <row r="877" spans="1:10" s="28" customFormat="1" x14ac:dyDescent="0.3">
      <c r="A877" s="27"/>
      <c r="B877" s="39"/>
      <c r="C877" s="1"/>
      <c r="D877" s="11"/>
      <c r="E877" s="1"/>
      <c r="F877" s="12"/>
      <c r="G877" s="11"/>
      <c r="H877" s="11"/>
      <c r="I877" s="11"/>
      <c r="J877" s="132"/>
    </row>
    <row r="878" spans="1:10" s="28" customFormat="1" x14ac:dyDescent="0.3">
      <c r="A878" s="27"/>
      <c r="B878" s="39"/>
      <c r="C878" s="1"/>
      <c r="D878" s="11"/>
      <c r="E878" s="1"/>
      <c r="F878" s="12"/>
      <c r="G878" s="11"/>
      <c r="H878" s="11"/>
      <c r="I878" s="11"/>
      <c r="J878" s="132"/>
    </row>
    <row r="879" spans="1:10" x14ac:dyDescent="0.3">
      <c r="B879" s="39"/>
      <c r="C879" s="1"/>
      <c r="D879" s="11"/>
      <c r="G879" s="11"/>
      <c r="H879" s="11"/>
      <c r="I879" s="11"/>
      <c r="J879" s="132"/>
    </row>
    <row r="880" spans="1:10" x14ac:dyDescent="0.3">
      <c r="B880" s="39"/>
      <c r="C880" s="1"/>
      <c r="D880" s="11"/>
      <c r="G880" s="11"/>
      <c r="H880" s="11"/>
      <c r="I880" s="11"/>
      <c r="J880" s="132"/>
    </row>
    <row r="881" spans="2:10" x14ac:dyDescent="0.3">
      <c r="B881" s="39"/>
      <c r="C881" s="1"/>
      <c r="D881" s="11"/>
      <c r="G881" s="11"/>
      <c r="H881" s="11"/>
      <c r="I881" s="11"/>
      <c r="J881" s="132"/>
    </row>
    <row r="882" spans="2:10" x14ac:dyDescent="0.3">
      <c r="B882" s="39"/>
      <c r="C882" s="1"/>
      <c r="D882" s="11"/>
      <c r="G882" s="11"/>
      <c r="H882" s="11"/>
      <c r="I882" s="11"/>
      <c r="J882" s="132"/>
    </row>
    <row r="883" spans="2:10" x14ac:dyDescent="0.3">
      <c r="B883" s="39"/>
      <c r="C883" s="1"/>
      <c r="D883" s="11"/>
      <c r="G883" s="11"/>
      <c r="H883" s="11"/>
      <c r="I883" s="11"/>
      <c r="J883" s="132"/>
    </row>
    <row r="884" spans="2:10" x14ac:dyDescent="0.3">
      <c r="B884" s="39"/>
      <c r="C884" s="1"/>
      <c r="D884" s="11"/>
      <c r="G884" s="11"/>
      <c r="H884" s="11"/>
      <c r="I884" s="11"/>
      <c r="J884" s="132"/>
    </row>
    <row r="885" spans="2:10" x14ac:dyDescent="0.3">
      <c r="B885" s="39"/>
      <c r="C885" s="1"/>
      <c r="D885" s="11"/>
      <c r="G885" s="11"/>
      <c r="H885" s="11"/>
      <c r="I885" s="11"/>
      <c r="J885" s="132"/>
    </row>
    <row r="886" spans="2:10" x14ac:dyDescent="0.3">
      <c r="B886" s="39"/>
      <c r="C886" s="1"/>
      <c r="D886" s="11"/>
      <c r="G886" s="11"/>
      <c r="H886" s="11"/>
      <c r="I886" s="11"/>
      <c r="J886" s="132"/>
    </row>
    <row r="887" spans="2:10" x14ac:dyDescent="0.3">
      <c r="B887" s="39"/>
      <c r="C887" s="1"/>
      <c r="D887" s="11"/>
      <c r="G887" s="11"/>
      <c r="H887" s="11"/>
      <c r="I887" s="11"/>
      <c r="J887" s="132"/>
    </row>
    <row r="888" spans="2:10" x14ac:dyDescent="0.3">
      <c r="B888" s="39"/>
      <c r="C888" s="1"/>
      <c r="D888" s="11"/>
      <c r="G888" s="11"/>
      <c r="H888" s="11"/>
      <c r="I888" s="11"/>
      <c r="J888" s="132"/>
    </row>
    <row r="889" spans="2:10" x14ac:dyDescent="0.3">
      <c r="B889" s="39"/>
      <c r="C889" s="1"/>
      <c r="D889" s="11"/>
      <c r="G889" s="11"/>
      <c r="H889" s="11"/>
      <c r="I889" s="11"/>
      <c r="J889" s="132"/>
    </row>
    <row r="890" spans="2:10" x14ac:dyDescent="0.3">
      <c r="B890" s="39"/>
      <c r="C890" s="1"/>
      <c r="D890" s="11"/>
      <c r="G890" s="11"/>
      <c r="H890" s="11"/>
      <c r="I890" s="11"/>
      <c r="J890" s="132"/>
    </row>
    <row r="891" spans="2:10" x14ac:dyDescent="0.3">
      <c r="B891" s="39"/>
      <c r="C891" s="1"/>
      <c r="D891" s="11"/>
      <c r="G891" s="11"/>
      <c r="H891" s="11"/>
      <c r="I891" s="11"/>
      <c r="J891" s="132"/>
    </row>
    <row r="892" spans="2:10" x14ac:dyDescent="0.3">
      <c r="B892" s="39"/>
      <c r="C892" s="1"/>
      <c r="D892" s="11"/>
      <c r="G892" s="11"/>
      <c r="H892" s="11"/>
      <c r="I892" s="11"/>
      <c r="J892" s="132"/>
    </row>
    <row r="893" spans="2:10" x14ac:dyDescent="0.3">
      <c r="B893" s="39"/>
      <c r="C893" s="1"/>
      <c r="D893" s="11"/>
      <c r="G893" s="11"/>
      <c r="H893" s="11"/>
      <c r="I893" s="11"/>
      <c r="J893" s="132"/>
    </row>
    <row r="894" spans="2:10" x14ac:dyDescent="0.3">
      <c r="B894" s="39"/>
      <c r="C894" s="1"/>
      <c r="D894" s="11"/>
      <c r="G894" s="11"/>
      <c r="H894" s="11"/>
      <c r="I894" s="11"/>
      <c r="J894" s="132"/>
    </row>
    <row r="895" spans="2:10" x14ac:dyDescent="0.3">
      <c r="B895" s="39"/>
      <c r="C895" s="1"/>
      <c r="D895" s="11"/>
      <c r="G895" s="11"/>
      <c r="H895" s="11"/>
      <c r="I895" s="11"/>
      <c r="J895" s="132"/>
    </row>
    <row r="896" spans="2:10" x14ac:dyDescent="0.3">
      <c r="B896" s="39"/>
      <c r="C896" s="1"/>
      <c r="D896" s="11"/>
      <c r="G896" s="11"/>
      <c r="H896" s="11"/>
      <c r="I896" s="11"/>
      <c r="J896" s="132"/>
    </row>
    <row r="897" spans="1:10" x14ac:dyDescent="0.3">
      <c r="B897" s="39"/>
      <c r="C897" s="1"/>
      <c r="D897" s="11"/>
      <c r="G897" s="11"/>
      <c r="H897" s="11"/>
      <c r="I897" s="11"/>
      <c r="J897" s="132"/>
    </row>
    <row r="898" spans="1:10" x14ac:dyDescent="0.3">
      <c r="B898" s="39"/>
      <c r="C898" s="1"/>
      <c r="D898" s="11"/>
      <c r="G898" s="11"/>
      <c r="H898" s="11"/>
      <c r="I898" s="11"/>
      <c r="J898" s="132"/>
    </row>
    <row r="899" spans="1:10" x14ac:dyDescent="0.3">
      <c r="B899" s="39"/>
      <c r="C899" s="1"/>
      <c r="D899" s="11"/>
      <c r="G899" s="11"/>
      <c r="H899" s="11"/>
      <c r="I899" s="11"/>
      <c r="J899" s="132"/>
    </row>
    <row r="900" spans="1:10" x14ac:dyDescent="0.3">
      <c r="B900" s="39"/>
      <c r="C900" s="1"/>
      <c r="D900" s="11"/>
      <c r="G900" s="11"/>
      <c r="H900" s="11"/>
      <c r="I900" s="11"/>
      <c r="J900" s="132"/>
    </row>
    <row r="901" spans="1:10" x14ac:dyDescent="0.3">
      <c r="B901" s="39"/>
      <c r="C901" s="1"/>
      <c r="D901" s="11"/>
      <c r="G901" s="11"/>
      <c r="H901" s="11"/>
      <c r="I901" s="11"/>
      <c r="J901" s="132"/>
    </row>
    <row r="902" spans="1:10" x14ac:dyDescent="0.3">
      <c r="B902" s="27"/>
      <c r="C902" s="11"/>
      <c r="D902" s="11"/>
      <c r="E902" s="11"/>
      <c r="G902" s="11"/>
      <c r="H902" s="11"/>
      <c r="I902" s="11"/>
      <c r="J902" s="132"/>
    </row>
    <row r="903" spans="1:10" x14ac:dyDescent="0.3">
      <c r="B903" s="27"/>
      <c r="C903" s="11"/>
      <c r="D903" s="11"/>
      <c r="E903" s="11"/>
      <c r="G903" s="11"/>
      <c r="H903" s="11"/>
      <c r="I903" s="11"/>
      <c r="J903" s="132"/>
    </row>
    <row r="904" spans="1:10" x14ac:dyDescent="0.3">
      <c r="B904" s="27"/>
      <c r="C904" s="11"/>
      <c r="D904" s="11"/>
      <c r="E904" s="11"/>
      <c r="G904" s="11"/>
      <c r="H904" s="11"/>
      <c r="I904" s="11"/>
      <c r="J904" s="132"/>
    </row>
    <row r="905" spans="1:10" x14ac:dyDescent="0.3">
      <c r="B905" s="27"/>
      <c r="C905" s="11"/>
      <c r="D905" s="11"/>
      <c r="E905" s="11"/>
      <c r="G905" s="11"/>
      <c r="H905" s="11"/>
      <c r="I905" s="11"/>
      <c r="J905" s="132"/>
    </row>
    <row r="906" spans="1:10" x14ac:dyDescent="0.3">
      <c r="B906" s="27"/>
      <c r="C906" s="11"/>
      <c r="D906" s="11"/>
      <c r="E906" s="11"/>
      <c r="G906" s="11"/>
      <c r="H906" s="11"/>
      <c r="I906" s="11"/>
      <c r="J906" s="132"/>
    </row>
    <row r="907" spans="1:10" x14ac:dyDescent="0.3">
      <c r="B907" s="39"/>
      <c r="C907" s="1"/>
      <c r="D907" s="11"/>
      <c r="G907" s="11"/>
      <c r="H907" s="11"/>
      <c r="I907" s="11"/>
      <c r="J907" s="132"/>
    </row>
    <row r="908" spans="1:10" x14ac:dyDescent="0.3">
      <c r="B908" s="39"/>
      <c r="C908" s="1"/>
      <c r="D908" s="11"/>
      <c r="G908" s="11"/>
      <c r="H908" s="11"/>
      <c r="I908" s="11"/>
      <c r="J908" s="132"/>
    </row>
    <row r="909" spans="1:10" x14ac:dyDescent="0.3">
      <c r="B909" s="39"/>
      <c r="C909" s="1"/>
      <c r="D909" s="11"/>
      <c r="G909" s="11"/>
      <c r="H909" s="11"/>
      <c r="I909" s="11"/>
      <c r="J909" s="132"/>
    </row>
    <row r="910" spans="1:10" x14ac:dyDescent="0.3">
      <c r="B910" s="39"/>
      <c r="C910" s="1"/>
      <c r="D910" s="11"/>
      <c r="G910" s="11"/>
      <c r="H910" s="11"/>
      <c r="I910" s="11"/>
      <c r="J910" s="132"/>
    </row>
    <row r="911" spans="1:10" s="28" customFormat="1" x14ac:dyDescent="0.3">
      <c r="A911" s="27"/>
      <c r="B911" s="39"/>
      <c r="C911" s="1"/>
      <c r="D911" s="11"/>
      <c r="E911" s="1"/>
      <c r="F911" s="12"/>
      <c r="G911" s="11"/>
      <c r="H911" s="11"/>
      <c r="I911" s="11"/>
      <c r="J911" s="132"/>
    </row>
    <row r="912" spans="1:10" x14ac:dyDescent="0.3">
      <c r="B912" s="39"/>
      <c r="C912" s="1"/>
      <c r="D912" s="11"/>
      <c r="G912" s="11"/>
      <c r="H912" s="11"/>
      <c r="I912" s="11"/>
      <c r="J912" s="132"/>
    </row>
    <row r="913" spans="1:10" s="28" customFormat="1" x14ac:dyDescent="0.3">
      <c r="A913" s="27"/>
      <c r="B913" s="39"/>
      <c r="C913" s="1"/>
      <c r="D913" s="11"/>
      <c r="E913" s="1"/>
      <c r="F913" s="12"/>
      <c r="G913" s="11"/>
      <c r="H913" s="11"/>
      <c r="I913" s="11"/>
      <c r="J913" s="132"/>
    </row>
    <row r="914" spans="1:10" x14ac:dyDescent="0.3">
      <c r="B914" s="39"/>
      <c r="C914" s="1"/>
      <c r="D914" s="11"/>
      <c r="G914" s="11"/>
      <c r="H914" s="11"/>
      <c r="I914" s="11"/>
      <c r="J914" s="132"/>
    </row>
    <row r="915" spans="1:10" x14ac:dyDescent="0.3">
      <c r="B915" s="39"/>
      <c r="C915" s="1"/>
      <c r="D915" s="11"/>
      <c r="G915" s="11"/>
      <c r="H915" s="11"/>
      <c r="I915" s="11"/>
      <c r="J915" s="130"/>
    </row>
    <row r="916" spans="1:10" x14ac:dyDescent="0.3">
      <c r="B916" s="39"/>
      <c r="C916" s="1"/>
      <c r="D916" s="11"/>
      <c r="G916" s="11"/>
      <c r="H916" s="11"/>
      <c r="I916" s="11"/>
      <c r="J916" s="130"/>
    </row>
    <row r="917" spans="1:10" x14ac:dyDescent="0.3">
      <c r="B917" s="39"/>
      <c r="C917" s="1"/>
      <c r="D917" s="11"/>
      <c r="G917" s="11"/>
      <c r="H917" s="11"/>
      <c r="I917" s="11"/>
      <c r="J917" s="130"/>
    </row>
    <row r="918" spans="1:10" x14ac:dyDescent="0.3">
      <c r="B918" s="39"/>
      <c r="C918" s="1"/>
      <c r="D918" s="11"/>
      <c r="G918" s="11"/>
      <c r="H918" s="11"/>
      <c r="I918" s="11"/>
      <c r="J918" s="132"/>
    </row>
    <row r="919" spans="1:10" s="28" customFormat="1" x14ac:dyDescent="0.3">
      <c r="A919" s="27"/>
      <c r="B919" s="27"/>
      <c r="C919" s="11"/>
      <c r="D919" s="11"/>
      <c r="E919" s="11"/>
      <c r="F919" s="12"/>
      <c r="G919" s="11"/>
      <c r="H919" s="11"/>
      <c r="I919" s="11"/>
      <c r="J919" s="11"/>
    </row>
    <row r="920" spans="1:10" s="28" customFormat="1" x14ac:dyDescent="0.3">
      <c r="A920" s="27"/>
      <c r="B920" s="39"/>
      <c r="C920" s="1"/>
      <c r="D920" s="11"/>
      <c r="E920" s="1"/>
      <c r="F920" s="12"/>
      <c r="G920" s="11"/>
      <c r="H920" s="11"/>
      <c r="I920" s="11"/>
      <c r="J920" s="132"/>
    </row>
    <row r="921" spans="1:10" s="28" customFormat="1" x14ac:dyDescent="0.3">
      <c r="A921" s="27"/>
      <c r="B921" s="39"/>
      <c r="C921" s="1"/>
      <c r="D921" s="11"/>
      <c r="E921" s="1"/>
      <c r="F921" s="12"/>
      <c r="G921" s="11"/>
      <c r="H921" s="11"/>
      <c r="I921" s="11"/>
      <c r="J921" s="132"/>
    </row>
    <row r="922" spans="1:10" s="28" customFormat="1" x14ac:dyDescent="0.3">
      <c r="A922" s="27"/>
      <c r="B922" s="39"/>
      <c r="C922" s="1"/>
      <c r="D922" s="11"/>
      <c r="E922" s="1"/>
      <c r="F922" s="12"/>
      <c r="G922" s="11"/>
      <c r="H922" s="11"/>
      <c r="I922" s="11"/>
      <c r="J922" s="132"/>
    </row>
    <row r="923" spans="1:10" x14ac:dyDescent="0.3">
      <c r="B923" s="39"/>
      <c r="C923" s="1"/>
      <c r="D923" s="11"/>
      <c r="G923" s="11"/>
      <c r="H923" s="11"/>
      <c r="I923" s="11"/>
      <c r="J923" s="132"/>
    </row>
    <row r="924" spans="1:10" x14ac:dyDescent="0.3">
      <c r="B924" s="39"/>
      <c r="C924" s="1"/>
      <c r="D924" s="11"/>
      <c r="G924" s="11"/>
      <c r="H924" s="11"/>
      <c r="I924" s="11"/>
      <c r="J924" s="11"/>
    </row>
    <row r="925" spans="1:10" x14ac:dyDescent="0.3">
      <c r="B925" s="39"/>
      <c r="C925" s="1"/>
      <c r="D925" s="11"/>
      <c r="G925" s="11"/>
      <c r="H925" s="11"/>
      <c r="I925" s="11"/>
      <c r="J925" s="11"/>
    </row>
    <row r="926" spans="1:10" x14ac:dyDescent="0.3">
      <c r="B926" s="39"/>
      <c r="C926" s="1"/>
      <c r="D926" s="11"/>
      <c r="G926" s="11"/>
      <c r="H926" s="11"/>
      <c r="I926" s="11"/>
      <c r="J926" s="132"/>
    </row>
    <row r="927" spans="1:10" x14ac:dyDescent="0.3">
      <c r="B927" s="39"/>
      <c r="C927" s="1"/>
      <c r="D927" s="11"/>
      <c r="G927" s="11"/>
      <c r="H927" s="11"/>
      <c r="I927" s="11"/>
      <c r="J927" s="132"/>
    </row>
    <row r="928" spans="1:10" x14ac:dyDescent="0.3">
      <c r="B928" s="27"/>
      <c r="C928" s="11"/>
      <c r="D928" s="11"/>
      <c r="E928" s="11"/>
      <c r="G928" s="11"/>
      <c r="H928" s="11"/>
      <c r="I928" s="11"/>
      <c r="J928" s="11"/>
    </row>
    <row r="929" spans="1:10" x14ac:dyDescent="0.3">
      <c r="B929" s="39"/>
      <c r="C929" s="1"/>
      <c r="D929" s="11"/>
      <c r="G929" s="11"/>
      <c r="H929" s="11"/>
      <c r="I929" s="11"/>
      <c r="J929" s="11"/>
    </row>
    <row r="930" spans="1:10" x14ac:dyDescent="0.3">
      <c r="B930" s="39"/>
      <c r="C930" s="1"/>
      <c r="D930" s="11"/>
      <c r="G930" s="11"/>
      <c r="H930" s="11"/>
      <c r="I930" s="11"/>
      <c r="J930" s="132"/>
    </row>
    <row r="931" spans="1:10" x14ac:dyDescent="0.3">
      <c r="B931" s="27"/>
      <c r="C931" s="11"/>
      <c r="D931" s="11"/>
      <c r="E931" s="11"/>
      <c r="G931" s="11"/>
      <c r="H931" s="11"/>
      <c r="I931" s="11"/>
      <c r="J931" s="132"/>
    </row>
    <row r="932" spans="1:10" x14ac:dyDescent="0.3">
      <c r="B932" s="27"/>
      <c r="C932" s="11"/>
      <c r="D932" s="11"/>
      <c r="E932" s="11"/>
      <c r="G932" s="11"/>
      <c r="H932" s="11"/>
      <c r="I932" s="11"/>
      <c r="J932" s="132"/>
    </row>
    <row r="933" spans="1:10" x14ac:dyDescent="0.3">
      <c r="B933" s="39"/>
      <c r="C933" s="1"/>
      <c r="D933" s="11"/>
      <c r="G933" s="11"/>
      <c r="H933" s="11"/>
      <c r="I933" s="11"/>
      <c r="J933" s="132"/>
    </row>
    <row r="934" spans="1:10" x14ac:dyDescent="0.3">
      <c r="B934" s="27"/>
      <c r="C934" s="11"/>
      <c r="D934" s="11"/>
      <c r="E934" s="11"/>
      <c r="G934" s="11"/>
      <c r="H934" s="11"/>
      <c r="I934" s="11"/>
      <c r="J934" s="132"/>
    </row>
    <row r="935" spans="1:10" x14ac:dyDescent="0.3">
      <c r="B935" s="27"/>
      <c r="C935" s="11"/>
      <c r="D935" s="11"/>
      <c r="E935" s="11"/>
      <c r="G935" s="11"/>
      <c r="H935" s="11"/>
      <c r="I935" s="11"/>
      <c r="J935" s="132"/>
    </row>
    <row r="936" spans="1:10" x14ac:dyDescent="0.3">
      <c r="B936" s="39"/>
      <c r="C936" s="1"/>
      <c r="D936" s="11"/>
      <c r="G936" s="11"/>
      <c r="H936" s="11"/>
      <c r="I936" s="11"/>
      <c r="J936" s="132"/>
    </row>
    <row r="937" spans="1:10" x14ac:dyDescent="0.3">
      <c r="B937" s="27"/>
      <c r="C937" s="11"/>
      <c r="D937" s="11"/>
      <c r="E937" s="11"/>
      <c r="G937" s="11"/>
      <c r="H937" s="11"/>
      <c r="I937" s="11"/>
      <c r="J937" s="132"/>
    </row>
    <row r="938" spans="1:10" x14ac:dyDescent="0.3">
      <c r="B938" s="39"/>
      <c r="C938" s="1"/>
      <c r="D938" s="11"/>
      <c r="G938" s="11"/>
      <c r="H938" s="11"/>
      <c r="I938" s="11"/>
      <c r="J938" s="132"/>
    </row>
    <row r="939" spans="1:10" s="28" customFormat="1" x14ac:dyDescent="0.3">
      <c r="A939" s="27"/>
      <c r="B939" s="39"/>
      <c r="C939" s="1"/>
      <c r="D939" s="11"/>
      <c r="E939" s="1"/>
      <c r="F939" s="12"/>
      <c r="G939" s="11"/>
      <c r="H939" s="11"/>
      <c r="I939" s="11"/>
      <c r="J939" s="132"/>
    </row>
    <row r="940" spans="1:10" x14ac:dyDescent="0.3">
      <c r="A940" s="131"/>
      <c r="B940" s="143"/>
      <c r="C940" s="144"/>
      <c r="D940" s="132"/>
      <c r="E940" s="144"/>
      <c r="F940" s="207"/>
      <c r="G940" s="132"/>
      <c r="H940" s="132"/>
      <c r="I940" s="132"/>
      <c r="J940" s="134"/>
    </row>
    <row r="941" spans="1:10" x14ac:dyDescent="0.3">
      <c r="B941" s="39"/>
      <c r="C941" s="1"/>
      <c r="D941" s="11"/>
      <c r="G941" s="11"/>
      <c r="H941" s="11"/>
      <c r="I941" s="11"/>
      <c r="J941" s="134"/>
    </row>
    <row r="942" spans="1:10" s="28" customFormat="1" x14ac:dyDescent="0.3">
      <c r="A942" s="27"/>
      <c r="B942" s="39"/>
      <c r="C942" s="1"/>
      <c r="D942" s="11"/>
      <c r="E942" s="1"/>
      <c r="F942" s="12"/>
      <c r="G942" s="11"/>
      <c r="H942" s="11"/>
      <c r="I942" s="11"/>
      <c r="J942" s="134"/>
    </row>
    <row r="943" spans="1:10" s="28" customFormat="1" x14ac:dyDescent="0.3">
      <c r="A943" s="27"/>
      <c r="B943" s="39"/>
      <c r="C943" s="1"/>
      <c r="D943" s="11"/>
      <c r="E943" s="1"/>
      <c r="F943" s="12"/>
      <c r="G943" s="11"/>
      <c r="H943" s="11"/>
      <c r="I943" s="11"/>
      <c r="J943" s="134"/>
    </row>
    <row r="944" spans="1:10" s="28" customFormat="1" ht="42.45" customHeight="1" x14ac:dyDescent="0.3">
      <c r="A944" s="27"/>
      <c r="B944" s="27"/>
      <c r="C944" s="11"/>
      <c r="D944" s="11"/>
      <c r="E944" s="11"/>
      <c r="F944" s="12"/>
      <c r="G944" s="11"/>
      <c r="H944" s="11"/>
      <c r="I944" s="11"/>
      <c r="J944" s="134"/>
    </row>
    <row r="945" spans="1:10" x14ac:dyDescent="0.3">
      <c r="B945" s="39"/>
      <c r="C945" s="1"/>
      <c r="D945" s="11"/>
      <c r="G945" s="11"/>
      <c r="H945" s="11"/>
      <c r="I945" s="11"/>
      <c r="J945" s="134"/>
    </row>
    <row r="946" spans="1:10" s="28" customFormat="1" x14ac:dyDescent="0.3">
      <c r="A946" s="27"/>
      <c r="B946" s="39"/>
      <c r="C946" s="1"/>
      <c r="D946" s="11"/>
      <c r="E946" s="1"/>
      <c r="F946" s="12"/>
      <c r="G946" s="11"/>
      <c r="H946" s="11"/>
      <c r="I946" s="11"/>
      <c r="J946" s="134"/>
    </row>
    <row r="947" spans="1:10" s="130" customFormat="1" x14ac:dyDescent="0.3">
      <c r="A947" s="71"/>
      <c r="B947" s="39"/>
      <c r="C947" s="1"/>
      <c r="D947" s="11"/>
      <c r="E947" s="1"/>
      <c r="F947" s="12"/>
      <c r="G947" s="11"/>
      <c r="H947" s="11"/>
      <c r="I947" s="11"/>
      <c r="J947" s="134"/>
    </row>
    <row r="948" spans="1:10" x14ac:dyDescent="0.3">
      <c r="B948" s="39"/>
      <c r="C948" s="1"/>
      <c r="D948" s="11"/>
      <c r="G948" s="11"/>
      <c r="H948" s="11"/>
      <c r="I948" s="11"/>
      <c r="J948" s="134"/>
    </row>
    <row r="949" spans="1:10" x14ac:dyDescent="0.3">
      <c r="B949" s="39"/>
      <c r="C949" s="1"/>
      <c r="D949" s="11"/>
      <c r="G949" s="11"/>
      <c r="H949" s="11"/>
      <c r="I949" s="11"/>
      <c r="J949" s="134"/>
    </row>
    <row r="950" spans="1:10" x14ac:dyDescent="0.3">
      <c r="B950" s="39"/>
      <c r="C950" s="1"/>
      <c r="D950" s="11"/>
      <c r="G950" s="11"/>
      <c r="H950" s="11"/>
      <c r="I950" s="11"/>
      <c r="J950" s="134"/>
    </row>
    <row r="951" spans="1:10" s="28" customFormat="1" x14ac:dyDescent="0.3">
      <c r="A951" s="27"/>
      <c r="B951" s="27"/>
      <c r="C951" s="11"/>
      <c r="D951" s="11"/>
      <c r="E951" s="11"/>
      <c r="F951" s="12"/>
      <c r="G951" s="11"/>
      <c r="H951" s="11"/>
      <c r="I951" s="11"/>
      <c r="J951" s="134"/>
    </row>
    <row r="952" spans="1:10" x14ac:dyDescent="0.3">
      <c r="B952" s="27"/>
      <c r="C952" s="11"/>
      <c r="D952" s="11"/>
      <c r="E952" s="11"/>
      <c r="G952" s="11"/>
      <c r="H952" s="11"/>
      <c r="I952" s="11"/>
      <c r="J952" s="145"/>
    </row>
    <row r="953" spans="1:10" x14ac:dyDescent="0.3">
      <c r="B953" s="39"/>
      <c r="C953" s="1"/>
      <c r="D953" s="11"/>
      <c r="G953" s="11"/>
      <c r="H953" s="11"/>
      <c r="I953" s="11"/>
      <c r="J953" s="145"/>
    </row>
    <row r="954" spans="1:10" x14ac:dyDescent="0.3">
      <c r="B954" s="39"/>
      <c r="C954" s="1"/>
      <c r="D954" s="11"/>
      <c r="G954" s="11"/>
      <c r="H954" s="11"/>
      <c r="I954" s="11"/>
      <c r="J954" s="145"/>
    </row>
    <row r="955" spans="1:10" x14ac:dyDescent="0.3">
      <c r="B955" s="27"/>
      <c r="C955" s="11"/>
      <c r="D955" s="11"/>
      <c r="E955" s="11"/>
      <c r="G955" s="11"/>
      <c r="H955" s="11"/>
      <c r="I955" s="11"/>
      <c r="J955" s="145"/>
    </row>
    <row r="956" spans="1:10" x14ac:dyDescent="0.3">
      <c r="B956" s="27"/>
      <c r="C956" s="11"/>
      <c r="D956" s="11"/>
      <c r="E956" s="11"/>
      <c r="G956" s="11"/>
      <c r="H956" s="11"/>
      <c r="I956" s="11"/>
      <c r="J956" s="145"/>
    </row>
    <row r="957" spans="1:10" x14ac:dyDescent="0.3">
      <c r="A957" s="146"/>
      <c r="B957" s="146"/>
      <c r="C957" s="147"/>
      <c r="D957" s="147"/>
      <c r="E957" s="147"/>
      <c r="F957" s="208"/>
      <c r="G957" s="147"/>
      <c r="H957" s="147"/>
      <c r="I957" s="147"/>
      <c r="J957" s="148"/>
    </row>
    <row r="958" spans="1:10" x14ac:dyDescent="0.3">
      <c r="B958" s="39"/>
      <c r="C958" s="1"/>
      <c r="D958" s="11"/>
      <c r="G958" s="11"/>
      <c r="H958" s="11"/>
      <c r="I958" s="11"/>
      <c r="J958" s="145"/>
    </row>
    <row r="959" spans="1:10" s="28" customFormat="1" x14ac:dyDescent="0.3">
      <c r="A959" s="27"/>
      <c r="B959" s="39"/>
      <c r="C959" s="1"/>
      <c r="D959" s="11"/>
      <c r="E959" s="1"/>
      <c r="F959" s="12"/>
      <c r="G959" s="11"/>
      <c r="H959" s="11"/>
      <c r="I959" s="11"/>
      <c r="J959" s="145"/>
    </row>
    <row r="960" spans="1:10" x14ac:dyDescent="0.3">
      <c r="B960" s="39"/>
      <c r="C960" s="1"/>
      <c r="D960" s="11"/>
      <c r="G960" s="11"/>
      <c r="H960" s="11"/>
      <c r="I960" s="11"/>
      <c r="J960" s="145"/>
    </row>
    <row r="961" spans="1:10" x14ac:dyDescent="0.3">
      <c r="B961" s="39"/>
      <c r="C961" s="1"/>
      <c r="D961" s="11"/>
      <c r="G961" s="11"/>
      <c r="H961" s="11"/>
      <c r="I961" s="11"/>
      <c r="J961" s="145"/>
    </row>
    <row r="962" spans="1:10" s="28" customFormat="1" x14ac:dyDescent="0.3">
      <c r="A962" s="27"/>
      <c r="B962" s="27"/>
      <c r="C962" s="11"/>
      <c r="D962" s="11"/>
      <c r="E962" s="11"/>
      <c r="F962" s="12"/>
      <c r="G962" s="11"/>
      <c r="H962" s="11"/>
      <c r="I962" s="11"/>
      <c r="J962" s="145"/>
    </row>
    <row r="963" spans="1:10" s="28" customFormat="1" x14ac:dyDescent="0.3">
      <c r="A963" s="27"/>
      <c r="B963" s="39"/>
      <c r="C963" s="1"/>
      <c r="D963" s="11"/>
      <c r="E963" s="1"/>
      <c r="F963" s="12"/>
      <c r="G963" s="11"/>
      <c r="H963" s="11"/>
      <c r="I963" s="11"/>
      <c r="J963" s="145"/>
    </row>
    <row r="964" spans="1:10" s="148" customFormat="1" x14ac:dyDescent="0.3">
      <c r="A964" s="27"/>
      <c r="B964" s="39"/>
      <c r="C964" s="1"/>
      <c r="D964" s="11"/>
      <c r="E964" s="1"/>
      <c r="F964" s="12"/>
      <c r="G964" s="11"/>
      <c r="H964" s="11"/>
      <c r="I964" s="11"/>
      <c r="J964" s="145"/>
    </row>
    <row r="965" spans="1:10" x14ac:dyDescent="0.3">
      <c r="B965" s="27"/>
      <c r="C965" s="11"/>
      <c r="D965" s="11"/>
      <c r="E965" s="11"/>
      <c r="G965" s="11"/>
      <c r="H965" s="11"/>
      <c r="I965" s="11"/>
      <c r="J965" s="145"/>
    </row>
    <row r="966" spans="1:10" x14ac:dyDescent="0.3">
      <c r="B966" s="27"/>
      <c r="C966" s="11"/>
      <c r="D966" s="11"/>
      <c r="E966" s="11"/>
      <c r="G966" s="11"/>
      <c r="H966" s="11"/>
      <c r="I966" s="11"/>
      <c r="J966" s="145"/>
    </row>
    <row r="967" spans="1:10" x14ac:dyDescent="0.3">
      <c r="B967" s="39"/>
      <c r="C967" s="1"/>
      <c r="D967" s="11"/>
      <c r="G967" s="11"/>
      <c r="H967" s="11"/>
      <c r="I967" s="11"/>
      <c r="J967" s="145"/>
    </row>
    <row r="968" spans="1:10" x14ac:dyDescent="0.3">
      <c r="B968" s="39"/>
      <c r="C968" s="1"/>
      <c r="D968" s="11"/>
      <c r="G968" s="11"/>
      <c r="H968" s="11"/>
      <c r="I968" s="11"/>
      <c r="J968" s="145"/>
    </row>
    <row r="969" spans="1:10" s="28" customFormat="1" x14ac:dyDescent="0.3">
      <c r="A969" s="27"/>
      <c r="B969" s="39"/>
      <c r="C969" s="1"/>
      <c r="D969" s="11"/>
      <c r="E969" s="1"/>
      <c r="F969" s="12"/>
      <c r="G969" s="11"/>
      <c r="H969" s="11"/>
      <c r="I969" s="11"/>
      <c r="J969" s="145"/>
    </row>
    <row r="970" spans="1:10" x14ac:dyDescent="0.3">
      <c r="B970" s="39"/>
      <c r="C970" s="1"/>
      <c r="D970" s="11"/>
      <c r="G970" s="11"/>
      <c r="H970" s="11"/>
      <c r="I970" s="11"/>
      <c r="J970" s="145"/>
    </row>
    <row r="971" spans="1:10" x14ac:dyDescent="0.3">
      <c r="B971" s="39"/>
      <c r="C971" s="1"/>
      <c r="D971" s="11"/>
      <c r="G971" s="11"/>
      <c r="H971" s="11"/>
      <c r="I971" s="11"/>
      <c r="J971" s="145"/>
    </row>
    <row r="972" spans="1:10" s="28" customFormat="1" x14ac:dyDescent="0.3">
      <c r="A972" s="27"/>
      <c r="B972" s="27"/>
      <c r="C972" s="11"/>
      <c r="D972" s="11"/>
      <c r="E972" s="11"/>
      <c r="F972" s="12"/>
      <c r="G972" s="11"/>
      <c r="H972" s="11"/>
      <c r="I972" s="11"/>
      <c r="J972" s="145"/>
    </row>
    <row r="973" spans="1:10" s="28" customFormat="1" x14ac:dyDescent="0.3">
      <c r="A973" s="27"/>
      <c r="B973" s="27"/>
      <c r="C973" s="11"/>
      <c r="D973" s="11"/>
      <c r="E973" s="11"/>
      <c r="F973" s="12"/>
      <c r="G973" s="11"/>
      <c r="H973" s="11"/>
      <c r="I973" s="11"/>
      <c r="J973" s="145"/>
    </row>
    <row r="974" spans="1:10" x14ac:dyDescent="0.3">
      <c r="B974" s="39"/>
      <c r="C974" s="1"/>
      <c r="D974" s="11"/>
      <c r="G974" s="11"/>
      <c r="H974" s="11"/>
      <c r="I974" s="11"/>
      <c r="J974" s="145"/>
    </row>
    <row r="975" spans="1:10" x14ac:dyDescent="0.3">
      <c r="B975" s="39"/>
      <c r="C975" s="1"/>
      <c r="D975" s="11"/>
      <c r="G975" s="11"/>
      <c r="H975" s="11"/>
      <c r="I975" s="11"/>
      <c r="J975" s="145"/>
    </row>
    <row r="976" spans="1:10" x14ac:dyDescent="0.3">
      <c r="B976" s="27"/>
      <c r="C976" s="11"/>
      <c r="D976" s="11"/>
      <c r="E976" s="11"/>
      <c r="G976" s="11"/>
      <c r="H976" s="11"/>
      <c r="I976" s="11"/>
      <c r="J976" s="145"/>
    </row>
    <row r="977" spans="1:10" x14ac:dyDescent="0.3">
      <c r="B977" s="39"/>
      <c r="C977" s="1"/>
      <c r="D977" s="11"/>
      <c r="G977" s="11"/>
      <c r="H977" s="11"/>
      <c r="I977" s="11"/>
      <c r="J977" s="145"/>
    </row>
    <row r="978" spans="1:10" x14ac:dyDescent="0.3">
      <c r="B978" s="27"/>
      <c r="C978" s="11"/>
      <c r="D978" s="11"/>
      <c r="E978" s="11"/>
      <c r="G978" s="11"/>
      <c r="H978" s="11"/>
      <c r="I978" s="11"/>
      <c r="J978" s="145"/>
    </row>
    <row r="979" spans="1:10" s="28" customFormat="1" x14ac:dyDescent="0.3">
      <c r="A979" s="27"/>
      <c r="B979" s="27"/>
      <c r="C979" s="11"/>
      <c r="D979" s="11"/>
      <c r="E979" s="11"/>
      <c r="F979" s="12"/>
      <c r="G979" s="11"/>
      <c r="H979" s="11"/>
      <c r="I979" s="11"/>
      <c r="J979" s="145"/>
    </row>
    <row r="980" spans="1:10" s="28" customFormat="1" x14ac:dyDescent="0.3">
      <c r="A980" s="27"/>
      <c r="B980" s="39"/>
      <c r="C980" s="1"/>
      <c r="D980" s="11"/>
      <c r="E980" s="1"/>
      <c r="F980" s="12"/>
      <c r="G980" s="11"/>
      <c r="H980" s="11"/>
      <c r="I980" s="11"/>
      <c r="J980" s="145"/>
    </row>
    <row r="981" spans="1:10" x14ac:dyDescent="0.3">
      <c r="B981" s="39"/>
      <c r="C981" s="1"/>
      <c r="D981" s="11"/>
      <c r="G981" s="11"/>
      <c r="H981" s="11"/>
      <c r="I981" s="11"/>
      <c r="J981" s="145"/>
    </row>
    <row r="982" spans="1:10" x14ac:dyDescent="0.3">
      <c r="B982" s="39"/>
      <c r="C982" s="1"/>
      <c r="D982" s="11"/>
      <c r="G982" s="11"/>
      <c r="H982" s="11"/>
      <c r="I982" s="11"/>
      <c r="J982" s="145"/>
    </row>
    <row r="983" spans="1:10" s="28" customFormat="1" x14ac:dyDescent="0.3">
      <c r="A983" s="27"/>
      <c r="B983" s="39"/>
      <c r="C983" s="1"/>
      <c r="D983" s="11"/>
      <c r="E983" s="1"/>
      <c r="F983" s="12"/>
      <c r="G983" s="11"/>
      <c r="H983" s="11"/>
      <c r="I983" s="11"/>
      <c r="J983" s="145"/>
    </row>
    <row r="984" spans="1:10" x14ac:dyDescent="0.3">
      <c r="B984" s="39"/>
      <c r="C984" s="1"/>
      <c r="D984" s="11"/>
      <c r="G984" s="11"/>
      <c r="H984" s="11"/>
      <c r="I984" s="11"/>
      <c r="J984" s="145"/>
    </row>
    <row r="985" spans="1:10" s="28" customFormat="1" x14ac:dyDescent="0.3">
      <c r="A985" s="27"/>
      <c r="B985" s="39"/>
      <c r="C985" s="1"/>
      <c r="D985" s="11"/>
      <c r="E985" s="1"/>
      <c r="F985" s="12"/>
      <c r="G985" s="11"/>
      <c r="H985" s="11"/>
      <c r="I985" s="11"/>
      <c r="J985" s="145"/>
    </row>
    <row r="986" spans="1:10" s="28" customFormat="1" x14ac:dyDescent="0.3">
      <c r="A986" s="27"/>
      <c r="B986" s="39"/>
      <c r="C986" s="1"/>
      <c r="D986" s="11"/>
      <c r="E986" s="1"/>
      <c r="F986" s="12"/>
      <c r="G986" s="11"/>
      <c r="H986" s="11"/>
      <c r="I986" s="11"/>
      <c r="J986" s="145"/>
    </row>
    <row r="987" spans="1:10" x14ac:dyDescent="0.3">
      <c r="B987" s="39"/>
      <c r="C987" s="1"/>
      <c r="D987" s="11"/>
      <c r="G987" s="11"/>
      <c r="H987" s="11"/>
      <c r="I987" s="11"/>
      <c r="J987" s="145"/>
    </row>
    <row r="988" spans="1:10" x14ac:dyDescent="0.3">
      <c r="B988" s="39"/>
      <c r="C988" s="1"/>
      <c r="D988" s="11"/>
      <c r="G988" s="11"/>
      <c r="H988" s="11"/>
      <c r="I988" s="11"/>
      <c r="J988" s="145"/>
    </row>
    <row r="989" spans="1:10" x14ac:dyDescent="0.3">
      <c r="B989" s="39"/>
      <c r="C989" s="1"/>
      <c r="D989" s="11"/>
      <c r="G989" s="11"/>
      <c r="H989" s="11"/>
      <c r="I989" s="11"/>
      <c r="J989" s="145"/>
    </row>
    <row r="990" spans="1:10" x14ac:dyDescent="0.3">
      <c r="B990" s="39"/>
      <c r="C990" s="1"/>
      <c r="D990" s="11"/>
      <c r="G990" s="11"/>
      <c r="H990" s="11"/>
      <c r="I990" s="11"/>
      <c r="J990" s="145"/>
    </row>
    <row r="991" spans="1:10" x14ac:dyDescent="0.3">
      <c r="B991" s="39"/>
      <c r="C991" s="1"/>
      <c r="D991" s="11"/>
      <c r="G991" s="11"/>
      <c r="H991" s="11"/>
      <c r="I991" s="11"/>
      <c r="J991" s="145"/>
    </row>
    <row r="992" spans="1:10" x14ac:dyDescent="0.3">
      <c r="B992" s="39"/>
      <c r="C992" s="1"/>
      <c r="D992" s="11"/>
      <c r="G992" s="11"/>
      <c r="H992" s="11"/>
      <c r="I992" s="11"/>
      <c r="J992" s="145"/>
    </row>
    <row r="993" spans="2:10" x14ac:dyDescent="0.3">
      <c r="B993" s="39"/>
      <c r="C993" s="1"/>
      <c r="D993" s="11"/>
      <c r="G993" s="11"/>
      <c r="H993" s="11"/>
      <c r="I993" s="11"/>
      <c r="J993" s="145"/>
    </row>
    <row r="994" spans="2:10" x14ac:dyDescent="0.3">
      <c r="B994" s="39"/>
      <c r="C994" s="1"/>
      <c r="D994" s="11"/>
      <c r="G994" s="11"/>
      <c r="H994" s="11"/>
      <c r="I994" s="11"/>
      <c r="J994" s="145"/>
    </row>
    <row r="995" spans="2:10" x14ac:dyDescent="0.3">
      <c r="B995" s="39"/>
      <c r="C995" s="1"/>
      <c r="D995" s="11"/>
      <c r="G995" s="11"/>
      <c r="H995" s="11"/>
      <c r="I995" s="11"/>
      <c r="J995" s="145"/>
    </row>
    <row r="996" spans="2:10" x14ac:dyDescent="0.3">
      <c r="B996" s="39"/>
      <c r="C996" s="1"/>
      <c r="D996" s="11"/>
      <c r="G996" s="11"/>
      <c r="H996" s="11"/>
      <c r="I996" s="11"/>
      <c r="J996" s="145"/>
    </row>
    <row r="997" spans="2:10" x14ac:dyDescent="0.3">
      <c r="B997" s="39"/>
      <c r="C997" s="1"/>
      <c r="D997" s="11"/>
      <c r="G997" s="11"/>
      <c r="H997" s="11"/>
      <c r="I997" s="11"/>
      <c r="J997" s="145"/>
    </row>
    <row r="998" spans="2:10" x14ac:dyDescent="0.3">
      <c r="B998" s="39"/>
      <c r="C998" s="1"/>
      <c r="D998" s="11"/>
      <c r="G998" s="11"/>
      <c r="H998" s="11"/>
      <c r="I998" s="11"/>
      <c r="J998" s="145"/>
    </row>
    <row r="999" spans="2:10" x14ac:dyDescent="0.3">
      <c r="B999" s="39"/>
      <c r="C999" s="1"/>
      <c r="D999" s="11"/>
      <c r="G999" s="11"/>
      <c r="H999" s="11"/>
      <c r="I999" s="11"/>
      <c r="J999" s="145"/>
    </row>
    <row r="1000" spans="2:10" x14ac:dyDescent="0.3">
      <c r="B1000" s="39"/>
      <c r="C1000" s="1"/>
      <c r="D1000" s="11"/>
      <c r="G1000" s="11"/>
      <c r="H1000" s="11"/>
      <c r="I1000" s="11"/>
      <c r="J1000" s="145"/>
    </row>
    <row r="1001" spans="2:10" x14ac:dyDescent="0.3">
      <c r="B1001" s="39"/>
      <c r="C1001" s="1"/>
      <c r="D1001" s="11"/>
      <c r="G1001" s="11"/>
      <c r="H1001" s="11"/>
      <c r="I1001" s="11"/>
      <c r="J1001" s="145"/>
    </row>
    <row r="1002" spans="2:10" x14ac:dyDescent="0.3">
      <c r="B1002" s="39"/>
      <c r="C1002" s="1"/>
      <c r="D1002" s="11"/>
      <c r="G1002" s="11"/>
      <c r="H1002" s="11"/>
      <c r="I1002" s="11"/>
      <c r="J1002" s="145"/>
    </row>
    <row r="1003" spans="2:10" x14ac:dyDescent="0.3">
      <c r="B1003" s="39"/>
      <c r="C1003" s="1"/>
      <c r="D1003" s="11"/>
      <c r="G1003" s="11"/>
      <c r="H1003" s="11"/>
      <c r="I1003" s="11"/>
      <c r="J1003" s="145"/>
    </row>
  </sheetData>
  <hyperlinks>
    <hyperlink ref="A208" r:id="rId1" tooltip="Show document details" display="https://www-scopus-com.ezproxy.biblio.polito.it/record/display.uri?eid=2-s2.0-85106485958&amp;origin=resultslist&amp;sort=plf-f&amp;cite=2-s2.0-85082339201&amp;src=s&amp;imp=t&amp;sid=47f8e87cac0ab0c84dc81dbb7e8209cd&amp;sot=cite&amp;sdt=a&amp;sl=0&amp;relpos=14&amp;citeCnt=5&amp;searchTerm=" xr:uid="{CC68604E-8452-4321-B568-79B09BAC2DA5}"/>
  </hyperlinks>
  <pageMargins left="0.7" right="0.7" top="0.75" bottom="0.75" header="0.3" footer="0.3"/>
  <pageSetup paperSize="9" orientation="portrait" horizontalDpi="300" verticalDpi="300" r:id="rId2"/>
  <legacyDrawing r:id="rId3"/>
  <tableParts count="1">
    <tablePart r:id="rId4"/>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017"/>
  <sheetViews>
    <sheetView topLeftCell="A978" zoomScaleNormal="100" workbookViewId="0">
      <selection activeCell="A989" sqref="A989"/>
    </sheetView>
  </sheetViews>
  <sheetFormatPr defaultRowHeight="14.4" x14ac:dyDescent="0.3"/>
  <cols>
    <col min="1" max="1" width="54.33203125" customWidth="1"/>
    <col min="2" max="2" width="31.6640625" customWidth="1"/>
    <col min="3" max="3" width="16.6640625" customWidth="1"/>
    <col min="4" max="4" width="20.44140625" customWidth="1"/>
    <col min="5" max="5" width="20.88671875" style="1" customWidth="1"/>
    <col min="6" max="6" width="13.6640625" customWidth="1"/>
    <col min="7" max="7" width="27.33203125" customWidth="1"/>
    <col min="8" max="8" width="13.88671875" customWidth="1"/>
    <col min="9" max="9" width="38.109375" customWidth="1"/>
    <col min="10" max="10" width="40.6640625" customWidth="1"/>
    <col min="11" max="11" width="16" style="168" customWidth="1"/>
    <col min="12" max="14" width="11.33203125" customWidth="1"/>
  </cols>
  <sheetData>
    <row r="1" spans="1:11" s="29" customFormat="1" ht="27" customHeight="1" x14ac:dyDescent="0.3">
      <c r="A1" s="37" t="s">
        <v>5311</v>
      </c>
      <c r="B1" s="37" t="s">
        <v>4025</v>
      </c>
      <c r="C1" s="31" t="s">
        <v>5312</v>
      </c>
      <c r="D1" s="30" t="s">
        <v>5313</v>
      </c>
      <c r="E1" s="30" t="s">
        <v>5314</v>
      </c>
      <c r="F1" s="31" t="s">
        <v>5315</v>
      </c>
      <c r="G1" s="31" t="s">
        <v>5316</v>
      </c>
      <c r="H1" s="31" t="s">
        <v>5317</v>
      </c>
      <c r="I1" s="30" t="s">
        <v>5318</v>
      </c>
      <c r="J1" s="37" t="s">
        <v>5319</v>
      </c>
      <c r="K1" s="164" t="s">
        <v>5721</v>
      </c>
    </row>
    <row r="2" spans="1:11" s="28" customFormat="1" ht="28.8" x14ac:dyDescent="0.3">
      <c r="A2" s="27" t="s">
        <v>5722</v>
      </c>
      <c r="B2" s="27" t="s">
        <v>5723</v>
      </c>
      <c r="C2" s="11"/>
      <c r="D2" s="11"/>
      <c r="E2" s="11"/>
      <c r="F2" s="11">
        <v>1</v>
      </c>
      <c r="G2" s="11"/>
      <c r="H2" s="11"/>
      <c r="I2" s="11"/>
      <c r="J2" s="28" t="s">
        <v>5724</v>
      </c>
      <c r="K2" s="165"/>
    </row>
    <row r="3" spans="1:11" s="28" customFormat="1" x14ac:dyDescent="0.3">
      <c r="A3" s="28" t="s">
        <v>5725</v>
      </c>
      <c r="B3" s="27" t="s">
        <v>5726</v>
      </c>
      <c r="C3" s="11"/>
      <c r="D3" s="11"/>
      <c r="E3" s="11"/>
      <c r="F3" s="11">
        <v>1</v>
      </c>
      <c r="G3" s="11"/>
      <c r="H3" s="11"/>
      <c r="I3" s="11"/>
      <c r="J3" s="28" t="s">
        <v>5724</v>
      </c>
      <c r="K3" s="165"/>
    </row>
    <row r="4" spans="1:11" s="28" customFormat="1" ht="28.8" x14ac:dyDescent="0.3">
      <c r="A4" s="27" t="s">
        <v>5727</v>
      </c>
      <c r="B4" s="10">
        <v>2020</v>
      </c>
      <c r="C4" s="11"/>
      <c r="D4" s="11"/>
      <c r="E4" s="11"/>
      <c r="F4" s="11">
        <v>1</v>
      </c>
      <c r="G4" s="11"/>
      <c r="H4" s="11"/>
      <c r="I4" s="11"/>
      <c r="J4" s="28" t="s">
        <v>5724</v>
      </c>
      <c r="K4" s="165"/>
    </row>
    <row r="5" spans="1:11" s="28" customFormat="1" x14ac:dyDescent="0.3">
      <c r="A5" s="28" t="s">
        <v>5728</v>
      </c>
      <c r="B5" s="27" t="s">
        <v>5729</v>
      </c>
      <c r="C5" s="11"/>
      <c r="D5" s="11"/>
      <c r="E5" s="11"/>
      <c r="F5" s="11">
        <v>1</v>
      </c>
      <c r="G5" s="11"/>
      <c r="H5" s="11"/>
      <c r="I5" s="11"/>
      <c r="J5" s="28" t="s">
        <v>5724</v>
      </c>
      <c r="K5" s="165"/>
    </row>
    <row r="6" spans="1:11" s="28" customFormat="1" ht="43.2" x14ac:dyDescent="0.3">
      <c r="A6" s="27" t="s">
        <v>5730</v>
      </c>
      <c r="B6" s="27" t="s">
        <v>5731</v>
      </c>
      <c r="C6" s="11"/>
      <c r="D6" s="11"/>
      <c r="E6" s="11"/>
      <c r="F6" s="11">
        <v>1</v>
      </c>
      <c r="G6" s="11"/>
      <c r="H6" s="11"/>
      <c r="I6" s="11"/>
      <c r="J6" s="28" t="s">
        <v>5724</v>
      </c>
      <c r="K6" s="165"/>
    </row>
    <row r="7" spans="1:11" s="28" customFormat="1" ht="28.8" x14ac:dyDescent="0.3">
      <c r="A7" s="27" t="s">
        <v>5732</v>
      </c>
      <c r="B7" s="27" t="s">
        <v>5733</v>
      </c>
      <c r="C7" s="11"/>
      <c r="D7" s="11"/>
      <c r="E7" s="11"/>
      <c r="F7" s="11">
        <v>1</v>
      </c>
      <c r="G7" s="11"/>
      <c r="H7" s="11"/>
      <c r="I7" s="11"/>
      <c r="J7" s="28" t="s">
        <v>5724</v>
      </c>
      <c r="K7" s="165"/>
    </row>
    <row r="8" spans="1:11" s="28" customFormat="1" ht="51" customHeight="1" x14ac:dyDescent="0.3">
      <c r="A8" s="27" t="s">
        <v>5734</v>
      </c>
      <c r="B8" s="27" t="s">
        <v>5735</v>
      </c>
      <c r="C8" s="11"/>
      <c r="D8" s="11"/>
      <c r="E8" s="11"/>
      <c r="F8" s="11">
        <v>1</v>
      </c>
      <c r="G8" s="11"/>
      <c r="H8" s="11"/>
      <c r="I8" s="11"/>
      <c r="J8" s="28" t="s">
        <v>5724</v>
      </c>
      <c r="K8" s="165"/>
    </row>
    <row r="9" spans="1:11" s="28" customFormat="1" ht="57.6" x14ac:dyDescent="0.3">
      <c r="A9" s="27" t="s">
        <v>5736</v>
      </c>
      <c r="B9" s="27" t="s">
        <v>5737</v>
      </c>
      <c r="C9" s="11"/>
      <c r="D9" s="11"/>
      <c r="E9" s="11"/>
      <c r="F9" s="11">
        <v>1</v>
      </c>
      <c r="G9" s="11"/>
      <c r="H9" s="11"/>
      <c r="I9" s="11"/>
      <c r="J9" s="28" t="s">
        <v>5724</v>
      </c>
      <c r="K9" s="165"/>
    </row>
    <row r="10" spans="1:11" s="28" customFormat="1" ht="37.5" customHeight="1" x14ac:dyDescent="0.3">
      <c r="A10" s="28" t="s">
        <v>5738</v>
      </c>
      <c r="B10" s="27" t="s">
        <v>5739</v>
      </c>
      <c r="C10" s="11"/>
      <c r="D10" s="11"/>
      <c r="E10" s="11"/>
      <c r="F10" s="11">
        <v>1</v>
      </c>
      <c r="G10" s="11"/>
      <c r="H10" s="11"/>
      <c r="I10" s="11"/>
      <c r="J10" s="28" t="s">
        <v>5724</v>
      </c>
      <c r="K10" s="165"/>
    </row>
    <row r="11" spans="1:11" s="28" customFormat="1" ht="28.8" x14ac:dyDescent="0.3">
      <c r="A11" s="28" t="s">
        <v>5740</v>
      </c>
      <c r="B11" s="27" t="s">
        <v>5741</v>
      </c>
      <c r="C11" s="11"/>
      <c r="D11" s="11"/>
      <c r="E11" s="11"/>
      <c r="F11" s="11">
        <v>1</v>
      </c>
      <c r="G11" s="11"/>
      <c r="H11" s="11"/>
      <c r="I11" s="11"/>
      <c r="J11" s="28" t="s">
        <v>5724</v>
      </c>
      <c r="K11" s="165"/>
    </row>
    <row r="12" spans="1:11" s="28" customFormat="1" ht="69.45" customHeight="1" x14ac:dyDescent="0.3">
      <c r="A12" s="27" t="s">
        <v>5742</v>
      </c>
      <c r="B12" s="27" t="s">
        <v>5743</v>
      </c>
      <c r="C12" s="11"/>
      <c r="D12" s="11"/>
      <c r="E12" s="11"/>
      <c r="F12" s="11">
        <v>1</v>
      </c>
      <c r="G12" s="11"/>
      <c r="H12" s="11"/>
      <c r="I12" s="11"/>
      <c r="J12" s="28" t="s">
        <v>5724</v>
      </c>
      <c r="K12" s="165"/>
    </row>
    <row r="13" spans="1:11" s="28" customFormat="1" ht="28.8" x14ac:dyDescent="0.3">
      <c r="A13" s="27" t="s">
        <v>5744</v>
      </c>
      <c r="B13" s="27" t="s">
        <v>5745</v>
      </c>
      <c r="C13" s="11"/>
      <c r="D13" s="11"/>
      <c r="E13" s="11"/>
      <c r="F13" s="11">
        <v>1</v>
      </c>
      <c r="G13" s="11"/>
      <c r="H13" s="11"/>
      <c r="I13" s="11"/>
      <c r="J13" s="28" t="s">
        <v>5724</v>
      </c>
      <c r="K13" s="165"/>
    </row>
    <row r="14" spans="1:11" s="28" customFormat="1" ht="57.6" x14ac:dyDescent="0.3">
      <c r="A14" s="27" t="s">
        <v>5746</v>
      </c>
      <c r="B14" s="27" t="s">
        <v>5747</v>
      </c>
      <c r="C14" s="11"/>
      <c r="D14" s="11"/>
      <c r="E14" s="11"/>
      <c r="F14" s="11">
        <v>1</v>
      </c>
      <c r="G14" s="11"/>
      <c r="H14" s="11"/>
      <c r="I14" s="11"/>
      <c r="J14" s="28" t="s">
        <v>5724</v>
      </c>
      <c r="K14" s="165"/>
    </row>
    <row r="15" spans="1:11" s="28" customFormat="1" ht="28.8" x14ac:dyDescent="0.3">
      <c r="A15" s="27" t="s">
        <v>5748</v>
      </c>
      <c r="B15" s="27" t="s">
        <v>5745</v>
      </c>
      <c r="C15" s="11"/>
      <c r="D15" s="11"/>
      <c r="E15" s="11"/>
      <c r="F15" s="11">
        <v>1</v>
      </c>
      <c r="G15" s="11"/>
      <c r="H15" s="11"/>
      <c r="I15" s="11"/>
      <c r="J15" s="28" t="s">
        <v>5724</v>
      </c>
      <c r="K15" s="165"/>
    </row>
    <row r="16" spans="1:11" s="28" customFormat="1" ht="28.8" x14ac:dyDescent="0.3">
      <c r="A16" s="27" t="s">
        <v>5749</v>
      </c>
      <c r="B16" s="27" t="s">
        <v>5745</v>
      </c>
      <c r="C16" s="11"/>
      <c r="D16" s="11"/>
      <c r="E16" s="11"/>
      <c r="F16" s="11">
        <v>1</v>
      </c>
      <c r="G16" s="11"/>
      <c r="H16" s="11"/>
      <c r="I16" s="11"/>
      <c r="J16" s="28" t="s">
        <v>5724</v>
      </c>
      <c r="K16" s="165"/>
    </row>
    <row r="17" spans="1:11" s="28" customFormat="1" ht="57.6" x14ac:dyDescent="0.3">
      <c r="A17" s="27" t="s">
        <v>5750</v>
      </c>
      <c r="B17" s="27" t="s">
        <v>5751</v>
      </c>
      <c r="C17" s="11"/>
      <c r="D17" s="11"/>
      <c r="E17" s="11"/>
      <c r="F17" s="11">
        <v>1</v>
      </c>
      <c r="G17" s="11"/>
      <c r="H17" s="11"/>
      <c r="I17" s="11"/>
      <c r="J17" s="28" t="s">
        <v>5724</v>
      </c>
      <c r="K17" s="165"/>
    </row>
    <row r="18" spans="1:11" s="28" customFormat="1" ht="43.2" x14ac:dyDescent="0.3">
      <c r="A18" s="27" t="s">
        <v>5752</v>
      </c>
      <c r="B18" s="27" t="s">
        <v>5752</v>
      </c>
      <c r="C18" s="11"/>
      <c r="D18" s="11"/>
      <c r="E18" s="11"/>
      <c r="F18" s="11">
        <v>1</v>
      </c>
      <c r="G18" s="11"/>
      <c r="H18" s="11"/>
      <c r="I18" s="11"/>
      <c r="J18" s="28" t="s">
        <v>5724</v>
      </c>
      <c r="K18" s="165"/>
    </row>
    <row r="19" spans="1:11" s="28" customFormat="1" ht="28.8" x14ac:dyDescent="0.3">
      <c r="A19" s="27" t="s">
        <v>5753</v>
      </c>
      <c r="B19" s="27" t="s">
        <v>5754</v>
      </c>
      <c r="C19" s="11"/>
      <c r="D19" s="11"/>
      <c r="E19" s="11"/>
      <c r="F19" s="11">
        <v>1</v>
      </c>
      <c r="G19" s="11"/>
      <c r="H19" s="11"/>
      <c r="I19" s="11"/>
      <c r="J19" s="28" t="s">
        <v>5724</v>
      </c>
      <c r="K19" s="165"/>
    </row>
    <row r="20" spans="1:11" s="28" customFormat="1" ht="43.2" x14ac:dyDescent="0.3">
      <c r="A20" s="28" t="s">
        <v>5755</v>
      </c>
      <c r="B20" s="27" t="s">
        <v>5756</v>
      </c>
      <c r="C20" s="11"/>
      <c r="D20" s="11"/>
      <c r="E20" s="11"/>
      <c r="F20" s="11">
        <v>1</v>
      </c>
      <c r="G20" s="11"/>
      <c r="H20" s="11"/>
      <c r="I20" s="11"/>
      <c r="J20" s="28" t="s">
        <v>5724</v>
      </c>
      <c r="K20" s="165"/>
    </row>
    <row r="21" spans="1:11" s="28" customFormat="1" ht="43.2" x14ac:dyDescent="0.3">
      <c r="A21" s="28" t="s">
        <v>5757</v>
      </c>
      <c r="B21" s="27" t="s">
        <v>5758</v>
      </c>
      <c r="C21" s="11"/>
      <c r="D21" s="11"/>
      <c r="E21" s="11"/>
      <c r="F21" s="11">
        <v>1</v>
      </c>
      <c r="G21" s="11"/>
      <c r="H21" s="11"/>
      <c r="I21" s="11"/>
      <c r="J21" s="28" t="s">
        <v>5724</v>
      </c>
      <c r="K21" s="165"/>
    </row>
    <row r="22" spans="1:11" s="28" customFormat="1" ht="72" x14ac:dyDescent="0.3">
      <c r="A22" s="27" t="s">
        <v>5759</v>
      </c>
      <c r="B22" s="27" t="s">
        <v>5760</v>
      </c>
      <c r="C22" s="11"/>
      <c r="D22" s="11"/>
      <c r="E22" s="11"/>
      <c r="F22" s="11">
        <v>1</v>
      </c>
      <c r="G22" s="11"/>
      <c r="H22" s="11"/>
      <c r="I22" s="11"/>
      <c r="J22" s="28" t="s">
        <v>5724</v>
      </c>
      <c r="K22" s="165"/>
    </row>
    <row r="23" spans="1:11" s="28" customFormat="1" ht="72" x14ac:dyDescent="0.3">
      <c r="A23" s="27" t="s">
        <v>5761</v>
      </c>
      <c r="B23" s="27" t="s">
        <v>5762</v>
      </c>
      <c r="C23" s="11"/>
      <c r="D23" s="11"/>
      <c r="E23" s="11"/>
      <c r="F23" s="11">
        <v>1</v>
      </c>
      <c r="G23" s="11"/>
      <c r="H23" s="11"/>
      <c r="I23" s="11"/>
      <c r="J23" s="28" t="s">
        <v>5724</v>
      </c>
      <c r="K23" s="165"/>
    </row>
    <row r="24" spans="1:11" s="28" customFormat="1" ht="43.2" x14ac:dyDescent="0.3">
      <c r="A24" s="27" t="s">
        <v>5763</v>
      </c>
      <c r="B24" s="27" t="s">
        <v>5764</v>
      </c>
      <c r="C24" s="11"/>
      <c r="D24" s="11"/>
      <c r="E24" s="11"/>
      <c r="F24" s="11">
        <v>1</v>
      </c>
      <c r="G24" s="11"/>
      <c r="H24" s="11"/>
      <c r="I24" s="11"/>
      <c r="J24" s="28" t="s">
        <v>5724</v>
      </c>
      <c r="K24" s="165"/>
    </row>
    <row r="25" spans="1:11" s="28" customFormat="1" ht="28.8" x14ac:dyDescent="0.3">
      <c r="A25" s="27" t="s">
        <v>5765</v>
      </c>
      <c r="B25" s="27" t="s">
        <v>5766</v>
      </c>
      <c r="C25" s="11"/>
      <c r="D25" s="11"/>
      <c r="E25" s="11"/>
      <c r="F25" s="11">
        <v>1</v>
      </c>
      <c r="G25" s="11"/>
      <c r="H25" s="11"/>
      <c r="I25" s="11"/>
      <c r="J25" s="28" t="s">
        <v>5724</v>
      </c>
      <c r="K25" s="165"/>
    </row>
    <row r="26" spans="1:11" s="28" customFormat="1" ht="28.8" x14ac:dyDescent="0.3">
      <c r="A26" s="28" t="s">
        <v>5767</v>
      </c>
      <c r="B26" s="27" t="s">
        <v>5768</v>
      </c>
      <c r="C26" s="11"/>
      <c r="D26" s="11"/>
      <c r="E26" s="11"/>
      <c r="F26" s="11">
        <v>1</v>
      </c>
      <c r="G26" s="11"/>
      <c r="H26" s="11"/>
      <c r="I26" s="11"/>
      <c r="J26" s="28" t="s">
        <v>5724</v>
      </c>
      <c r="K26" s="165"/>
    </row>
    <row r="27" spans="1:11" s="28" customFormat="1" x14ac:dyDescent="0.3">
      <c r="A27" s="157" t="s">
        <v>5769</v>
      </c>
      <c r="B27" s="27" t="s">
        <v>5770</v>
      </c>
      <c r="C27" s="11"/>
      <c r="D27" s="11"/>
      <c r="E27" s="11"/>
      <c r="F27" s="11">
        <v>1</v>
      </c>
      <c r="G27" s="11"/>
      <c r="H27" s="11"/>
      <c r="I27" s="11"/>
      <c r="J27" s="28" t="s">
        <v>5724</v>
      </c>
      <c r="K27" s="165"/>
    </row>
    <row r="28" spans="1:11" s="28" customFormat="1" ht="28.8" x14ac:dyDescent="0.3">
      <c r="A28" s="27" t="s">
        <v>5771</v>
      </c>
      <c r="B28" s="27" t="s">
        <v>5772</v>
      </c>
      <c r="C28" s="11"/>
      <c r="D28" s="11"/>
      <c r="E28" s="11"/>
      <c r="F28" s="11">
        <v>1</v>
      </c>
      <c r="G28" s="11"/>
      <c r="H28" s="11"/>
      <c r="I28" s="11"/>
      <c r="J28" s="28" t="s">
        <v>5724</v>
      </c>
      <c r="K28" s="165"/>
    </row>
    <row r="29" spans="1:11" s="28" customFormat="1" ht="28.8" x14ac:dyDescent="0.3">
      <c r="A29" s="28" t="s">
        <v>5773</v>
      </c>
      <c r="B29" s="27" t="s">
        <v>5774</v>
      </c>
      <c r="C29" s="11"/>
      <c r="D29" s="11"/>
      <c r="E29" s="11"/>
      <c r="F29" s="11">
        <v>1</v>
      </c>
      <c r="G29" s="11"/>
      <c r="H29" s="11"/>
      <c r="I29" s="11"/>
      <c r="J29" s="28" t="s">
        <v>5724</v>
      </c>
      <c r="K29" s="165"/>
    </row>
    <row r="30" spans="1:11" s="28" customFormat="1" ht="28.8" x14ac:dyDescent="0.3">
      <c r="A30" s="27" t="s">
        <v>5775</v>
      </c>
      <c r="B30" s="27" t="s">
        <v>5776</v>
      </c>
      <c r="C30" s="11"/>
      <c r="D30" s="11"/>
      <c r="E30" s="11"/>
      <c r="F30" s="11">
        <v>1</v>
      </c>
      <c r="G30" s="11"/>
      <c r="H30" s="11"/>
      <c r="I30" s="11"/>
      <c r="J30" s="28" t="s">
        <v>5724</v>
      </c>
      <c r="K30" s="165"/>
    </row>
    <row r="31" spans="1:11" s="28" customFormat="1" ht="43.2" x14ac:dyDescent="0.3">
      <c r="A31" s="27" t="s">
        <v>5777</v>
      </c>
      <c r="B31" s="27" t="s">
        <v>5778</v>
      </c>
      <c r="C31" s="11"/>
      <c r="D31" s="11"/>
      <c r="E31" s="11"/>
      <c r="F31" s="11">
        <v>1</v>
      </c>
      <c r="G31" s="11"/>
      <c r="H31" s="11"/>
      <c r="I31" s="11"/>
      <c r="J31" s="28" t="s">
        <v>5724</v>
      </c>
      <c r="K31" s="165"/>
    </row>
    <row r="32" spans="1:11" s="28" customFormat="1" ht="43.2" x14ac:dyDescent="0.3">
      <c r="A32" s="28" t="s">
        <v>5755</v>
      </c>
      <c r="B32" s="27" t="s">
        <v>5779</v>
      </c>
      <c r="C32" s="11"/>
      <c r="D32" s="11"/>
      <c r="E32" s="11"/>
      <c r="F32" s="11">
        <v>1</v>
      </c>
      <c r="G32" s="11"/>
      <c r="H32" s="11"/>
      <c r="I32" s="11"/>
      <c r="J32" s="28" t="s">
        <v>5724</v>
      </c>
      <c r="K32" s="165"/>
    </row>
    <row r="33" spans="1:11" ht="43.2" x14ac:dyDescent="0.3">
      <c r="A33" s="39" t="s">
        <v>5780</v>
      </c>
      <c r="B33" s="39" t="s">
        <v>5780</v>
      </c>
      <c r="C33" s="1"/>
      <c r="D33" s="1"/>
      <c r="F33" s="11">
        <v>1</v>
      </c>
      <c r="G33" s="11"/>
      <c r="H33" s="11"/>
      <c r="I33" s="11"/>
      <c r="J33" s="28" t="s">
        <v>5724</v>
      </c>
      <c r="K33" s="166"/>
    </row>
    <row r="34" spans="1:11" s="28" customFormat="1" ht="43.2" x14ac:dyDescent="0.3">
      <c r="A34" s="28" t="s">
        <v>5755</v>
      </c>
      <c r="B34" s="27" t="s">
        <v>5781</v>
      </c>
      <c r="C34" s="11"/>
      <c r="D34" s="11"/>
      <c r="E34" s="11"/>
      <c r="F34" s="11">
        <v>1</v>
      </c>
      <c r="G34" s="11"/>
      <c r="H34" s="11"/>
      <c r="I34" s="11"/>
      <c r="J34" s="28" t="s">
        <v>5724</v>
      </c>
      <c r="K34" s="165"/>
    </row>
    <row r="35" spans="1:11" s="28" customFormat="1" ht="43.2" x14ac:dyDescent="0.3">
      <c r="A35" s="27" t="s">
        <v>5782</v>
      </c>
      <c r="B35" s="27" t="s">
        <v>5783</v>
      </c>
      <c r="C35" s="11"/>
      <c r="D35" s="11"/>
      <c r="E35" s="11"/>
      <c r="F35" s="11">
        <v>1</v>
      </c>
      <c r="G35" s="11"/>
      <c r="H35" s="11"/>
      <c r="I35" s="11"/>
      <c r="J35" s="28" t="s">
        <v>5724</v>
      </c>
      <c r="K35" s="165"/>
    </row>
    <row r="36" spans="1:11" s="28" customFormat="1" ht="57.6" x14ac:dyDescent="0.3">
      <c r="A36" s="27" t="s">
        <v>5784</v>
      </c>
      <c r="B36" s="27" t="s">
        <v>5785</v>
      </c>
      <c r="C36" s="11"/>
      <c r="D36" s="11"/>
      <c r="E36" s="11"/>
      <c r="F36" s="11">
        <v>1</v>
      </c>
      <c r="G36" s="11"/>
      <c r="H36" s="11"/>
      <c r="I36" s="11"/>
      <c r="J36" s="28" t="s">
        <v>5724</v>
      </c>
      <c r="K36" s="165"/>
    </row>
    <row r="37" spans="1:11" s="28" customFormat="1" ht="57.6" x14ac:dyDescent="0.3">
      <c r="A37" s="27" t="s">
        <v>5786</v>
      </c>
      <c r="B37" s="27" t="s">
        <v>5787</v>
      </c>
      <c r="C37" s="11"/>
      <c r="D37" s="11"/>
      <c r="E37" s="11"/>
      <c r="F37" s="11">
        <v>1</v>
      </c>
      <c r="G37" s="11"/>
      <c r="H37" s="11"/>
      <c r="I37" s="11"/>
      <c r="J37" s="28" t="s">
        <v>5724</v>
      </c>
      <c r="K37" s="165"/>
    </row>
    <row r="38" spans="1:11" s="28" customFormat="1" ht="57.6" x14ac:dyDescent="0.3">
      <c r="A38" s="27" t="s">
        <v>5788</v>
      </c>
      <c r="B38" s="27" t="s">
        <v>5789</v>
      </c>
      <c r="C38" s="11"/>
      <c r="D38" s="11"/>
      <c r="E38" s="11"/>
      <c r="F38" s="11">
        <v>1</v>
      </c>
      <c r="G38" s="11"/>
      <c r="H38" s="11"/>
      <c r="I38" s="11"/>
      <c r="J38" s="28" t="s">
        <v>5724</v>
      </c>
      <c r="K38" s="165"/>
    </row>
    <row r="39" spans="1:11" s="28" customFormat="1" ht="28.8" x14ac:dyDescent="0.3">
      <c r="A39" s="28" t="s">
        <v>5790</v>
      </c>
      <c r="B39" s="27" t="s">
        <v>5791</v>
      </c>
      <c r="C39" s="11"/>
      <c r="D39" s="11"/>
      <c r="E39" s="11"/>
      <c r="F39" s="11">
        <v>1</v>
      </c>
      <c r="G39" s="11"/>
      <c r="H39" s="11"/>
      <c r="I39" s="11"/>
      <c r="J39" s="28" t="s">
        <v>5724</v>
      </c>
      <c r="K39" s="165"/>
    </row>
    <row r="40" spans="1:11" s="28" customFormat="1" ht="43.2" x14ac:dyDescent="0.3">
      <c r="A40" s="27" t="s">
        <v>5792</v>
      </c>
      <c r="B40" s="27" t="s">
        <v>5793</v>
      </c>
      <c r="C40" s="11"/>
      <c r="D40" s="11"/>
      <c r="E40" s="11"/>
      <c r="F40" s="11">
        <v>1</v>
      </c>
      <c r="G40" s="11"/>
      <c r="H40" s="11"/>
      <c r="I40" s="11"/>
      <c r="J40" s="28" t="s">
        <v>5724</v>
      </c>
      <c r="K40" s="165"/>
    </row>
    <row r="41" spans="1:11" s="28" customFormat="1" ht="28.8" x14ac:dyDescent="0.3">
      <c r="A41" s="27" t="s">
        <v>5794</v>
      </c>
      <c r="B41" s="27" t="s">
        <v>5795</v>
      </c>
      <c r="C41" s="11"/>
      <c r="D41" s="11"/>
      <c r="E41" s="11"/>
      <c r="F41" s="11">
        <v>1</v>
      </c>
      <c r="G41" s="11"/>
      <c r="H41" s="11"/>
      <c r="I41" s="11"/>
      <c r="J41" s="28" t="s">
        <v>5724</v>
      </c>
      <c r="K41" s="165"/>
    </row>
    <row r="42" spans="1:11" s="28" customFormat="1" ht="43.2" x14ac:dyDescent="0.3">
      <c r="A42" s="27" t="s">
        <v>5796</v>
      </c>
      <c r="B42" s="27" t="s">
        <v>5797</v>
      </c>
      <c r="C42" s="11"/>
      <c r="D42" s="11"/>
      <c r="E42" s="11"/>
      <c r="F42" s="11">
        <v>1</v>
      </c>
      <c r="G42" s="11"/>
      <c r="H42" s="11"/>
      <c r="I42" s="11"/>
      <c r="J42" s="28" t="s">
        <v>5724</v>
      </c>
      <c r="K42" s="165"/>
    </row>
    <row r="43" spans="1:11" s="28" customFormat="1" ht="28.8" x14ac:dyDescent="0.3">
      <c r="A43" s="27" t="s">
        <v>5798</v>
      </c>
      <c r="B43" s="27" t="s">
        <v>5799</v>
      </c>
      <c r="C43" s="11"/>
      <c r="D43" s="11"/>
      <c r="E43" s="11"/>
      <c r="F43" s="11">
        <v>1</v>
      </c>
      <c r="G43" s="11"/>
      <c r="H43" s="11"/>
      <c r="I43" s="11"/>
      <c r="J43" s="28" t="s">
        <v>5724</v>
      </c>
      <c r="K43" s="165"/>
    </row>
    <row r="44" spans="1:11" s="28" customFormat="1" ht="28.8" x14ac:dyDescent="0.3">
      <c r="A44" s="27" t="s">
        <v>5800</v>
      </c>
      <c r="B44" s="27" t="s">
        <v>5801</v>
      </c>
      <c r="C44" s="11"/>
      <c r="D44" s="11"/>
      <c r="E44" s="11"/>
      <c r="F44" s="11">
        <v>1</v>
      </c>
      <c r="G44" s="11"/>
      <c r="H44" s="11"/>
      <c r="I44" s="11"/>
      <c r="J44" s="28" t="s">
        <v>5724</v>
      </c>
      <c r="K44" s="165"/>
    </row>
    <row r="45" spans="1:11" s="28" customFormat="1" ht="28.8" x14ac:dyDescent="0.3">
      <c r="A45" s="27" t="s">
        <v>5802</v>
      </c>
      <c r="B45" s="27" t="s">
        <v>5803</v>
      </c>
      <c r="C45" s="11"/>
      <c r="D45" s="11"/>
      <c r="E45" s="11"/>
      <c r="F45" s="11">
        <v>1</v>
      </c>
      <c r="G45" s="11"/>
      <c r="H45" s="11"/>
      <c r="I45" s="11"/>
      <c r="J45" s="28" t="s">
        <v>5724</v>
      </c>
      <c r="K45" s="165"/>
    </row>
    <row r="46" spans="1:11" s="28" customFormat="1" ht="28.8" x14ac:dyDescent="0.3">
      <c r="A46" s="27" t="s">
        <v>5804</v>
      </c>
      <c r="B46" s="27" t="s">
        <v>5805</v>
      </c>
      <c r="C46" s="11"/>
      <c r="D46" s="11"/>
      <c r="E46" s="11"/>
      <c r="F46" s="11">
        <v>1</v>
      </c>
      <c r="G46" s="11"/>
      <c r="H46" s="11"/>
      <c r="I46" s="11"/>
      <c r="J46" s="28" t="s">
        <v>5724</v>
      </c>
      <c r="K46" s="165"/>
    </row>
    <row r="47" spans="1:11" s="28" customFormat="1" ht="28.8" x14ac:dyDescent="0.3">
      <c r="A47" s="28" t="s">
        <v>5806</v>
      </c>
      <c r="B47" s="27" t="s">
        <v>5807</v>
      </c>
      <c r="C47" s="11"/>
      <c r="D47" s="11"/>
      <c r="E47" s="11"/>
      <c r="F47" s="11">
        <v>1</v>
      </c>
      <c r="G47" s="11"/>
      <c r="H47" s="11"/>
      <c r="I47" s="11"/>
      <c r="J47" s="28" t="s">
        <v>5724</v>
      </c>
      <c r="K47" s="165"/>
    </row>
    <row r="48" spans="1:11" s="28" customFormat="1" x14ac:dyDescent="0.3">
      <c r="A48" s="28" t="s">
        <v>5808</v>
      </c>
      <c r="B48" s="27" t="s">
        <v>5809</v>
      </c>
      <c r="C48" s="11"/>
      <c r="D48" s="11"/>
      <c r="E48" s="11"/>
      <c r="F48" s="11">
        <v>1</v>
      </c>
      <c r="G48" s="11"/>
      <c r="H48" s="11"/>
      <c r="I48" s="11"/>
      <c r="J48" s="28" t="s">
        <v>5724</v>
      </c>
      <c r="K48" s="165"/>
    </row>
    <row r="49" spans="1:11" s="28" customFormat="1" ht="28.8" x14ac:dyDescent="0.3">
      <c r="A49" s="53" t="s">
        <v>5810</v>
      </c>
      <c r="B49" s="27" t="s">
        <v>5811</v>
      </c>
      <c r="C49" s="11"/>
      <c r="D49" s="11"/>
      <c r="E49" s="11"/>
      <c r="F49" s="11">
        <v>1</v>
      </c>
      <c r="G49" s="11"/>
      <c r="H49" s="11"/>
      <c r="I49" s="11"/>
      <c r="J49" s="28" t="s">
        <v>5724</v>
      </c>
      <c r="K49" s="165"/>
    </row>
    <row r="50" spans="1:11" s="28" customFormat="1" ht="43.2" x14ac:dyDescent="0.3">
      <c r="A50" s="27" t="s">
        <v>5812</v>
      </c>
      <c r="B50" s="27" t="s">
        <v>5813</v>
      </c>
      <c r="C50" s="11"/>
      <c r="D50" s="11"/>
      <c r="E50" s="11"/>
      <c r="F50" s="11">
        <v>1</v>
      </c>
      <c r="G50" s="11"/>
      <c r="H50" s="11"/>
      <c r="I50" s="11"/>
      <c r="J50" s="28" t="s">
        <v>5724</v>
      </c>
      <c r="K50" s="165"/>
    </row>
    <row r="51" spans="1:11" s="28" customFormat="1" ht="57.6" x14ac:dyDescent="0.3">
      <c r="A51" s="27" t="s">
        <v>5814</v>
      </c>
      <c r="B51" s="27" t="s">
        <v>5814</v>
      </c>
      <c r="C51" s="11"/>
      <c r="D51" s="11"/>
      <c r="E51" s="11"/>
      <c r="F51" s="11">
        <v>1</v>
      </c>
      <c r="G51" s="11"/>
      <c r="H51" s="11"/>
      <c r="I51" s="11"/>
      <c r="J51" s="28" t="s">
        <v>5724</v>
      </c>
      <c r="K51" s="165"/>
    </row>
    <row r="52" spans="1:11" s="28" customFormat="1" ht="43.2" x14ac:dyDescent="0.3">
      <c r="A52" s="27" t="s">
        <v>5815</v>
      </c>
      <c r="B52" s="27" t="s">
        <v>5816</v>
      </c>
      <c r="C52" s="11"/>
      <c r="D52" s="11"/>
      <c r="E52" s="11"/>
      <c r="F52" s="11">
        <v>1</v>
      </c>
      <c r="G52" s="11"/>
      <c r="H52" s="11"/>
      <c r="I52" s="11"/>
      <c r="J52" s="28" t="s">
        <v>5724</v>
      </c>
      <c r="K52" s="165"/>
    </row>
    <row r="53" spans="1:11" s="28" customFormat="1" ht="57.6" x14ac:dyDescent="0.3">
      <c r="A53" s="27" t="s">
        <v>5817</v>
      </c>
      <c r="B53" s="27" t="s">
        <v>5817</v>
      </c>
      <c r="C53" s="11"/>
      <c r="D53" s="11"/>
      <c r="E53" s="11"/>
      <c r="F53" s="11">
        <v>1</v>
      </c>
      <c r="G53" s="11"/>
      <c r="H53" s="11"/>
      <c r="I53" s="11"/>
      <c r="J53" s="28" t="s">
        <v>5724</v>
      </c>
      <c r="K53" s="165"/>
    </row>
    <row r="54" spans="1:11" s="28" customFormat="1" ht="28.8" x14ac:dyDescent="0.3">
      <c r="A54" s="27" t="s">
        <v>5818</v>
      </c>
      <c r="B54" s="27" t="s">
        <v>5819</v>
      </c>
      <c r="C54" s="11"/>
      <c r="D54" s="11"/>
      <c r="E54" s="11"/>
      <c r="F54" s="11">
        <v>1</v>
      </c>
      <c r="G54" s="11"/>
      <c r="H54" s="11"/>
      <c r="I54" s="11"/>
      <c r="J54" s="28" t="s">
        <v>5724</v>
      </c>
      <c r="K54" s="165"/>
    </row>
    <row r="55" spans="1:11" s="28" customFormat="1" x14ac:dyDescent="0.3">
      <c r="A55" s="28" t="s">
        <v>5820</v>
      </c>
      <c r="B55" s="27" t="s">
        <v>5821</v>
      </c>
      <c r="C55" s="11"/>
      <c r="D55" s="11"/>
      <c r="E55" s="11"/>
      <c r="F55" s="11">
        <v>1</v>
      </c>
      <c r="G55" s="11"/>
      <c r="H55" s="11"/>
      <c r="I55" s="11"/>
      <c r="J55" s="28" t="s">
        <v>5724</v>
      </c>
      <c r="K55" s="165"/>
    </row>
    <row r="56" spans="1:11" s="28" customFormat="1" ht="28.8" x14ac:dyDescent="0.3">
      <c r="A56" s="27" t="s">
        <v>5822</v>
      </c>
      <c r="B56" s="27" t="s">
        <v>5823</v>
      </c>
      <c r="C56" s="11"/>
      <c r="D56" s="11"/>
      <c r="E56" s="11"/>
      <c r="F56" s="11">
        <v>1</v>
      </c>
      <c r="G56" s="11"/>
      <c r="H56" s="11"/>
      <c r="I56" s="11"/>
      <c r="J56" s="28" t="s">
        <v>5724</v>
      </c>
      <c r="K56" s="165"/>
    </row>
    <row r="57" spans="1:11" s="28" customFormat="1" ht="28.8" x14ac:dyDescent="0.3">
      <c r="A57" s="27" t="s">
        <v>5824</v>
      </c>
      <c r="B57" s="27" t="s">
        <v>5825</v>
      </c>
      <c r="C57" s="11"/>
      <c r="D57" s="11"/>
      <c r="E57" s="11"/>
      <c r="F57" s="11">
        <v>1</v>
      </c>
      <c r="G57" s="11"/>
      <c r="H57" s="11"/>
      <c r="I57" s="11"/>
      <c r="J57" s="28" t="s">
        <v>5724</v>
      </c>
      <c r="K57" s="165"/>
    </row>
    <row r="58" spans="1:11" s="28" customFormat="1" ht="28.8" x14ac:dyDescent="0.3">
      <c r="A58" s="27" t="s">
        <v>5826</v>
      </c>
      <c r="B58" s="27" t="s">
        <v>5827</v>
      </c>
      <c r="C58" s="11"/>
      <c r="D58" s="11"/>
      <c r="E58" s="11"/>
      <c r="F58" s="11">
        <v>1</v>
      </c>
      <c r="G58" s="11"/>
      <c r="H58" s="11"/>
      <c r="I58" s="11"/>
      <c r="J58" s="28" t="s">
        <v>5724</v>
      </c>
      <c r="K58" s="165"/>
    </row>
    <row r="59" spans="1:11" s="28" customFormat="1" ht="28.8" x14ac:dyDescent="0.3">
      <c r="A59" s="27" t="s">
        <v>5828</v>
      </c>
      <c r="B59" s="27" t="s">
        <v>5829</v>
      </c>
      <c r="C59" s="11"/>
      <c r="D59" s="11"/>
      <c r="E59" s="11"/>
      <c r="F59" s="11">
        <v>1</v>
      </c>
      <c r="G59" s="11"/>
      <c r="H59" s="11"/>
      <c r="I59" s="11"/>
      <c r="J59" s="28" t="s">
        <v>5724</v>
      </c>
      <c r="K59" s="165"/>
    </row>
    <row r="60" spans="1:11" s="28" customFormat="1" ht="28.8" x14ac:dyDescent="0.3">
      <c r="A60" s="53" t="s">
        <v>5830</v>
      </c>
      <c r="B60" s="27" t="s">
        <v>5831</v>
      </c>
      <c r="C60" s="11"/>
      <c r="D60" s="11"/>
      <c r="E60" s="11"/>
      <c r="F60" s="11">
        <v>1</v>
      </c>
      <c r="G60" s="11"/>
      <c r="H60" s="11"/>
      <c r="I60" s="11"/>
      <c r="J60" s="28" t="s">
        <v>5724</v>
      </c>
      <c r="K60" s="165"/>
    </row>
    <row r="61" spans="1:11" s="28" customFormat="1" ht="43.2" x14ac:dyDescent="0.3">
      <c r="A61" s="27" t="s">
        <v>5832</v>
      </c>
      <c r="B61" s="27" t="s">
        <v>5833</v>
      </c>
      <c r="C61" s="11"/>
      <c r="D61" s="11"/>
      <c r="E61" s="11"/>
      <c r="F61" s="11">
        <v>1</v>
      </c>
      <c r="G61" s="11"/>
      <c r="H61" s="11"/>
      <c r="I61" s="11"/>
      <c r="J61" s="28" t="s">
        <v>5724</v>
      </c>
      <c r="K61" s="165"/>
    </row>
    <row r="62" spans="1:11" s="28" customFormat="1" ht="43.2" x14ac:dyDescent="0.3">
      <c r="A62" s="27" t="s">
        <v>5832</v>
      </c>
      <c r="B62" s="27" t="s">
        <v>5834</v>
      </c>
      <c r="C62" s="11"/>
      <c r="D62" s="11"/>
      <c r="E62" s="11"/>
      <c r="F62" s="11">
        <v>1</v>
      </c>
      <c r="G62" s="11"/>
      <c r="H62" s="11"/>
      <c r="I62" s="11"/>
      <c r="J62" s="28" t="s">
        <v>5724</v>
      </c>
      <c r="K62" s="165"/>
    </row>
    <row r="63" spans="1:11" s="28" customFormat="1" ht="72" x14ac:dyDescent="0.3">
      <c r="A63" s="27" t="s">
        <v>5835</v>
      </c>
      <c r="B63" s="27" t="s">
        <v>5836</v>
      </c>
      <c r="C63" s="11"/>
      <c r="D63" s="11"/>
      <c r="E63" s="11"/>
      <c r="F63" s="11">
        <v>1</v>
      </c>
      <c r="G63" s="11"/>
      <c r="H63" s="11"/>
      <c r="I63" s="11"/>
      <c r="J63" s="28" t="s">
        <v>5724</v>
      </c>
      <c r="K63" s="165"/>
    </row>
    <row r="64" spans="1:11" s="28" customFormat="1" ht="43.2" x14ac:dyDescent="0.3">
      <c r="A64" s="28" t="s">
        <v>5755</v>
      </c>
      <c r="B64" s="27" t="s">
        <v>5837</v>
      </c>
      <c r="C64" s="11"/>
      <c r="D64" s="11"/>
      <c r="E64" s="11"/>
      <c r="F64" s="11">
        <v>1</v>
      </c>
      <c r="G64" s="11"/>
      <c r="H64" s="11"/>
      <c r="I64" s="11"/>
      <c r="J64" s="28" t="s">
        <v>5724</v>
      </c>
      <c r="K64" s="165"/>
    </row>
    <row r="65" spans="1:11" s="28" customFormat="1" x14ac:dyDescent="0.3">
      <c r="A65" s="28" t="s">
        <v>5838</v>
      </c>
      <c r="B65" s="27" t="s">
        <v>5839</v>
      </c>
      <c r="C65" s="11"/>
      <c r="D65" s="11"/>
      <c r="E65" s="11"/>
      <c r="F65" s="11">
        <v>1</v>
      </c>
      <c r="G65" s="11"/>
      <c r="H65" s="11"/>
      <c r="I65" s="11"/>
      <c r="J65" s="28" t="s">
        <v>5724</v>
      </c>
      <c r="K65" s="165"/>
    </row>
    <row r="66" spans="1:11" s="28" customFormat="1" ht="43.2" x14ac:dyDescent="0.3">
      <c r="A66" s="27" t="s">
        <v>5840</v>
      </c>
      <c r="B66" s="27" t="s">
        <v>5841</v>
      </c>
      <c r="C66" s="11"/>
      <c r="D66" s="11"/>
      <c r="E66" s="11"/>
      <c r="F66" s="11">
        <v>1</v>
      </c>
      <c r="G66" s="11"/>
      <c r="H66" s="11"/>
      <c r="I66" s="11"/>
      <c r="J66" s="28" t="s">
        <v>5724</v>
      </c>
      <c r="K66" s="165"/>
    </row>
    <row r="67" spans="1:11" s="28" customFormat="1" ht="43.2" x14ac:dyDescent="0.3">
      <c r="A67" s="27" t="s">
        <v>5842</v>
      </c>
      <c r="B67" s="27" t="s">
        <v>5843</v>
      </c>
      <c r="C67" s="11"/>
      <c r="D67" s="11"/>
      <c r="E67" s="11"/>
      <c r="F67" s="11">
        <v>1</v>
      </c>
      <c r="G67" s="11"/>
      <c r="H67" s="11"/>
      <c r="I67" s="11"/>
      <c r="J67" s="28" t="s">
        <v>5724</v>
      </c>
      <c r="K67" s="165"/>
    </row>
    <row r="68" spans="1:11" s="28" customFormat="1" ht="43.2" x14ac:dyDescent="0.3">
      <c r="A68" s="27" t="s">
        <v>5844</v>
      </c>
      <c r="B68" s="27" t="s">
        <v>5845</v>
      </c>
      <c r="C68" s="11"/>
      <c r="D68" s="11"/>
      <c r="E68" s="11"/>
      <c r="F68" s="11">
        <v>1</v>
      </c>
      <c r="G68" s="11"/>
      <c r="H68" s="11"/>
      <c r="I68" s="11"/>
      <c r="J68" s="28" t="s">
        <v>5724</v>
      </c>
      <c r="K68" s="165"/>
    </row>
    <row r="69" spans="1:11" s="28" customFormat="1" x14ac:dyDescent="0.3">
      <c r="A69" s="28" t="s">
        <v>5846</v>
      </c>
      <c r="B69" s="27" t="s">
        <v>5847</v>
      </c>
      <c r="C69" s="11"/>
      <c r="D69" s="11"/>
      <c r="E69" s="11"/>
      <c r="F69" s="11">
        <v>1</v>
      </c>
      <c r="G69" s="11"/>
      <c r="H69" s="11"/>
      <c r="I69" s="11"/>
      <c r="J69" s="28" t="s">
        <v>5724</v>
      </c>
      <c r="K69" s="165"/>
    </row>
    <row r="70" spans="1:11" s="28" customFormat="1" ht="28.8" x14ac:dyDescent="0.3">
      <c r="A70" s="27" t="s">
        <v>5848</v>
      </c>
      <c r="B70" s="27" t="s">
        <v>5849</v>
      </c>
      <c r="C70" s="11"/>
      <c r="D70" s="11"/>
      <c r="E70" s="11"/>
      <c r="F70" s="11">
        <v>1</v>
      </c>
      <c r="G70" s="11"/>
      <c r="H70" s="11"/>
      <c r="I70" s="11"/>
      <c r="J70" s="28" t="s">
        <v>5724</v>
      </c>
      <c r="K70" s="165"/>
    </row>
    <row r="71" spans="1:11" s="28" customFormat="1" ht="28.8" x14ac:dyDescent="0.3">
      <c r="A71" s="27" t="s">
        <v>5850</v>
      </c>
      <c r="B71" s="27" t="s">
        <v>5851</v>
      </c>
      <c r="C71" s="11"/>
      <c r="D71" s="11"/>
      <c r="E71" s="11"/>
      <c r="F71" s="11">
        <v>1</v>
      </c>
      <c r="G71" s="11"/>
      <c r="H71" s="11"/>
      <c r="I71" s="11"/>
      <c r="J71" s="28" t="s">
        <v>5724</v>
      </c>
      <c r="K71" s="165"/>
    </row>
    <row r="72" spans="1:11" s="28" customFormat="1" ht="28.8" x14ac:dyDescent="0.3">
      <c r="A72" s="27" t="s">
        <v>5852</v>
      </c>
      <c r="B72" s="27" t="s">
        <v>5853</v>
      </c>
      <c r="C72" s="11"/>
      <c r="D72" s="11"/>
      <c r="E72" s="11"/>
      <c r="F72" s="11">
        <v>1</v>
      </c>
      <c r="G72" s="11"/>
      <c r="H72" s="11"/>
      <c r="I72" s="11"/>
      <c r="J72" s="28" t="s">
        <v>5724</v>
      </c>
      <c r="K72" s="165"/>
    </row>
    <row r="73" spans="1:11" s="28" customFormat="1" ht="28.8" x14ac:dyDescent="0.3">
      <c r="A73" s="27" t="s">
        <v>5854</v>
      </c>
      <c r="B73" s="27" t="s">
        <v>5855</v>
      </c>
      <c r="C73" s="11"/>
      <c r="D73" s="11"/>
      <c r="E73" s="11"/>
      <c r="F73" s="11">
        <v>1</v>
      </c>
      <c r="G73" s="11"/>
      <c r="H73" s="11"/>
      <c r="I73" s="11"/>
      <c r="J73" s="28" t="s">
        <v>5724</v>
      </c>
      <c r="K73" s="165"/>
    </row>
    <row r="74" spans="1:11" s="28" customFormat="1" x14ac:dyDescent="0.3">
      <c r="A74" s="28" t="s">
        <v>5856</v>
      </c>
      <c r="B74" s="27" t="s">
        <v>5857</v>
      </c>
      <c r="C74" s="11"/>
      <c r="D74" s="11"/>
      <c r="E74" s="11"/>
      <c r="F74" s="11">
        <v>1</v>
      </c>
      <c r="G74" s="11"/>
      <c r="H74" s="11"/>
      <c r="I74" s="11"/>
      <c r="J74" s="28" t="s">
        <v>5724</v>
      </c>
      <c r="K74" s="165"/>
    </row>
    <row r="75" spans="1:11" s="28" customFormat="1" ht="28.8" x14ac:dyDescent="0.3">
      <c r="A75" s="28" t="s">
        <v>5858</v>
      </c>
      <c r="B75" s="27" t="s">
        <v>5859</v>
      </c>
      <c r="C75" s="11"/>
      <c r="D75" s="11"/>
      <c r="E75" s="11"/>
      <c r="F75" s="11">
        <v>1</v>
      </c>
      <c r="G75" s="11"/>
      <c r="H75" s="11"/>
      <c r="I75" s="11"/>
      <c r="J75" s="28" t="s">
        <v>5724</v>
      </c>
      <c r="K75" s="165"/>
    </row>
    <row r="76" spans="1:11" s="28" customFormat="1" ht="28.8" x14ac:dyDescent="0.3">
      <c r="A76" s="53" t="s">
        <v>5860</v>
      </c>
      <c r="B76" s="27" t="s">
        <v>5861</v>
      </c>
      <c r="C76" s="11"/>
      <c r="D76" s="11"/>
      <c r="E76" s="11"/>
      <c r="F76" s="11">
        <v>1</v>
      </c>
      <c r="G76" s="11"/>
      <c r="H76" s="11"/>
      <c r="I76" s="11"/>
      <c r="J76" s="28" t="s">
        <v>5724</v>
      </c>
      <c r="K76" s="165"/>
    </row>
    <row r="77" spans="1:11" s="28" customFormat="1" ht="28.8" x14ac:dyDescent="0.3">
      <c r="A77" s="53" t="s">
        <v>5862</v>
      </c>
      <c r="B77" s="27" t="s">
        <v>5863</v>
      </c>
      <c r="C77" s="11"/>
      <c r="D77" s="11"/>
      <c r="E77" s="11"/>
      <c r="F77" s="11">
        <v>1</v>
      </c>
      <c r="G77" s="11"/>
      <c r="H77" s="11"/>
      <c r="I77" s="11"/>
      <c r="J77" s="28" t="s">
        <v>5724</v>
      </c>
      <c r="K77" s="165"/>
    </row>
    <row r="78" spans="1:11" s="28" customFormat="1" ht="28.8" x14ac:dyDescent="0.3">
      <c r="A78" s="27" t="s">
        <v>5864</v>
      </c>
      <c r="B78" s="27" t="s">
        <v>5865</v>
      </c>
      <c r="C78" s="11"/>
      <c r="D78" s="11"/>
      <c r="E78" s="11"/>
      <c r="F78" s="11">
        <v>1</v>
      </c>
      <c r="G78" s="11"/>
      <c r="H78" s="11"/>
      <c r="I78" s="11"/>
      <c r="J78" s="28" t="s">
        <v>5724</v>
      </c>
      <c r="K78" s="165"/>
    </row>
    <row r="79" spans="1:11" s="28" customFormat="1" ht="28.8" x14ac:dyDescent="0.3">
      <c r="A79" s="53" t="s">
        <v>5866</v>
      </c>
      <c r="B79" s="27" t="s">
        <v>5867</v>
      </c>
      <c r="C79" s="11"/>
      <c r="D79" s="11"/>
      <c r="E79" s="11"/>
      <c r="F79" s="11">
        <v>1</v>
      </c>
      <c r="G79" s="11"/>
      <c r="H79" s="11"/>
      <c r="I79" s="11"/>
      <c r="J79" s="28" t="s">
        <v>5724</v>
      </c>
      <c r="K79" s="165"/>
    </row>
    <row r="80" spans="1:11" s="28" customFormat="1" ht="28.8" x14ac:dyDescent="0.3">
      <c r="A80" s="27" t="s">
        <v>5868</v>
      </c>
      <c r="B80" s="27" t="s">
        <v>5869</v>
      </c>
      <c r="C80" s="11"/>
      <c r="D80" s="11"/>
      <c r="E80" s="11"/>
      <c r="F80" s="11">
        <v>1</v>
      </c>
      <c r="G80" s="11"/>
      <c r="H80" s="11"/>
      <c r="I80" s="11"/>
      <c r="J80" s="28" t="s">
        <v>5724</v>
      </c>
      <c r="K80" s="165"/>
    </row>
    <row r="81" spans="1:11" s="28" customFormat="1" x14ac:dyDescent="0.3">
      <c r="A81" s="28" t="s">
        <v>5870</v>
      </c>
      <c r="B81" s="27" t="s">
        <v>5871</v>
      </c>
      <c r="C81" s="11"/>
      <c r="D81" s="11"/>
      <c r="E81" s="11"/>
      <c r="F81" s="11">
        <v>1</v>
      </c>
      <c r="G81" s="11"/>
      <c r="H81" s="11"/>
      <c r="I81" s="11"/>
      <c r="J81" s="28" t="s">
        <v>5724</v>
      </c>
      <c r="K81" s="165"/>
    </row>
    <row r="82" spans="1:11" s="28" customFormat="1" ht="43.2" x14ac:dyDescent="0.3">
      <c r="A82" s="28" t="s">
        <v>5872</v>
      </c>
      <c r="B82" s="27" t="s">
        <v>5873</v>
      </c>
      <c r="C82" s="11"/>
      <c r="D82" s="11"/>
      <c r="E82" s="11"/>
      <c r="F82" s="11">
        <v>1</v>
      </c>
      <c r="G82" s="11"/>
      <c r="H82" s="11"/>
      <c r="I82" s="11"/>
      <c r="J82" s="28" t="s">
        <v>5724</v>
      </c>
      <c r="K82" s="165"/>
    </row>
    <row r="83" spans="1:11" s="28" customFormat="1" ht="43.2" x14ac:dyDescent="0.3">
      <c r="A83" s="27" t="s">
        <v>5874</v>
      </c>
      <c r="B83" s="27" t="s">
        <v>5874</v>
      </c>
      <c r="C83" s="11"/>
      <c r="D83" s="11"/>
      <c r="E83" s="11"/>
      <c r="F83" s="11">
        <v>1</v>
      </c>
      <c r="G83" s="11"/>
      <c r="H83" s="11"/>
      <c r="I83" s="11"/>
      <c r="J83" s="28" t="s">
        <v>5724</v>
      </c>
      <c r="K83" s="165"/>
    </row>
    <row r="84" spans="1:11" s="28" customFormat="1" ht="28.8" x14ac:dyDescent="0.3">
      <c r="A84" s="27" t="s">
        <v>5875</v>
      </c>
      <c r="B84" s="27" t="s">
        <v>5876</v>
      </c>
      <c r="C84" s="11"/>
      <c r="D84" s="11"/>
      <c r="E84" s="11"/>
      <c r="F84" s="11">
        <v>1</v>
      </c>
      <c r="G84" s="11"/>
      <c r="H84" s="11"/>
      <c r="I84" s="11"/>
      <c r="J84" s="28" t="s">
        <v>5724</v>
      </c>
      <c r="K84" s="165"/>
    </row>
    <row r="85" spans="1:11" s="28" customFormat="1" ht="28.8" x14ac:dyDescent="0.3">
      <c r="A85" s="27" t="s">
        <v>5877</v>
      </c>
      <c r="B85" s="27" t="s">
        <v>5878</v>
      </c>
      <c r="C85" s="11"/>
      <c r="D85" s="11"/>
      <c r="E85" s="11"/>
      <c r="F85" s="11">
        <v>1</v>
      </c>
      <c r="G85" s="11"/>
      <c r="H85" s="11"/>
      <c r="I85" s="11"/>
      <c r="J85" s="28" t="s">
        <v>5724</v>
      </c>
      <c r="K85" s="165"/>
    </row>
    <row r="86" spans="1:11" s="28" customFormat="1" ht="28.8" x14ac:dyDescent="0.3">
      <c r="A86" s="27" t="s">
        <v>5879</v>
      </c>
      <c r="B86" s="27" t="s">
        <v>5880</v>
      </c>
      <c r="C86" s="11"/>
      <c r="D86" s="11"/>
      <c r="E86" s="11"/>
      <c r="F86" s="11">
        <v>1</v>
      </c>
      <c r="G86" s="11"/>
      <c r="H86" s="11"/>
      <c r="I86" s="11"/>
      <c r="J86" s="28" t="s">
        <v>5724</v>
      </c>
      <c r="K86" s="165"/>
    </row>
    <row r="87" spans="1:11" s="28" customFormat="1" ht="43.2" x14ac:dyDescent="0.3">
      <c r="A87" s="27" t="s">
        <v>5881</v>
      </c>
      <c r="B87" s="27" t="s">
        <v>5882</v>
      </c>
      <c r="C87" s="11"/>
      <c r="D87" s="11"/>
      <c r="E87" s="11"/>
      <c r="F87" s="11">
        <v>1</v>
      </c>
      <c r="G87" s="11"/>
      <c r="H87" s="11"/>
      <c r="I87" s="11"/>
      <c r="J87" s="28" t="s">
        <v>5724</v>
      </c>
      <c r="K87" s="165"/>
    </row>
    <row r="88" spans="1:11" s="28" customFormat="1" ht="43.2" x14ac:dyDescent="0.3">
      <c r="A88" s="27" t="s">
        <v>5883</v>
      </c>
      <c r="B88" s="27" t="s">
        <v>5884</v>
      </c>
      <c r="C88" s="11"/>
      <c r="D88" s="11"/>
      <c r="E88" s="11"/>
      <c r="F88" s="11">
        <v>1</v>
      </c>
      <c r="G88" s="11"/>
      <c r="H88" s="11"/>
      <c r="I88" s="11"/>
      <c r="J88" s="28" t="s">
        <v>5724</v>
      </c>
      <c r="K88" s="165"/>
    </row>
    <row r="89" spans="1:11" s="28" customFormat="1" ht="43.2" x14ac:dyDescent="0.3">
      <c r="A89" s="27" t="s">
        <v>5885</v>
      </c>
      <c r="B89" s="27" t="s">
        <v>5884</v>
      </c>
      <c r="C89" s="11"/>
      <c r="D89" s="11"/>
      <c r="E89" s="11"/>
      <c r="F89" s="11">
        <v>1</v>
      </c>
      <c r="G89" s="11"/>
      <c r="H89" s="11"/>
      <c r="I89" s="11"/>
      <c r="J89" s="28" t="s">
        <v>5724</v>
      </c>
      <c r="K89" s="165"/>
    </row>
    <row r="90" spans="1:11" s="28" customFormat="1" ht="43.2" x14ac:dyDescent="0.3">
      <c r="A90" s="27" t="s">
        <v>5886</v>
      </c>
      <c r="B90" s="27" t="s">
        <v>5887</v>
      </c>
      <c r="C90" s="11"/>
      <c r="D90" s="11"/>
      <c r="E90" s="11"/>
      <c r="F90" s="11">
        <v>1</v>
      </c>
      <c r="G90" s="11"/>
      <c r="H90" s="11"/>
      <c r="I90" s="11"/>
      <c r="J90" s="28" t="s">
        <v>5724</v>
      </c>
      <c r="K90" s="165"/>
    </row>
    <row r="91" spans="1:11" s="28" customFormat="1" ht="43.2" x14ac:dyDescent="0.3">
      <c r="A91" s="27" t="s">
        <v>5888</v>
      </c>
      <c r="B91" s="27" t="s">
        <v>5889</v>
      </c>
      <c r="C91" s="11"/>
      <c r="D91" s="11"/>
      <c r="E91" s="11"/>
      <c r="F91" s="11">
        <v>1</v>
      </c>
      <c r="G91" s="11"/>
      <c r="H91" s="11"/>
      <c r="I91" s="11"/>
      <c r="J91" s="28" t="s">
        <v>5724</v>
      </c>
      <c r="K91" s="165"/>
    </row>
    <row r="92" spans="1:11" s="28" customFormat="1" ht="28.8" x14ac:dyDescent="0.3">
      <c r="A92" s="28" t="s">
        <v>5890</v>
      </c>
      <c r="B92" s="27" t="s">
        <v>5891</v>
      </c>
      <c r="C92" s="11"/>
      <c r="D92" s="11"/>
      <c r="E92" s="11"/>
      <c r="F92" s="11">
        <v>1</v>
      </c>
      <c r="G92" s="11"/>
      <c r="H92" s="11"/>
      <c r="I92" s="11"/>
      <c r="J92" s="28" t="s">
        <v>5724</v>
      </c>
      <c r="K92" s="165"/>
    </row>
    <row r="93" spans="1:11" s="28" customFormat="1" ht="28.8" x14ac:dyDescent="0.3">
      <c r="A93" s="27" t="s">
        <v>5892</v>
      </c>
      <c r="B93" s="27" t="s">
        <v>5893</v>
      </c>
      <c r="C93" s="11"/>
      <c r="D93" s="11"/>
      <c r="E93" s="11"/>
      <c r="F93" s="11">
        <v>1</v>
      </c>
      <c r="G93" s="11"/>
      <c r="H93" s="11"/>
      <c r="I93" s="11"/>
      <c r="J93" s="28" t="s">
        <v>5724</v>
      </c>
      <c r="K93" s="165"/>
    </row>
    <row r="94" spans="1:11" s="28" customFormat="1" ht="28.8" x14ac:dyDescent="0.3">
      <c r="A94" s="27" t="s">
        <v>5894</v>
      </c>
      <c r="B94" s="27" t="s">
        <v>5895</v>
      </c>
      <c r="C94" s="11"/>
      <c r="D94" s="11"/>
      <c r="E94" s="11"/>
      <c r="F94" s="11">
        <v>1</v>
      </c>
      <c r="G94" s="11"/>
      <c r="H94" s="11"/>
      <c r="I94" s="11"/>
      <c r="J94" s="28" t="s">
        <v>5724</v>
      </c>
      <c r="K94" s="165"/>
    </row>
    <row r="95" spans="1:11" s="28" customFormat="1" ht="28.8" x14ac:dyDescent="0.3">
      <c r="A95" s="27" t="s">
        <v>5896</v>
      </c>
      <c r="B95" s="27" t="s">
        <v>5897</v>
      </c>
      <c r="C95" s="11"/>
      <c r="D95" s="11"/>
      <c r="E95" s="11"/>
      <c r="F95" s="11">
        <v>1</v>
      </c>
      <c r="G95" s="11"/>
      <c r="H95" s="11"/>
      <c r="I95" s="11"/>
      <c r="J95" s="28" t="s">
        <v>5724</v>
      </c>
      <c r="K95" s="165"/>
    </row>
    <row r="96" spans="1:11" s="28" customFormat="1" ht="72" x14ac:dyDescent="0.3">
      <c r="A96" s="27" t="s">
        <v>5898</v>
      </c>
      <c r="B96" s="27" t="s">
        <v>5899</v>
      </c>
      <c r="C96" s="11"/>
      <c r="D96" s="11"/>
      <c r="E96" s="11"/>
      <c r="F96" s="11">
        <v>1</v>
      </c>
      <c r="G96" s="11"/>
      <c r="H96" s="11"/>
      <c r="I96" s="11"/>
      <c r="J96" s="28" t="s">
        <v>5724</v>
      </c>
      <c r="K96" s="165"/>
    </row>
    <row r="97" spans="1:11" s="28" customFormat="1" ht="72" x14ac:dyDescent="0.3">
      <c r="A97" s="27" t="s">
        <v>5900</v>
      </c>
      <c r="B97" s="27" t="s">
        <v>5901</v>
      </c>
      <c r="C97" s="11"/>
      <c r="D97" s="11"/>
      <c r="E97" s="11"/>
      <c r="F97" s="11">
        <v>1</v>
      </c>
      <c r="G97" s="11"/>
      <c r="H97" s="11"/>
      <c r="I97" s="11"/>
      <c r="J97" s="28" t="s">
        <v>5724</v>
      </c>
      <c r="K97" s="165"/>
    </row>
    <row r="98" spans="1:11" s="28" customFormat="1" ht="72" x14ac:dyDescent="0.3">
      <c r="A98" s="27" t="s">
        <v>5902</v>
      </c>
      <c r="B98" s="27" t="s">
        <v>5903</v>
      </c>
      <c r="C98" s="11"/>
      <c r="D98" s="11"/>
      <c r="E98" s="11"/>
      <c r="F98" s="11">
        <v>1</v>
      </c>
      <c r="G98" s="11"/>
      <c r="H98" s="11"/>
      <c r="I98" s="11"/>
      <c r="J98" s="28" t="s">
        <v>5724</v>
      </c>
      <c r="K98" s="165"/>
    </row>
    <row r="99" spans="1:11" s="28" customFormat="1" ht="72" x14ac:dyDescent="0.3">
      <c r="A99" s="27" t="s">
        <v>5904</v>
      </c>
      <c r="B99" s="27" t="s">
        <v>5905</v>
      </c>
      <c r="C99" s="11"/>
      <c r="D99" s="11"/>
      <c r="E99" s="11"/>
      <c r="F99" s="11">
        <v>1</v>
      </c>
      <c r="G99" s="11"/>
      <c r="H99" s="11"/>
      <c r="I99" s="11"/>
      <c r="J99" s="28" t="s">
        <v>5724</v>
      </c>
      <c r="K99" s="165"/>
    </row>
    <row r="100" spans="1:11" s="28" customFormat="1" ht="72" x14ac:dyDescent="0.3">
      <c r="A100" s="27" t="s">
        <v>5906</v>
      </c>
      <c r="B100" s="27" t="s">
        <v>5907</v>
      </c>
      <c r="C100" s="11"/>
      <c r="D100" s="11"/>
      <c r="E100" s="11"/>
      <c r="F100" s="11">
        <v>1</v>
      </c>
      <c r="G100" s="11"/>
      <c r="H100" s="11"/>
      <c r="I100" s="11"/>
      <c r="J100" s="28" t="s">
        <v>5724</v>
      </c>
      <c r="K100" s="165"/>
    </row>
    <row r="101" spans="1:11" s="28" customFormat="1" ht="28.8" x14ac:dyDescent="0.3">
      <c r="A101" s="27" t="s">
        <v>5908</v>
      </c>
      <c r="B101" s="27" t="s">
        <v>5909</v>
      </c>
      <c r="C101" s="11"/>
      <c r="D101" s="11"/>
      <c r="E101" s="11"/>
      <c r="F101" s="11">
        <v>1</v>
      </c>
      <c r="G101" s="11"/>
      <c r="H101" s="11"/>
      <c r="I101" s="11"/>
      <c r="J101" s="28" t="s">
        <v>5724</v>
      </c>
      <c r="K101" s="165"/>
    </row>
    <row r="102" spans="1:11" s="28" customFormat="1" ht="28.8" x14ac:dyDescent="0.3">
      <c r="A102" s="27" t="s">
        <v>5910</v>
      </c>
      <c r="B102" s="27" t="s">
        <v>5911</v>
      </c>
      <c r="C102" s="11"/>
      <c r="D102" s="11"/>
      <c r="E102" s="11"/>
      <c r="F102" s="11">
        <v>1</v>
      </c>
      <c r="G102" s="11"/>
      <c r="H102" s="11"/>
      <c r="I102" s="11"/>
      <c r="J102" s="28" t="s">
        <v>5724</v>
      </c>
      <c r="K102" s="165"/>
    </row>
    <row r="103" spans="1:11" s="28" customFormat="1" ht="28.8" x14ac:dyDescent="0.3">
      <c r="A103" s="27" t="s">
        <v>5912</v>
      </c>
      <c r="B103" s="27" t="s">
        <v>5913</v>
      </c>
      <c r="C103" s="11"/>
      <c r="D103" s="11"/>
      <c r="E103" s="11"/>
      <c r="F103" s="11">
        <v>1</v>
      </c>
      <c r="G103" s="11"/>
      <c r="H103" s="11"/>
      <c r="I103" s="11"/>
      <c r="J103" s="28" t="s">
        <v>5724</v>
      </c>
      <c r="K103" s="165"/>
    </row>
    <row r="104" spans="1:11" s="28" customFormat="1" ht="28.8" x14ac:dyDescent="0.3">
      <c r="A104" s="27" t="s">
        <v>5914</v>
      </c>
      <c r="B104" s="27" t="s">
        <v>5915</v>
      </c>
      <c r="C104" s="11"/>
      <c r="D104" s="11"/>
      <c r="E104" s="11"/>
      <c r="F104" s="11">
        <v>1</v>
      </c>
      <c r="G104" s="11"/>
      <c r="H104" s="11"/>
      <c r="I104" s="11"/>
      <c r="J104" s="28" t="s">
        <v>5724</v>
      </c>
      <c r="K104" s="165"/>
    </row>
    <row r="105" spans="1:11" s="28" customFormat="1" ht="28.8" x14ac:dyDescent="0.3">
      <c r="A105" s="27" t="s">
        <v>5916</v>
      </c>
      <c r="B105" s="27" t="s">
        <v>5917</v>
      </c>
      <c r="C105" s="11"/>
      <c r="D105" s="11"/>
      <c r="E105" s="11"/>
      <c r="F105" s="11">
        <v>1</v>
      </c>
      <c r="G105" s="11"/>
      <c r="H105" s="11"/>
      <c r="I105" s="11"/>
      <c r="J105" s="28" t="s">
        <v>5724</v>
      </c>
      <c r="K105" s="165"/>
    </row>
    <row r="106" spans="1:11" s="28" customFormat="1" ht="28.8" x14ac:dyDescent="0.3">
      <c r="A106" s="27" t="s">
        <v>5918</v>
      </c>
      <c r="B106" s="27" t="s">
        <v>5919</v>
      </c>
      <c r="C106" s="11"/>
      <c r="D106" s="11"/>
      <c r="E106" s="11"/>
      <c r="F106" s="11">
        <v>1</v>
      </c>
      <c r="G106" s="11"/>
      <c r="H106" s="11"/>
      <c r="I106" s="11"/>
      <c r="J106" s="28" t="s">
        <v>5724</v>
      </c>
      <c r="K106" s="165"/>
    </row>
    <row r="107" spans="1:11" s="28" customFormat="1" ht="28.8" x14ac:dyDescent="0.3">
      <c r="A107" s="27" t="s">
        <v>5920</v>
      </c>
      <c r="B107" s="27" t="s">
        <v>5921</v>
      </c>
      <c r="C107" s="11"/>
      <c r="D107" s="11"/>
      <c r="E107" s="11"/>
      <c r="F107" s="11">
        <v>1</v>
      </c>
      <c r="G107" s="11"/>
      <c r="H107" s="11"/>
      <c r="I107" s="11"/>
      <c r="J107" s="28" t="s">
        <v>5724</v>
      </c>
      <c r="K107" s="165"/>
    </row>
    <row r="108" spans="1:11" s="28" customFormat="1" ht="28.8" x14ac:dyDescent="0.3">
      <c r="A108" s="27" t="s">
        <v>5922</v>
      </c>
      <c r="B108" s="27" t="s">
        <v>5923</v>
      </c>
      <c r="C108" s="11"/>
      <c r="D108" s="11"/>
      <c r="E108" s="11"/>
      <c r="F108" s="11">
        <v>1</v>
      </c>
      <c r="G108" s="11"/>
      <c r="H108" s="11"/>
      <c r="I108" s="11"/>
      <c r="J108" s="28" t="s">
        <v>5724</v>
      </c>
      <c r="K108" s="165"/>
    </row>
    <row r="109" spans="1:11" s="28" customFormat="1" ht="28.8" x14ac:dyDescent="0.3">
      <c r="A109" s="27" t="s">
        <v>5924</v>
      </c>
      <c r="B109" s="27" t="s">
        <v>5925</v>
      </c>
      <c r="C109" s="11"/>
      <c r="D109" s="11"/>
      <c r="E109" s="11"/>
      <c r="F109" s="11">
        <v>1</v>
      </c>
      <c r="G109" s="11"/>
      <c r="H109" s="11"/>
      <c r="I109" s="11"/>
      <c r="J109" s="28" t="s">
        <v>5724</v>
      </c>
      <c r="K109" s="165"/>
    </row>
    <row r="110" spans="1:11" s="28" customFormat="1" ht="28.8" x14ac:dyDescent="0.3">
      <c r="A110" s="27" t="s">
        <v>5926</v>
      </c>
      <c r="B110" s="27" t="s">
        <v>5927</v>
      </c>
      <c r="C110" s="11"/>
      <c r="D110" s="11"/>
      <c r="E110" s="11"/>
      <c r="F110" s="11">
        <v>1</v>
      </c>
      <c r="G110" s="11"/>
      <c r="H110" s="11"/>
      <c r="I110" s="11"/>
      <c r="J110" s="28" t="s">
        <v>5724</v>
      </c>
      <c r="K110" s="165"/>
    </row>
    <row r="111" spans="1:11" s="28" customFormat="1" ht="43.2" x14ac:dyDescent="0.3">
      <c r="A111" s="28" t="s">
        <v>5928</v>
      </c>
      <c r="B111" s="27" t="s">
        <v>5929</v>
      </c>
      <c r="C111" s="11"/>
      <c r="D111" s="11"/>
      <c r="E111" s="11"/>
      <c r="F111" s="11">
        <v>1</v>
      </c>
      <c r="G111" s="11"/>
      <c r="H111" s="11"/>
      <c r="I111" s="11"/>
      <c r="J111" s="28" t="s">
        <v>5724</v>
      </c>
      <c r="K111" s="165"/>
    </row>
    <row r="112" spans="1:11" s="28" customFormat="1" ht="28.8" x14ac:dyDescent="0.3">
      <c r="A112" s="27" t="s">
        <v>5930</v>
      </c>
      <c r="B112" s="27" t="s">
        <v>5931</v>
      </c>
      <c r="C112" s="11"/>
      <c r="D112" s="11"/>
      <c r="E112" s="11"/>
      <c r="F112" s="11">
        <v>1</v>
      </c>
      <c r="G112" s="11"/>
      <c r="H112" s="11"/>
      <c r="I112" s="11"/>
      <c r="J112" s="28" t="s">
        <v>5724</v>
      </c>
      <c r="K112" s="165"/>
    </row>
    <row r="113" spans="1:11" s="28" customFormat="1" ht="28.8" x14ac:dyDescent="0.3">
      <c r="A113" s="53" t="s">
        <v>5932</v>
      </c>
      <c r="B113" s="27" t="s">
        <v>5933</v>
      </c>
      <c r="C113" s="11"/>
      <c r="D113" s="11"/>
      <c r="E113" s="11"/>
      <c r="F113" s="11">
        <v>1</v>
      </c>
      <c r="G113" s="11"/>
      <c r="H113" s="11"/>
      <c r="I113" s="11"/>
      <c r="J113" s="28" t="s">
        <v>5724</v>
      </c>
      <c r="K113" s="165"/>
    </row>
    <row r="114" spans="1:11" s="28" customFormat="1" ht="28.8" x14ac:dyDescent="0.3">
      <c r="A114" s="27" t="s">
        <v>5934</v>
      </c>
      <c r="B114" s="27" t="s">
        <v>5935</v>
      </c>
      <c r="C114" s="11"/>
      <c r="D114" s="11"/>
      <c r="E114" s="11"/>
      <c r="F114" s="11">
        <v>1</v>
      </c>
      <c r="G114" s="11"/>
      <c r="H114" s="11"/>
      <c r="I114" s="11"/>
      <c r="J114" s="28" t="s">
        <v>5724</v>
      </c>
      <c r="K114" s="165"/>
    </row>
    <row r="115" spans="1:11" s="28" customFormat="1" ht="28.8" x14ac:dyDescent="0.3">
      <c r="A115" s="27" t="s">
        <v>5936</v>
      </c>
      <c r="B115" s="27" t="s">
        <v>5937</v>
      </c>
      <c r="C115" s="11"/>
      <c r="D115" s="11"/>
      <c r="E115" s="11"/>
      <c r="F115" s="11">
        <v>1</v>
      </c>
      <c r="G115" s="11"/>
      <c r="H115" s="11"/>
      <c r="I115" s="11"/>
      <c r="J115" s="28" t="s">
        <v>5724</v>
      </c>
      <c r="K115" s="165"/>
    </row>
    <row r="116" spans="1:11" s="28" customFormat="1" ht="28.8" x14ac:dyDescent="0.3">
      <c r="A116" s="27" t="s">
        <v>5938</v>
      </c>
      <c r="B116" s="27" t="s">
        <v>5939</v>
      </c>
      <c r="C116" s="11"/>
      <c r="D116" s="11"/>
      <c r="E116" s="11"/>
      <c r="F116" s="11">
        <v>1</v>
      </c>
      <c r="G116" s="11"/>
      <c r="H116" s="11"/>
      <c r="I116" s="11"/>
      <c r="J116" s="28" t="s">
        <v>5724</v>
      </c>
      <c r="K116" s="165"/>
    </row>
    <row r="117" spans="1:11" s="28" customFormat="1" ht="28.8" x14ac:dyDescent="0.3">
      <c r="A117" s="54" t="s">
        <v>5940</v>
      </c>
      <c r="B117" s="27" t="s">
        <v>5941</v>
      </c>
      <c r="C117" s="11"/>
      <c r="D117" s="11"/>
      <c r="E117" s="11"/>
      <c r="F117" s="11">
        <v>1</v>
      </c>
      <c r="G117" s="11"/>
      <c r="H117" s="11"/>
      <c r="I117" s="11"/>
      <c r="J117" s="28" t="s">
        <v>5724</v>
      </c>
      <c r="K117" s="165"/>
    </row>
    <row r="118" spans="1:11" s="28" customFormat="1" ht="43.2" x14ac:dyDescent="0.3">
      <c r="A118" s="27" t="s">
        <v>5942</v>
      </c>
      <c r="B118" s="27" t="s">
        <v>5943</v>
      </c>
      <c r="C118" s="11"/>
      <c r="D118" s="11"/>
      <c r="E118" s="11"/>
      <c r="F118" s="11">
        <v>1</v>
      </c>
      <c r="G118" s="11"/>
      <c r="H118" s="11"/>
      <c r="I118" s="11"/>
      <c r="J118" s="28" t="s">
        <v>5724</v>
      </c>
      <c r="K118" s="165"/>
    </row>
    <row r="119" spans="1:11" s="28" customFormat="1" ht="28.8" x14ac:dyDescent="0.3">
      <c r="A119" s="27" t="s">
        <v>5944</v>
      </c>
      <c r="B119" s="27" t="s">
        <v>5945</v>
      </c>
      <c r="C119" s="11"/>
      <c r="D119" s="11"/>
      <c r="E119" s="11"/>
      <c r="F119" s="11">
        <v>1</v>
      </c>
      <c r="G119" s="11"/>
      <c r="H119" s="11"/>
      <c r="I119" s="11"/>
      <c r="J119" s="28" t="s">
        <v>5724</v>
      </c>
      <c r="K119" s="165"/>
    </row>
    <row r="120" spans="1:11" s="28" customFormat="1" ht="28.8" x14ac:dyDescent="0.3">
      <c r="A120" s="53" t="s">
        <v>5946</v>
      </c>
      <c r="B120" s="27" t="s">
        <v>5947</v>
      </c>
      <c r="C120" s="11"/>
      <c r="D120" s="11"/>
      <c r="E120" s="11"/>
      <c r="F120" s="11">
        <v>1</v>
      </c>
      <c r="G120" s="11"/>
      <c r="H120" s="11"/>
      <c r="I120" s="11"/>
      <c r="J120" s="28" t="s">
        <v>5724</v>
      </c>
      <c r="K120" s="165"/>
    </row>
    <row r="121" spans="1:11" s="28" customFormat="1" x14ac:dyDescent="0.3">
      <c r="A121" s="28" t="s">
        <v>5948</v>
      </c>
      <c r="B121" s="27" t="s">
        <v>5949</v>
      </c>
      <c r="C121" s="11"/>
      <c r="D121" s="11"/>
      <c r="E121" s="11"/>
      <c r="F121" s="11">
        <v>1</v>
      </c>
      <c r="G121" s="11"/>
      <c r="H121" s="11"/>
      <c r="I121" s="11"/>
      <c r="J121" s="28" t="s">
        <v>5724</v>
      </c>
      <c r="K121" s="165"/>
    </row>
    <row r="122" spans="1:11" s="28" customFormat="1" ht="57.6" x14ac:dyDescent="0.3">
      <c r="A122" s="27" t="s">
        <v>5950</v>
      </c>
      <c r="B122" s="27" t="s">
        <v>5951</v>
      </c>
      <c r="C122" s="11"/>
      <c r="D122" s="11"/>
      <c r="E122" s="11"/>
      <c r="F122" s="11">
        <v>1</v>
      </c>
      <c r="G122" s="11"/>
      <c r="H122" s="11"/>
      <c r="I122" s="11"/>
      <c r="J122" s="28" t="s">
        <v>5724</v>
      </c>
      <c r="K122" s="165"/>
    </row>
    <row r="123" spans="1:11" s="28" customFormat="1" ht="57.6" x14ac:dyDescent="0.3">
      <c r="A123" s="27" t="s">
        <v>5952</v>
      </c>
      <c r="B123" s="27" t="s">
        <v>5953</v>
      </c>
      <c r="C123" s="11"/>
      <c r="D123" s="11"/>
      <c r="E123" s="11"/>
      <c r="F123" s="11">
        <v>1</v>
      </c>
      <c r="G123" s="11"/>
      <c r="H123" s="11"/>
      <c r="I123" s="11"/>
      <c r="J123" s="28" t="s">
        <v>5724</v>
      </c>
      <c r="K123" s="165"/>
    </row>
    <row r="124" spans="1:11" s="28" customFormat="1" ht="57.6" x14ac:dyDescent="0.3">
      <c r="A124" s="27" t="s">
        <v>5954</v>
      </c>
      <c r="B124" s="27" t="s">
        <v>5955</v>
      </c>
      <c r="C124" s="11"/>
      <c r="D124" s="11"/>
      <c r="E124" s="11"/>
      <c r="F124" s="11">
        <v>1</v>
      </c>
      <c r="G124" s="11"/>
      <c r="H124" s="11"/>
      <c r="I124" s="11"/>
      <c r="J124" s="28" t="s">
        <v>5724</v>
      </c>
      <c r="K124" s="165"/>
    </row>
    <row r="125" spans="1:11" s="28" customFormat="1" ht="57.6" x14ac:dyDescent="0.3">
      <c r="A125" s="27" t="s">
        <v>5956</v>
      </c>
      <c r="B125" s="27" t="s">
        <v>5957</v>
      </c>
      <c r="C125" s="11"/>
      <c r="D125" s="11"/>
      <c r="E125" s="11"/>
      <c r="F125" s="11">
        <v>1</v>
      </c>
      <c r="G125" s="11"/>
      <c r="H125" s="11"/>
      <c r="I125" s="11"/>
      <c r="J125" s="28" t="s">
        <v>5724</v>
      </c>
      <c r="K125" s="165"/>
    </row>
    <row r="126" spans="1:11" s="28" customFormat="1" ht="57.6" x14ac:dyDescent="0.3">
      <c r="A126" s="27" t="s">
        <v>5958</v>
      </c>
      <c r="B126" s="27" t="s">
        <v>5959</v>
      </c>
      <c r="C126" s="11"/>
      <c r="D126" s="11"/>
      <c r="E126" s="11"/>
      <c r="F126" s="11">
        <v>1</v>
      </c>
      <c r="G126" s="11"/>
      <c r="H126" s="11"/>
      <c r="I126" s="11"/>
      <c r="J126" s="28" t="s">
        <v>5724</v>
      </c>
      <c r="K126" s="165"/>
    </row>
    <row r="127" spans="1:11" s="28" customFormat="1" ht="57.6" x14ac:dyDescent="0.3">
      <c r="A127" s="27" t="s">
        <v>5960</v>
      </c>
      <c r="B127" s="27" t="s">
        <v>5961</v>
      </c>
      <c r="C127" s="11"/>
      <c r="D127" s="11"/>
      <c r="E127" s="11"/>
      <c r="F127" s="11">
        <v>1</v>
      </c>
      <c r="G127" s="11"/>
      <c r="H127" s="11"/>
      <c r="I127" s="11"/>
      <c r="J127" s="28" t="s">
        <v>5724</v>
      </c>
      <c r="K127" s="165"/>
    </row>
    <row r="128" spans="1:11" s="28" customFormat="1" ht="28.8" x14ac:dyDescent="0.3">
      <c r="A128" s="27" t="s">
        <v>5962</v>
      </c>
      <c r="B128" s="27" t="s">
        <v>5963</v>
      </c>
      <c r="C128" s="11"/>
      <c r="D128" s="11"/>
      <c r="E128" s="11"/>
      <c r="F128" s="11">
        <v>1</v>
      </c>
      <c r="G128" s="11"/>
      <c r="H128" s="11"/>
      <c r="I128" s="11"/>
      <c r="J128" s="28" t="s">
        <v>5724</v>
      </c>
      <c r="K128" s="165"/>
    </row>
    <row r="129" spans="1:11" s="28" customFormat="1" ht="28.8" x14ac:dyDescent="0.3">
      <c r="A129" s="27" t="s">
        <v>5964</v>
      </c>
      <c r="B129" s="27" t="s">
        <v>5965</v>
      </c>
      <c r="C129" s="11"/>
      <c r="D129" s="11"/>
      <c r="E129" s="11"/>
      <c r="F129" s="11">
        <v>1</v>
      </c>
      <c r="G129" s="11"/>
      <c r="H129" s="11"/>
      <c r="I129" s="11"/>
      <c r="J129" s="28" t="s">
        <v>5724</v>
      </c>
      <c r="K129" s="165"/>
    </row>
    <row r="130" spans="1:11" s="28" customFormat="1" ht="28.8" x14ac:dyDescent="0.3">
      <c r="A130" s="27" t="s">
        <v>5966</v>
      </c>
      <c r="B130" s="27" t="s">
        <v>5967</v>
      </c>
      <c r="C130" s="11"/>
      <c r="D130" s="11"/>
      <c r="E130" s="11"/>
      <c r="F130" s="11">
        <v>1</v>
      </c>
      <c r="G130" s="11"/>
      <c r="H130" s="11"/>
      <c r="I130" s="11"/>
      <c r="J130" s="28" t="s">
        <v>5724</v>
      </c>
      <c r="K130" s="165"/>
    </row>
    <row r="131" spans="1:11" s="28" customFormat="1" ht="28.8" x14ac:dyDescent="0.3">
      <c r="A131" s="27" t="s">
        <v>5968</v>
      </c>
      <c r="B131" s="27" t="s">
        <v>5969</v>
      </c>
      <c r="C131" s="11"/>
      <c r="D131" s="11"/>
      <c r="E131" s="11"/>
      <c r="F131" s="11">
        <v>1</v>
      </c>
      <c r="G131" s="11"/>
      <c r="H131" s="11"/>
      <c r="I131" s="11"/>
      <c r="J131" s="28" t="s">
        <v>5724</v>
      </c>
      <c r="K131" s="165"/>
    </row>
    <row r="132" spans="1:11" s="28" customFormat="1" ht="43.2" x14ac:dyDescent="0.3">
      <c r="A132" s="27" t="s">
        <v>5970</v>
      </c>
      <c r="B132" s="27" t="s">
        <v>5971</v>
      </c>
      <c r="C132" s="11"/>
      <c r="D132" s="11"/>
      <c r="E132" s="11"/>
      <c r="F132" s="11">
        <v>1</v>
      </c>
      <c r="G132" s="11"/>
      <c r="H132" s="11"/>
      <c r="I132" s="11"/>
      <c r="J132" s="28" t="s">
        <v>5724</v>
      </c>
      <c r="K132" s="165"/>
    </row>
    <row r="133" spans="1:11" s="28" customFormat="1" ht="28.8" x14ac:dyDescent="0.3">
      <c r="A133" s="27" t="s">
        <v>5972</v>
      </c>
      <c r="B133" s="27" t="s">
        <v>5973</v>
      </c>
      <c r="C133" s="11"/>
      <c r="D133" s="11"/>
      <c r="E133" s="11"/>
      <c r="F133" s="11">
        <v>1</v>
      </c>
      <c r="G133" s="11"/>
      <c r="H133" s="11"/>
      <c r="I133" s="11"/>
      <c r="J133" s="28" t="s">
        <v>5724</v>
      </c>
      <c r="K133" s="165"/>
    </row>
    <row r="134" spans="1:11" s="28" customFormat="1" ht="86.4" x14ac:dyDescent="0.3">
      <c r="A134" s="27" t="s">
        <v>5974</v>
      </c>
      <c r="B134" s="27" t="s">
        <v>5974</v>
      </c>
      <c r="C134" s="11"/>
      <c r="D134" s="11"/>
      <c r="E134" s="11"/>
      <c r="F134" s="11">
        <v>1</v>
      </c>
      <c r="G134" s="11"/>
      <c r="H134" s="11"/>
      <c r="I134" s="11"/>
      <c r="J134" s="28" t="s">
        <v>5724</v>
      </c>
      <c r="K134" s="165"/>
    </row>
    <row r="135" spans="1:11" s="28" customFormat="1" ht="43.2" x14ac:dyDescent="0.3">
      <c r="A135" s="27" t="s">
        <v>5975</v>
      </c>
      <c r="B135" s="27" t="s">
        <v>5976</v>
      </c>
      <c r="C135" s="11"/>
      <c r="D135" s="11"/>
      <c r="E135" s="11"/>
      <c r="F135" s="11">
        <v>1</v>
      </c>
      <c r="G135" s="11"/>
      <c r="H135" s="11"/>
      <c r="I135" s="11"/>
      <c r="J135" s="28" t="s">
        <v>5724</v>
      </c>
      <c r="K135" s="165"/>
    </row>
    <row r="136" spans="1:11" s="28" customFormat="1" ht="28.8" x14ac:dyDescent="0.3">
      <c r="A136" s="27" t="s">
        <v>5977</v>
      </c>
      <c r="B136" s="27" t="s">
        <v>5978</v>
      </c>
      <c r="C136" s="11"/>
      <c r="D136" s="11"/>
      <c r="E136" s="11"/>
      <c r="F136" s="11">
        <v>1</v>
      </c>
      <c r="G136" s="11"/>
      <c r="H136" s="11"/>
      <c r="I136" s="11"/>
      <c r="J136" s="28" t="s">
        <v>5724</v>
      </c>
      <c r="K136" s="165"/>
    </row>
    <row r="137" spans="1:11" s="28" customFormat="1" ht="28.8" x14ac:dyDescent="0.3">
      <c r="A137" s="27" t="s">
        <v>5979</v>
      </c>
      <c r="B137" s="27" t="s">
        <v>5980</v>
      </c>
      <c r="C137" s="11"/>
      <c r="D137" s="11"/>
      <c r="E137" s="11"/>
      <c r="F137" s="11">
        <v>1</v>
      </c>
      <c r="G137" s="11"/>
      <c r="H137" s="11"/>
      <c r="I137" s="11"/>
      <c r="J137" s="28" t="s">
        <v>5724</v>
      </c>
      <c r="K137" s="165"/>
    </row>
    <row r="138" spans="1:11" s="28" customFormat="1" ht="28.8" x14ac:dyDescent="0.3">
      <c r="A138" s="27" t="s">
        <v>5979</v>
      </c>
      <c r="B138" s="27" t="s">
        <v>5981</v>
      </c>
      <c r="C138" s="11"/>
      <c r="D138" s="11"/>
      <c r="E138" s="11"/>
      <c r="F138" s="11">
        <v>1</v>
      </c>
      <c r="G138" s="11"/>
      <c r="H138" s="11"/>
      <c r="I138" s="11"/>
      <c r="J138" s="28" t="s">
        <v>5724</v>
      </c>
      <c r="K138" s="165"/>
    </row>
    <row r="139" spans="1:11" s="28" customFormat="1" ht="28.8" x14ac:dyDescent="0.3">
      <c r="A139" s="27" t="s">
        <v>5982</v>
      </c>
      <c r="B139" s="27" t="s">
        <v>5983</v>
      </c>
      <c r="C139" s="11"/>
      <c r="D139" s="11"/>
      <c r="E139" s="11"/>
      <c r="F139" s="11">
        <v>1</v>
      </c>
      <c r="G139" s="11"/>
      <c r="H139" s="11"/>
      <c r="I139" s="11"/>
      <c r="J139" s="28" t="s">
        <v>5724</v>
      </c>
      <c r="K139" s="165"/>
    </row>
    <row r="140" spans="1:11" s="28" customFormat="1" x14ac:dyDescent="0.3">
      <c r="A140" s="28" t="s">
        <v>5984</v>
      </c>
      <c r="B140" s="27" t="s">
        <v>5985</v>
      </c>
      <c r="C140" s="11"/>
      <c r="D140" s="11"/>
      <c r="E140" s="11"/>
      <c r="F140" s="11">
        <v>1</v>
      </c>
      <c r="G140" s="11"/>
      <c r="H140" s="11"/>
      <c r="I140" s="11"/>
      <c r="J140" s="28" t="s">
        <v>5724</v>
      </c>
      <c r="K140" s="165"/>
    </row>
    <row r="141" spans="1:11" s="28" customFormat="1" x14ac:dyDescent="0.3">
      <c r="A141" s="28" t="s">
        <v>5986</v>
      </c>
      <c r="B141" s="27" t="s">
        <v>5987</v>
      </c>
      <c r="C141" s="11"/>
      <c r="D141" s="11"/>
      <c r="E141" s="11"/>
      <c r="F141" s="11">
        <v>1</v>
      </c>
      <c r="G141" s="11"/>
      <c r="H141" s="11"/>
      <c r="I141" s="11"/>
      <c r="J141" s="28" t="s">
        <v>5724</v>
      </c>
      <c r="K141" s="165"/>
    </row>
    <row r="142" spans="1:11" s="28" customFormat="1" x14ac:dyDescent="0.3">
      <c r="A142" s="28" t="s">
        <v>5986</v>
      </c>
      <c r="B142" s="27" t="s">
        <v>5987</v>
      </c>
      <c r="C142" s="11"/>
      <c r="D142" s="11"/>
      <c r="E142" s="11"/>
      <c r="F142" s="11">
        <v>1</v>
      </c>
      <c r="G142" s="11"/>
      <c r="H142" s="11"/>
      <c r="I142" s="11"/>
      <c r="J142" s="28" t="s">
        <v>5724</v>
      </c>
      <c r="K142" s="165"/>
    </row>
    <row r="143" spans="1:11" s="28" customFormat="1" ht="28.8" x14ac:dyDescent="0.3">
      <c r="A143" s="27" t="s">
        <v>5988</v>
      </c>
      <c r="B143" s="27" t="s">
        <v>5989</v>
      </c>
      <c r="C143" s="11"/>
      <c r="D143" s="11"/>
      <c r="E143" s="11"/>
      <c r="F143" s="11">
        <v>1</v>
      </c>
      <c r="G143" s="11"/>
      <c r="H143" s="11"/>
      <c r="I143" s="11"/>
      <c r="J143" s="28" t="s">
        <v>5724</v>
      </c>
      <c r="K143" s="165"/>
    </row>
    <row r="144" spans="1:11" ht="28.8" x14ac:dyDescent="0.3">
      <c r="A144" s="39" t="s">
        <v>5990</v>
      </c>
      <c r="B144" s="27" t="s">
        <v>5991</v>
      </c>
      <c r="C144" s="1"/>
      <c r="D144" s="1"/>
      <c r="F144" s="11">
        <v>1</v>
      </c>
      <c r="G144" s="11"/>
      <c r="H144" s="11"/>
      <c r="I144" s="11"/>
      <c r="J144" s="28" t="s">
        <v>5724</v>
      </c>
      <c r="K144" s="166"/>
    </row>
    <row r="145" spans="1:11" s="28" customFormat="1" ht="43.2" x14ac:dyDescent="0.3">
      <c r="A145" s="27" t="s">
        <v>5992</v>
      </c>
      <c r="B145" s="27" t="s">
        <v>5993</v>
      </c>
      <c r="C145" s="11"/>
      <c r="D145" s="11"/>
      <c r="E145" s="11"/>
      <c r="F145" s="11">
        <v>1</v>
      </c>
      <c r="G145" s="11"/>
      <c r="H145" s="11"/>
      <c r="I145" s="11"/>
      <c r="J145" s="28" t="s">
        <v>5724</v>
      </c>
      <c r="K145" s="165"/>
    </row>
    <row r="146" spans="1:11" s="28" customFormat="1" ht="43.2" x14ac:dyDescent="0.3">
      <c r="A146" s="27" t="s">
        <v>5994</v>
      </c>
      <c r="B146" s="27" t="s">
        <v>5995</v>
      </c>
      <c r="C146" s="11"/>
      <c r="D146" s="11"/>
      <c r="E146" s="11"/>
      <c r="F146" s="11">
        <v>1</v>
      </c>
      <c r="G146" s="11"/>
      <c r="H146" s="11"/>
      <c r="I146" s="11"/>
      <c r="J146" s="28" t="s">
        <v>5724</v>
      </c>
      <c r="K146" s="165"/>
    </row>
    <row r="147" spans="1:11" s="28" customFormat="1" ht="43.2" x14ac:dyDescent="0.3">
      <c r="A147" s="27" t="s">
        <v>5992</v>
      </c>
      <c r="B147" s="27" t="s">
        <v>5996</v>
      </c>
      <c r="C147" s="11"/>
      <c r="D147" s="11"/>
      <c r="E147" s="11"/>
      <c r="F147" s="11">
        <v>1</v>
      </c>
      <c r="G147" s="11"/>
      <c r="H147" s="11"/>
      <c r="I147" s="11"/>
      <c r="J147" s="28" t="s">
        <v>5724</v>
      </c>
      <c r="K147" s="165"/>
    </row>
    <row r="148" spans="1:11" s="28" customFormat="1" ht="43.2" x14ac:dyDescent="0.3">
      <c r="A148" s="27" t="s">
        <v>5992</v>
      </c>
      <c r="B148" s="27" t="s">
        <v>5997</v>
      </c>
      <c r="C148" s="11"/>
      <c r="D148" s="11"/>
      <c r="E148" s="11"/>
      <c r="F148" s="11">
        <v>1</v>
      </c>
      <c r="G148" s="11"/>
      <c r="H148" s="11"/>
      <c r="I148" s="11"/>
      <c r="J148" s="28" t="s">
        <v>5724</v>
      </c>
      <c r="K148" s="165"/>
    </row>
    <row r="149" spans="1:11" s="28" customFormat="1" x14ac:dyDescent="0.3">
      <c r="A149" s="28" t="s">
        <v>5998</v>
      </c>
      <c r="B149" s="27" t="s">
        <v>5999</v>
      </c>
      <c r="C149" s="11"/>
      <c r="D149" s="11"/>
      <c r="E149" s="11"/>
      <c r="F149" s="11">
        <v>1</v>
      </c>
      <c r="G149" s="11"/>
      <c r="H149" s="11"/>
      <c r="I149" s="11"/>
      <c r="J149" s="28" t="s">
        <v>5724</v>
      </c>
      <c r="K149" s="165"/>
    </row>
    <row r="150" spans="1:11" s="28" customFormat="1" ht="28.8" x14ac:dyDescent="0.3">
      <c r="A150" s="27" t="s">
        <v>6000</v>
      </c>
      <c r="B150" s="27" t="s">
        <v>6001</v>
      </c>
      <c r="C150" s="11"/>
      <c r="D150" s="11"/>
      <c r="E150" s="11"/>
      <c r="F150" s="11">
        <v>1</v>
      </c>
      <c r="G150" s="11"/>
      <c r="H150" s="11"/>
      <c r="I150" s="11"/>
      <c r="J150" s="28" t="s">
        <v>5724</v>
      </c>
      <c r="K150" s="165"/>
    </row>
    <row r="151" spans="1:11" s="28" customFormat="1" x14ac:dyDescent="0.3">
      <c r="A151" s="28" t="s">
        <v>6002</v>
      </c>
      <c r="B151" s="27" t="s">
        <v>6003</v>
      </c>
      <c r="C151" s="11"/>
      <c r="D151" s="11"/>
      <c r="E151" s="11"/>
      <c r="F151" s="11">
        <v>1</v>
      </c>
      <c r="G151" s="11"/>
      <c r="H151" s="11"/>
      <c r="I151" s="11"/>
      <c r="J151" s="28" t="s">
        <v>5724</v>
      </c>
      <c r="K151" s="165"/>
    </row>
    <row r="152" spans="1:11" s="28" customFormat="1" ht="28.8" x14ac:dyDescent="0.3">
      <c r="A152" s="27" t="s">
        <v>6004</v>
      </c>
      <c r="B152" s="27" t="s">
        <v>6005</v>
      </c>
      <c r="C152" s="11"/>
      <c r="D152" s="11"/>
      <c r="E152" s="11">
        <v>1</v>
      </c>
      <c r="F152" s="11"/>
      <c r="G152" s="11"/>
      <c r="H152" s="11"/>
      <c r="I152" s="11"/>
      <c r="J152" s="28" t="s">
        <v>5724</v>
      </c>
      <c r="K152" s="165"/>
    </row>
    <row r="153" spans="1:11" s="28" customFormat="1" ht="28.8" x14ac:dyDescent="0.3">
      <c r="A153" s="27" t="s">
        <v>6006</v>
      </c>
      <c r="B153" s="27" t="s">
        <v>6007</v>
      </c>
      <c r="C153" s="11"/>
      <c r="D153" s="11"/>
      <c r="E153" s="11">
        <v>1</v>
      </c>
      <c r="F153" s="11"/>
      <c r="G153" s="11"/>
      <c r="H153" s="11"/>
      <c r="I153" s="11"/>
      <c r="J153" s="28" t="s">
        <v>5724</v>
      </c>
      <c r="K153" s="165"/>
    </row>
    <row r="154" spans="1:11" s="28" customFormat="1" ht="28.8" x14ac:dyDescent="0.3">
      <c r="A154" s="27" t="s">
        <v>6008</v>
      </c>
      <c r="B154" s="27" t="s">
        <v>6009</v>
      </c>
      <c r="C154" s="11"/>
      <c r="D154" s="11"/>
      <c r="E154" s="11">
        <v>1</v>
      </c>
      <c r="F154" s="11"/>
      <c r="G154" s="11"/>
      <c r="H154" s="11"/>
      <c r="I154" s="11"/>
      <c r="J154" s="28" t="s">
        <v>5724</v>
      </c>
      <c r="K154" s="165"/>
    </row>
    <row r="155" spans="1:11" s="28" customFormat="1" ht="28.8" x14ac:dyDescent="0.3">
      <c r="A155" s="27" t="s">
        <v>6010</v>
      </c>
      <c r="B155" s="27" t="s">
        <v>6011</v>
      </c>
      <c r="C155" s="11"/>
      <c r="D155" s="11"/>
      <c r="E155" s="11">
        <v>1</v>
      </c>
      <c r="F155" s="11"/>
      <c r="G155" s="11"/>
      <c r="H155" s="11"/>
      <c r="I155" s="11"/>
      <c r="J155" s="28" t="s">
        <v>5724</v>
      </c>
      <c r="K155" s="165"/>
    </row>
    <row r="156" spans="1:11" s="28" customFormat="1" ht="43.2" x14ac:dyDescent="0.3">
      <c r="A156" s="27" t="s">
        <v>6012</v>
      </c>
      <c r="B156" s="27" t="s">
        <v>6013</v>
      </c>
      <c r="C156" s="11"/>
      <c r="D156" s="11"/>
      <c r="E156" s="11">
        <v>1</v>
      </c>
      <c r="F156" s="11"/>
      <c r="G156" s="11"/>
      <c r="H156" s="11"/>
      <c r="I156" s="11"/>
      <c r="J156" s="28" t="s">
        <v>5724</v>
      </c>
      <c r="K156" s="165"/>
    </row>
    <row r="157" spans="1:11" s="28" customFormat="1" ht="28.8" x14ac:dyDescent="0.3">
      <c r="A157" s="27" t="s">
        <v>6014</v>
      </c>
      <c r="B157" s="27" t="s">
        <v>6015</v>
      </c>
      <c r="C157" s="11">
        <v>1</v>
      </c>
      <c r="D157" s="11"/>
      <c r="E157" s="11"/>
      <c r="F157" s="11"/>
      <c r="G157" s="11"/>
      <c r="H157" s="11"/>
      <c r="I157" s="11"/>
      <c r="J157" s="28" t="s">
        <v>5724</v>
      </c>
      <c r="K157" s="165"/>
    </row>
    <row r="158" spans="1:11" s="28" customFormat="1" ht="28.8" x14ac:dyDescent="0.3">
      <c r="A158" s="27" t="s">
        <v>6016</v>
      </c>
      <c r="B158" s="27" t="s">
        <v>6017</v>
      </c>
      <c r="C158" s="11"/>
      <c r="D158" s="11"/>
      <c r="E158" s="11">
        <v>1</v>
      </c>
      <c r="F158" s="11"/>
      <c r="G158" s="11"/>
      <c r="H158" s="11"/>
      <c r="I158" s="11"/>
      <c r="J158" s="28" t="s">
        <v>5724</v>
      </c>
      <c r="K158" s="165"/>
    </row>
    <row r="159" spans="1:11" s="28" customFormat="1" x14ac:dyDescent="0.3">
      <c r="A159" s="28" t="s">
        <v>6018</v>
      </c>
      <c r="B159" s="27" t="s">
        <v>6019</v>
      </c>
      <c r="C159" s="11"/>
      <c r="D159" s="11"/>
      <c r="E159" s="11">
        <v>1</v>
      </c>
      <c r="F159" s="11"/>
      <c r="G159" s="11"/>
      <c r="H159" s="11"/>
      <c r="I159" s="11"/>
      <c r="J159" s="28" t="s">
        <v>5724</v>
      </c>
      <c r="K159" s="165"/>
    </row>
    <row r="160" spans="1:11" s="28" customFormat="1" ht="28.8" x14ac:dyDescent="0.3">
      <c r="A160" s="27" t="s">
        <v>6020</v>
      </c>
      <c r="B160" s="27" t="s">
        <v>6021</v>
      </c>
      <c r="C160" s="11"/>
      <c r="D160" s="11"/>
      <c r="E160" s="11">
        <v>1</v>
      </c>
      <c r="F160" s="11"/>
      <c r="G160" s="11"/>
      <c r="H160" s="11"/>
      <c r="I160" s="11"/>
      <c r="J160" s="28" t="s">
        <v>5724</v>
      </c>
      <c r="K160" s="165"/>
    </row>
    <row r="161" spans="1:11" s="28" customFormat="1" ht="28.8" x14ac:dyDescent="0.3">
      <c r="A161" s="27" t="s">
        <v>6022</v>
      </c>
      <c r="B161" s="27" t="s">
        <v>6023</v>
      </c>
      <c r="C161" s="11">
        <v>1</v>
      </c>
      <c r="D161" s="11"/>
      <c r="E161" s="11"/>
      <c r="F161" s="11"/>
      <c r="G161" s="11"/>
      <c r="H161" s="11"/>
      <c r="I161" s="11"/>
      <c r="J161" s="28" t="s">
        <v>5724</v>
      </c>
      <c r="K161" s="165"/>
    </row>
    <row r="162" spans="1:11" s="28" customFormat="1" ht="28.8" x14ac:dyDescent="0.3">
      <c r="A162" s="28" t="s">
        <v>6024</v>
      </c>
      <c r="B162" s="27" t="s">
        <v>6025</v>
      </c>
      <c r="C162" s="11"/>
      <c r="D162" s="11"/>
      <c r="E162" s="11">
        <v>1</v>
      </c>
      <c r="F162" s="11"/>
      <c r="G162" s="11"/>
      <c r="H162" s="11"/>
      <c r="I162" s="11"/>
      <c r="J162" s="28" t="s">
        <v>5724</v>
      </c>
      <c r="K162" s="165"/>
    </row>
    <row r="163" spans="1:11" s="28" customFormat="1" ht="28.8" x14ac:dyDescent="0.3">
      <c r="A163" s="28" t="s">
        <v>6026</v>
      </c>
      <c r="B163" s="27" t="s">
        <v>6027</v>
      </c>
      <c r="C163" s="11"/>
      <c r="D163" s="11"/>
      <c r="E163" s="11">
        <v>1</v>
      </c>
      <c r="F163" s="11"/>
      <c r="G163" s="11"/>
      <c r="H163" s="11"/>
      <c r="I163" s="11"/>
      <c r="J163" s="28" t="s">
        <v>5724</v>
      </c>
      <c r="K163" s="165"/>
    </row>
    <row r="164" spans="1:11" s="28" customFormat="1" ht="28.8" x14ac:dyDescent="0.3">
      <c r="A164" s="27" t="s">
        <v>6028</v>
      </c>
      <c r="B164" s="27" t="s">
        <v>6029</v>
      </c>
      <c r="C164" s="11">
        <v>1</v>
      </c>
      <c r="D164" s="11"/>
      <c r="E164" s="11"/>
      <c r="F164" s="11"/>
      <c r="G164" s="11"/>
      <c r="H164" s="11"/>
      <c r="I164" s="11"/>
      <c r="J164" s="28" t="s">
        <v>5724</v>
      </c>
      <c r="K164" s="165"/>
    </row>
    <row r="165" spans="1:11" s="28" customFormat="1" ht="28.8" x14ac:dyDescent="0.3">
      <c r="A165" s="27" t="s">
        <v>6030</v>
      </c>
      <c r="B165" s="27" t="s">
        <v>6031</v>
      </c>
      <c r="C165" s="11">
        <v>1</v>
      </c>
      <c r="D165" s="11"/>
      <c r="E165" s="11"/>
      <c r="F165" s="11"/>
      <c r="G165" s="11"/>
      <c r="H165" s="11"/>
      <c r="I165" s="11"/>
      <c r="J165" s="28" t="s">
        <v>5724</v>
      </c>
      <c r="K165" s="165"/>
    </row>
    <row r="166" spans="1:11" s="28" customFormat="1" x14ac:dyDescent="0.3">
      <c r="A166" s="28" t="s">
        <v>6032</v>
      </c>
      <c r="B166" s="27" t="s">
        <v>6033</v>
      </c>
      <c r="C166" s="11">
        <v>1</v>
      </c>
      <c r="D166" s="11"/>
      <c r="E166" s="11"/>
      <c r="F166" s="11"/>
      <c r="G166" s="11"/>
      <c r="H166" s="11"/>
      <c r="I166" s="11"/>
      <c r="J166" s="28" t="s">
        <v>5724</v>
      </c>
      <c r="K166" s="165"/>
    </row>
    <row r="167" spans="1:11" s="28" customFormat="1" ht="28.8" x14ac:dyDescent="0.3">
      <c r="A167" s="27" t="s">
        <v>6034</v>
      </c>
      <c r="B167" s="27" t="s">
        <v>6035</v>
      </c>
      <c r="C167" s="11"/>
      <c r="D167" s="11"/>
      <c r="E167" s="11">
        <v>1</v>
      </c>
      <c r="F167" s="11"/>
      <c r="G167" s="11"/>
      <c r="H167" s="11"/>
      <c r="I167" s="11"/>
      <c r="J167" s="28" t="s">
        <v>5724</v>
      </c>
      <c r="K167" s="165"/>
    </row>
    <row r="168" spans="1:11" s="28" customFormat="1" x14ac:dyDescent="0.3">
      <c r="A168" s="28" t="s">
        <v>6036</v>
      </c>
      <c r="B168" s="27" t="s">
        <v>6037</v>
      </c>
      <c r="C168" s="11">
        <v>1</v>
      </c>
      <c r="D168" s="11"/>
      <c r="E168" s="11"/>
      <c r="F168" s="11"/>
      <c r="G168" s="11"/>
      <c r="H168" s="11"/>
      <c r="I168" s="11"/>
      <c r="J168" s="28" t="s">
        <v>5724</v>
      </c>
      <c r="K168" s="165"/>
    </row>
    <row r="169" spans="1:11" s="28" customFormat="1" ht="28.8" x14ac:dyDescent="0.3">
      <c r="A169" s="27" t="s">
        <v>6038</v>
      </c>
      <c r="B169" s="27" t="s">
        <v>6039</v>
      </c>
      <c r="C169" s="11"/>
      <c r="D169" s="11"/>
      <c r="E169" s="11">
        <v>1</v>
      </c>
      <c r="F169" s="11"/>
      <c r="G169" s="11"/>
      <c r="H169" s="11"/>
      <c r="I169" s="11"/>
      <c r="J169" s="28" t="s">
        <v>5724</v>
      </c>
      <c r="K169" s="165"/>
    </row>
    <row r="170" spans="1:11" s="28" customFormat="1" ht="28.8" x14ac:dyDescent="0.3">
      <c r="A170" s="28" t="s">
        <v>6040</v>
      </c>
      <c r="B170" s="27" t="s">
        <v>6041</v>
      </c>
      <c r="C170" s="11"/>
      <c r="D170" s="11"/>
      <c r="E170" s="11">
        <v>1</v>
      </c>
      <c r="F170" s="11"/>
      <c r="G170" s="11"/>
      <c r="H170" s="11"/>
      <c r="I170" s="11"/>
      <c r="J170" s="28" t="s">
        <v>5724</v>
      </c>
      <c r="K170" s="165"/>
    </row>
    <row r="171" spans="1:11" s="28" customFormat="1" ht="28.8" x14ac:dyDescent="0.3">
      <c r="A171" s="27" t="s">
        <v>6042</v>
      </c>
      <c r="B171" s="27" t="s">
        <v>6043</v>
      </c>
      <c r="C171" s="11">
        <v>1</v>
      </c>
      <c r="D171" s="11"/>
      <c r="E171" s="11"/>
      <c r="F171" s="11"/>
      <c r="G171" s="11"/>
      <c r="H171" s="11"/>
      <c r="I171" s="11"/>
      <c r="J171" s="28" t="s">
        <v>5724</v>
      </c>
      <c r="K171" s="165"/>
    </row>
    <row r="172" spans="1:11" s="28" customFormat="1" ht="28.8" x14ac:dyDescent="0.3">
      <c r="A172" s="28" t="s">
        <v>6044</v>
      </c>
      <c r="B172" s="27" t="s">
        <v>6045</v>
      </c>
      <c r="C172" s="11">
        <v>1</v>
      </c>
      <c r="D172" s="11"/>
      <c r="E172" s="11"/>
      <c r="F172" s="11"/>
      <c r="G172" s="11"/>
      <c r="H172" s="11"/>
      <c r="I172" s="11"/>
      <c r="J172" s="28" t="s">
        <v>5724</v>
      </c>
      <c r="K172" s="165"/>
    </row>
    <row r="173" spans="1:11" s="28" customFormat="1" ht="28.8" x14ac:dyDescent="0.3">
      <c r="A173" s="27" t="s">
        <v>6046</v>
      </c>
      <c r="B173" s="27" t="s">
        <v>6047</v>
      </c>
      <c r="C173" s="11"/>
      <c r="D173" s="11"/>
      <c r="E173" s="11">
        <v>1</v>
      </c>
      <c r="F173" s="11"/>
      <c r="G173" s="11"/>
      <c r="H173" s="11"/>
      <c r="I173" s="11"/>
      <c r="J173" s="28" t="s">
        <v>5724</v>
      </c>
      <c r="K173" s="165"/>
    </row>
    <row r="174" spans="1:11" s="28" customFormat="1" ht="28.8" x14ac:dyDescent="0.3">
      <c r="A174" s="28" t="s">
        <v>6048</v>
      </c>
      <c r="B174" s="27" t="s">
        <v>6049</v>
      </c>
      <c r="C174" s="11"/>
      <c r="D174" s="11"/>
      <c r="E174" s="11">
        <v>1</v>
      </c>
      <c r="F174" s="11"/>
      <c r="G174" s="11"/>
      <c r="H174" s="11"/>
      <c r="I174" s="11"/>
      <c r="J174" s="28" t="s">
        <v>5724</v>
      </c>
      <c r="K174" s="165"/>
    </row>
    <row r="175" spans="1:11" s="28" customFormat="1" ht="28.8" x14ac:dyDescent="0.3">
      <c r="A175" s="27" t="s">
        <v>6050</v>
      </c>
      <c r="B175" s="27" t="s">
        <v>6031</v>
      </c>
      <c r="C175" s="11">
        <v>1</v>
      </c>
      <c r="D175" s="11"/>
      <c r="E175" s="11"/>
      <c r="F175" s="11"/>
      <c r="G175" s="11"/>
      <c r="H175" s="11"/>
      <c r="I175" s="11"/>
      <c r="J175" s="28" t="s">
        <v>5724</v>
      </c>
      <c r="K175" s="165"/>
    </row>
    <row r="176" spans="1:11" s="28" customFormat="1" ht="28.8" x14ac:dyDescent="0.3">
      <c r="A176" s="27" t="s">
        <v>6051</v>
      </c>
      <c r="B176" s="27" t="s">
        <v>6052</v>
      </c>
      <c r="C176" s="11">
        <v>1</v>
      </c>
      <c r="D176" s="11"/>
      <c r="E176" s="11"/>
      <c r="F176" s="11"/>
      <c r="G176" s="11"/>
      <c r="H176" s="11"/>
      <c r="I176" s="11"/>
      <c r="J176" s="28" t="s">
        <v>5724</v>
      </c>
      <c r="K176" s="165"/>
    </row>
    <row r="177" spans="1:11" s="28" customFormat="1" ht="28.8" x14ac:dyDescent="0.3">
      <c r="A177" s="27" t="s">
        <v>6053</v>
      </c>
      <c r="B177" s="27" t="s">
        <v>6054</v>
      </c>
      <c r="C177" s="11">
        <v>1</v>
      </c>
      <c r="D177" s="11"/>
      <c r="E177" s="11"/>
      <c r="F177" s="11"/>
      <c r="G177" s="11"/>
      <c r="H177" s="11"/>
      <c r="I177" s="11"/>
      <c r="J177" s="28" t="s">
        <v>5724</v>
      </c>
      <c r="K177" s="165"/>
    </row>
    <row r="178" spans="1:11" s="28" customFormat="1" ht="28.8" x14ac:dyDescent="0.3">
      <c r="A178" s="27" t="s">
        <v>6055</v>
      </c>
      <c r="B178" s="27" t="s">
        <v>6056</v>
      </c>
      <c r="C178" s="11">
        <v>1</v>
      </c>
      <c r="D178" s="11"/>
      <c r="E178" s="11"/>
      <c r="F178" s="11"/>
      <c r="G178" s="11"/>
      <c r="H178" s="11"/>
      <c r="I178" s="11"/>
      <c r="J178" s="28" t="s">
        <v>5724</v>
      </c>
      <c r="K178" s="165"/>
    </row>
    <row r="179" spans="1:11" s="28" customFormat="1" x14ac:dyDescent="0.3">
      <c r="A179" s="28" t="s">
        <v>6057</v>
      </c>
      <c r="B179" s="27" t="s">
        <v>6058</v>
      </c>
      <c r="C179" s="11">
        <v>1</v>
      </c>
      <c r="D179" s="11"/>
      <c r="E179" s="11"/>
      <c r="F179" s="11"/>
      <c r="G179" s="11"/>
      <c r="H179" s="11"/>
      <c r="I179" s="11"/>
      <c r="J179" s="28" t="s">
        <v>5724</v>
      </c>
      <c r="K179" s="165"/>
    </row>
    <row r="180" spans="1:11" s="28" customFormat="1" ht="28.8" x14ac:dyDescent="0.3">
      <c r="A180" s="27" t="s">
        <v>6059</v>
      </c>
      <c r="B180" s="27" t="s">
        <v>6060</v>
      </c>
      <c r="C180" s="11">
        <v>1</v>
      </c>
      <c r="D180" s="11"/>
      <c r="E180" s="11"/>
      <c r="F180" s="11"/>
      <c r="G180" s="11"/>
      <c r="H180" s="11"/>
      <c r="I180" s="11"/>
      <c r="J180" s="28" t="s">
        <v>5724</v>
      </c>
      <c r="K180" s="165"/>
    </row>
    <row r="181" spans="1:11" s="28" customFormat="1" ht="28.8" x14ac:dyDescent="0.3">
      <c r="A181" s="27" t="s">
        <v>6061</v>
      </c>
      <c r="B181" s="27" t="s">
        <v>6062</v>
      </c>
      <c r="C181" s="11"/>
      <c r="D181" s="11"/>
      <c r="E181" s="11">
        <v>1</v>
      </c>
      <c r="F181" s="11"/>
      <c r="G181" s="11"/>
      <c r="H181" s="11"/>
      <c r="I181" s="11"/>
      <c r="J181" s="28" t="s">
        <v>5724</v>
      </c>
      <c r="K181" s="165"/>
    </row>
    <row r="182" spans="1:11" s="28" customFormat="1" ht="28.8" x14ac:dyDescent="0.3">
      <c r="A182" s="27" t="s">
        <v>6063</v>
      </c>
      <c r="B182" s="27" t="s">
        <v>6064</v>
      </c>
      <c r="C182" s="11"/>
      <c r="D182" s="11"/>
      <c r="E182" s="11">
        <v>1</v>
      </c>
      <c r="F182" s="11"/>
      <c r="G182" s="11"/>
      <c r="H182" s="11"/>
      <c r="I182" s="11"/>
      <c r="J182" s="28" t="s">
        <v>5724</v>
      </c>
      <c r="K182" s="165"/>
    </row>
    <row r="183" spans="1:11" s="28" customFormat="1" ht="43.2" x14ac:dyDescent="0.3">
      <c r="A183" s="27" t="s">
        <v>6065</v>
      </c>
      <c r="B183" s="27" t="s">
        <v>6066</v>
      </c>
      <c r="C183" s="11">
        <v>1</v>
      </c>
      <c r="D183" s="11"/>
      <c r="E183" s="11"/>
      <c r="F183" s="11"/>
      <c r="G183" s="11"/>
      <c r="H183" s="11"/>
      <c r="I183" s="11"/>
      <c r="J183" s="28" t="s">
        <v>5724</v>
      </c>
      <c r="K183" s="165"/>
    </row>
    <row r="184" spans="1:11" s="28" customFormat="1" ht="28.8" x14ac:dyDescent="0.3">
      <c r="A184" s="27" t="s">
        <v>6067</v>
      </c>
      <c r="B184" s="27" t="s">
        <v>6068</v>
      </c>
      <c r="C184" s="11"/>
      <c r="D184" s="11"/>
      <c r="E184" s="11">
        <v>1</v>
      </c>
      <c r="F184" s="11"/>
      <c r="G184" s="11"/>
      <c r="H184" s="11"/>
      <c r="I184" s="11"/>
      <c r="J184" s="28" t="s">
        <v>5724</v>
      </c>
      <c r="K184" s="165"/>
    </row>
    <row r="185" spans="1:11" s="28" customFormat="1" ht="28.8" x14ac:dyDescent="0.3">
      <c r="A185" s="27" t="s">
        <v>6069</v>
      </c>
      <c r="B185" s="27" t="s">
        <v>6070</v>
      </c>
      <c r="C185" s="11"/>
      <c r="D185" s="11"/>
      <c r="E185" s="11">
        <v>1</v>
      </c>
      <c r="F185" s="11"/>
      <c r="G185" s="11"/>
      <c r="H185" s="11"/>
      <c r="I185" s="11"/>
      <c r="J185" s="28" t="s">
        <v>5724</v>
      </c>
      <c r="K185" s="165"/>
    </row>
    <row r="186" spans="1:11" s="28" customFormat="1" ht="43.2" x14ac:dyDescent="0.3">
      <c r="A186" s="27" t="s">
        <v>6071</v>
      </c>
      <c r="B186" s="27" t="s">
        <v>6072</v>
      </c>
      <c r="C186" s="11">
        <v>1</v>
      </c>
      <c r="D186" s="11"/>
      <c r="E186" s="11"/>
      <c r="F186" s="11"/>
      <c r="G186" s="11"/>
      <c r="H186" s="11"/>
      <c r="I186" s="11"/>
      <c r="J186" s="28" t="s">
        <v>5724</v>
      </c>
      <c r="K186" s="165"/>
    </row>
    <row r="187" spans="1:11" s="28" customFormat="1" ht="28.8" x14ac:dyDescent="0.3">
      <c r="A187" s="27" t="s">
        <v>6073</v>
      </c>
      <c r="B187" s="27" t="s">
        <v>6074</v>
      </c>
      <c r="C187" s="11">
        <v>1</v>
      </c>
      <c r="D187" s="11"/>
      <c r="E187" s="11"/>
      <c r="F187" s="11"/>
      <c r="G187" s="11"/>
      <c r="H187" s="11"/>
      <c r="I187" s="11"/>
      <c r="J187" s="28" t="s">
        <v>5724</v>
      </c>
      <c r="K187" s="165"/>
    </row>
    <row r="188" spans="1:11" s="28" customFormat="1" ht="28.8" x14ac:dyDescent="0.3">
      <c r="A188" s="27" t="s">
        <v>6075</v>
      </c>
      <c r="B188" s="27" t="s">
        <v>6076</v>
      </c>
      <c r="C188" s="11"/>
      <c r="D188" s="11"/>
      <c r="E188" s="11">
        <v>1</v>
      </c>
      <c r="F188" s="11"/>
      <c r="G188" s="11"/>
      <c r="H188" s="11"/>
      <c r="I188" s="11"/>
      <c r="J188" s="28" t="s">
        <v>5724</v>
      </c>
      <c r="K188" s="165"/>
    </row>
    <row r="189" spans="1:11" s="28" customFormat="1" ht="28.8" x14ac:dyDescent="0.3">
      <c r="A189" s="28" t="s">
        <v>6077</v>
      </c>
      <c r="B189" s="27" t="s">
        <v>6078</v>
      </c>
      <c r="C189" s="11">
        <v>1</v>
      </c>
      <c r="D189" s="11"/>
      <c r="E189" s="11"/>
      <c r="F189" s="11"/>
      <c r="G189" s="11"/>
      <c r="H189" s="11"/>
      <c r="I189" s="11"/>
      <c r="J189" s="28" t="s">
        <v>5724</v>
      </c>
      <c r="K189" s="165"/>
    </row>
    <row r="190" spans="1:11" s="28" customFormat="1" ht="28.8" x14ac:dyDescent="0.3">
      <c r="A190" s="27" t="s">
        <v>6079</v>
      </c>
      <c r="B190" s="27" t="s">
        <v>6080</v>
      </c>
      <c r="C190" s="11">
        <v>1</v>
      </c>
      <c r="D190" s="11"/>
      <c r="E190" s="11"/>
      <c r="F190" s="11"/>
      <c r="G190" s="11"/>
      <c r="H190" s="11"/>
      <c r="I190" s="11"/>
      <c r="J190" s="28" t="s">
        <v>5724</v>
      </c>
      <c r="K190" s="165"/>
    </row>
    <row r="191" spans="1:11" s="28" customFormat="1" x14ac:dyDescent="0.3">
      <c r="A191" s="28" t="s">
        <v>6081</v>
      </c>
      <c r="B191" s="27" t="s">
        <v>6082</v>
      </c>
      <c r="C191" s="11">
        <v>1</v>
      </c>
      <c r="D191" s="11"/>
      <c r="E191" s="11"/>
      <c r="F191" s="11"/>
      <c r="G191" s="11"/>
      <c r="H191" s="11"/>
      <c r="I191" s="11"/>
      <c r="J191" s="28" t="s">
        <v>5724</v>
      </c>
      <c r="K191" s="165"/>
    </row>
    <row r="192" spans="1:11" s="28" customFormat="1" ht="28.8" x14ac:dyDescent="0.3">
      <c r="A192" s="27" t="s">
        <v>6083</v>
      </c>
      <c r="B192" s="27" t="s">
        <v>6084</v>
      </c>
      <c r="C192" s="11"/>
      <c r="D192" s="11"/>
      <c r="E192" s="11">
        <v>1</v>
      </c>
      <c r="F192" s="11"/>
      <c r="G192" s="11"/>
      <c r="H192" s="11"/>
      <c r="I192" s="11"/>
      <c r="J192" s="28" t="s">
        <v>5724</v>
      </c>
      <c r="K192" s="165"/>
    </row>
    <row r="193" spans="1:11" s="28" customFormat="1" ht="28.8" x14ac:dyDescent="0.3">
      <c r="A193" s="27" t="s">
        <v>6085</v>
      </c>
      <c r="B193" s="27" t="s">
        <v>6086</v>
      </c>
      <c r="C193" s="11"/>
      <c r="D193" s="11"/>
      <c r="E193" s="11">
        <v>1</v>
      </c>
      <c r="F193" s="11"/>
      <c r="G193" s="11"/>
      <c r="H193" s="11"/>
      <c r="I193" s="11"/>
      <c r="J193" s="28" t="s">
        <v>5724</v>
      </c>
      <c r="K193" s="165"/>
    </row>
    <row r="194" spans="1:11" s="28" customFormat="1" ht="28.8" x14ac:dyDescent="0.3">
      <c r="A194" s="27" t="s">
        <v>6087</v>
      </c>
      <c r="B194" s="27" t="s">
        <v>6088</v>
      </c>
      <c r="C194" s="11"/>
      <c r="D194" s="11"/>
      <c r="E194" s="11">
        <v>1</v>
      </c>
      <c r="F194" s="11"/>
      <c r="G194" s="11"/>
      <c r="H194" s="11"/>
      <c r="I194" s="11"/>
      <c r="J194" s="28" t="s">
        <v>5724</v>
      </c>
      <c r="K194" s="165"/>
    </row>
    <row r="195" spans="1:11" s="28" customFormat="1" ht="28.8" x14ac:dyDescent="0.3">
      <c r="A195" s="27" t="s">
        <v>6089</v>
      </c>
      <c r="B195" s="27" t="s">
        <v>6090</v>
      </c>
      <c r="C195" s="11">
        <v>1</v>
      </c>
      <c r="D195" s="11"/>
      <c r="E195" s="11"/>
      <c r="F195" s="11"/>
      <c r="G195" s="11"/>
      <c r="H195" s="11"/>
      <c r="I195" s="11"/>
      <c r="J195" s="28" t="s">
        <v>5724</v>
      </c>
      <c r="K195" s="165"/>
    </row>
    <row r="196" spans="1:11" s="28" customFormat="1" ht="28.8" x14ac:dyDescent="0.3">
      <c r="A196" s="27" t="s">
        <v>6091</v>
      </c>
      <c r="B196" s="27" t="s">
        <v>6092</v>
      </c>
      <c r="C196" s="11"/>
      <c r="D196" s="11"/>
      <c r="E196" s="11"/>
      <c r="F196" s="11"/>
      <c r="G196" s="11"/>
      <c r="H196" s="11"/>
      <c r="I196" s="11"/>
      <c r="J196" s="28" t="s">
        <v>5724</v>
      </c>
      <c r="K196" s="165"/>
    </row>
    <row r="197" spans="1:11" s="28" customFormat="1" ht="28.8" x14ac:dyDescent="0.3">
      <c r="A197" s="27" t="s">
        <v>6093</v>
      </c>
      <c r="B197" s="27" t="s">
        <v>6094</v>
      </c>
      <c r="C197" s="11"/>
      <c r="D197" s="11"/>
      <c r="E197" s="11">
        <v>1</v>
      </c>
      <c r="F197" s="11"/>
      <c r="G197" s="11"/>
      <c r="H197" s="11"/>
      <c r="I197" s="11"/>
      <c r="J197" s="28" t="s">
        <v>5724</v>
      </c>
      <c r="K197" s="165"/>
    </row>
    <row r="198" spans="1:11" s="28" customFormat="1" ht="28.8" x14ac:dyDescent="0.3">
      <c r="A198" s="27" t="s">
        <v>6095</v>
      </c>
      <c r="B198" s="27" t="s">
        <v>6096</v>
      </c>
      <c r="C198" s="11">
        <v>1</v>
      </c>
      <c r="D198" s="11"/>
      <c r="E198" s="11"/>
      <c r="F198" s="11"/>
      <c r="G198" s="11"/>
      <c r="H198" s="11"/>
      <c r="I198" s="11"/>
      <c r="J198" s="28" t="s">
        <v>5724</v>
      </c>
      <c r="K198" s="165"/>
    </row>
    <row r="199" spans="1:11" s="28" customFormat="1" ht="28.8" x14ac:dyDescent="0.3">
      <c r="A199" s="27" t="s">
        <v>6097</v>
      </c>
      <c r="B199" s="27" t="s">
        <v>6098</v>
      </c>
      <c r="C199" s="11">
        <v>1</v>
      </c>
      <c r="D199" s="11"/>
      <c r="E199" s="11"/>
      <c r="F199" s="11"/>
      <c r="G199" s="11"/>
      <c r="H199" s="11"/>
      <c r="I199" s="11"/>
      <c r="J199" s="28" t="s">
        <v>5724</v>
      </c>
      <c r="K199" s="165"/>
    </row>
    <row r="200" spans="1:11" s="28" customFormat="1" ht="28.8" x14ac:dyDescent="0.3">
      <c r="A200" s="27" t="s">
        <v>6099</v>
      </c>
      <c r="B200" s="27" t="s">
        <v>6100</v>
      </c>
      <c r="C200" s="11">
        <v>1</v>
      </c>
      <c r="D200" s="11"/>
      <c r="E200" s="11"/>
      <c r="F200" s="11"/>
      <c r="G200" s="11"/>
      <c r="H200" s="11"/>
      <c r="I200" s="11"/>
      <c r="J200" s="28" t="s">
        <v>5724</v>
      </c>
      <c r="K200" s="165"/>
    </row>
    <row r="201" spans="1:11" s="28" customFormat="1" ht="28.8" x14ac:dyDescent="0.3">
      <c r="A201" s="28" t="s">
        <v>6101</v>
      </c>
      <c r="B201" s="27" t="s">
        <v>6102</v>
      </c>
      <c r="C201" s="11"/>
      <c r="D201" s="11"/>
      <c r="E201" s="11">
        <v>1</v>
      </c>
      <c r="F201" s="11"/>
      <c r="G201" s="11"/>
      <c r="H201" s="11"/>
      <c r="I201" s="11"/>
      <c r="J201" s="28" t="s">
        <v>5724</v>
      </c>
      <c r="K201" s="165"/>
    </row>
    <row r="202" spans="1:11" s="28" customFormat="1" ht="28.8" x14ac:dyDescent="0.3">
      <c r="A202" s="27" t="s">
        <v>6103</v>
      </c>
      <c r="B202" s="27" t="s">
        <v>6104</v>
      </c>
      <c r="C202" s="11"/>
      <c r="D202" s="11"/>
      <c r="E202" s="11">
        <v>1</v>
      </c>
      <c r="F202" s="11"/>
      <c r="G202" s="11"/>
      <c r="H202" s="11"/>
      <c r="I202" s="11"/>
      <c r="J202" s="28" t="s">
        <v>5724</v>
      </c>
      <c r="K202" s="165"/>
    </row>
    <row r="203" spans="1:11" s="28" customFormat="1" ht="43.2" x14ac:dyDescent="0.3">
      <c r="A203" s="27" t="s">
        <v>6105</v>
      </c>
      <c r="B203" s="27" t="s">
        <v>6106</v>
      </c>
      <c r="C203" s="11"/>
      <c r="D203" s="11"/>
      <c r="E203" s="11">
        <v>1</v>
      </c>
      <c r="F203" s="11"/>
      <c r="G203" s="11"/>
      <c r="H203" s="11"/>
      <c r="I203" s="11"/>
      <c r="J203" s="28" t="s">
        <v>5724</v>
      </c>
      <c r="K203" s="165"/>
    </row>
    <row r="204" spans="1:11" s="28" customFormat="1" ht="28.8" x14ac:dyDescent="0.3">
      <c r="A204" s="27" t="s">
        <v>6107</v>
      </c>
      <c r="B204" s="27" t="s">
        <v>6108</v>
      </c>
      <c r="C204" s="11"/>
      <c r="D204" s="11"/>
      <c r="E204" s="11">
        <v>1</v>
      </c>
      <c r="F204" s="11"/>
      <c r="G204" s="11"/>
      <c r="H204" s="11"/>
      <c r="I204" s="11"/>
      <c r="J204" s="28" t="s">
        <v>5724</v>
      </c>
      <c r="K204" s="165"/>
    </row>
    <row r="205" spans="1:11" s="28" customFormat="1" ht="28.8" x14ac:dyDescent="0.3">
      <c r="A205" s="27" t="s">
        <v>6109</v>
      </c>
      <c r="B205" s="27" t="s">
        <v>6110</v>
      </c>
      <c r="C205" s="11">
        <v>1</v>
      </c>
      <c r="D205" s="11"/>
      <c r="E205" s="11"/>
      <c r="F205" s="11"/>
      <c r="G205" s="11"/>
      <c r="H205" s="11"/>
      <c r="I205" s="11"/>
      <c r="J205" s="28" t="s">
        <v>5724</v>
      </c>
      <c r="K205" s="165"/>
    </row>
    <row r="206" spans="1:11" s="28" customFormat="1" ht="28.8" x14ac:dyDescent="0.3">
      <c r="A206" s="27" t="s">
        <v>6111</v>
      </c>
      <c r="B206" s="27" t="s">
        <v>6112</v>
      </c>
      <c r="C206" s="11">
        <v>1</v>
      </c>
      <c r="D206" s="11"/>
      <c r="E206" s="11"/>
      <c r="F206" s="11"/>
      <c r="G206" s="11"/>
      <c r="H206" s="11"/>
      <c r="I206" s="11"/>
      <c r="J206" s="28" t="s">
        <v>5724</v>
      </c>
      <c r="K206" s="165"/>
    </row>
    <row r="207" spans="1:11" s="28" customFormat="1" ht="28.8" x14ac:dyDescent="0.3">
      <c r="A207" s="27" t="s">
        <v>6113</v>
      </c>
      <c r="B207" s="27" t="s">
        <v>6114</v>
      </c>
      <c r="C207" s="11">
        <v>1</v>
      </c>
      <c r="D207" s="11"/>
      <c r="E207" s="11"/>
      <c r="F207" s="11"/>
      <c r="G207" s="11"/>
      <c r="H207" s="11"/>
      <c r="I207" s="11"/>
      <c r="J207" s="28" t="s">
        <v>5724</v>
      </c>
      <c r="K207" s="165"/>
    </row>
    <row r="208" spans="1:11" s="28" customFormat="1" ht="28.8" x14ac:dyDescent="0.3">
      <c r="A208" s="28" t="s">
        <v>6115</v>
      </c>
      <c r="B208" s="27" t="s">
        <v>6116</v>
      </c>
      <c r="C208" s="11">
        <v>1</v>
      </c>
      <c r="D208" s="11"/>
      <c r="E208" s="11"/>
      <c r="F208" s="11"/>
      <c r="G208" s="11"/>
      <c r="H208" s="11"/>
      <c r="I208" s="11"/>
      <c r="J208" s="28" t="s">
        <v>5724</v>
      </c>
      <c r="K208" s="165"/>
    </row>
    <row r="209" spans="1:11" s="28" customFormat="1" ht="28.8" x14ac:dyDescent="0.3">
      <c r="A209" s="27" t="s">
        <v>6117</v>
      </c>
      <c r="B209" s="27" t="s">
        <v>6118</v>
      </c>
      <c r="C209" s="11">
        <v>1</v>
      </c>
      <c r="D209" s="11"/>
      <c r="E209" s="11"/>
      <c r="F209" s="11"/>
      <c r="G209" s="11"/>
      <c r="H209" s="11"/>
      <c r="I209" s="11"/>
      <c r="J209" s="28" t="s">
        <v>5724</v>
      </c>
      <c r="K209" s="165"/>
    </row>
    <row r="210" spans="1:11" s="28" customFormat="1" ht="28.8" x14ac:dyDescent="0.3">
      <c r="A210" s="27" t="s">
        <v>6119</v>
      </c>
      <c r="B210" s="27" t="s">
        <v>6120</v>
      </c>
      <c r="C210" s="11">
        <v>1</v>
      </c>
      <c r="D210" s="11"/>
      <c r="E210" s="11"/>
      <c r="F210" s="11"/>
      <c r="G210" s="11"/>
      <c r="H210" s="11"/>
      <c r="I210" s="11"/>
      <c r="J210" s="28" t="s">
        <v>5724</v>
      </c>
      <c r="K210" s="165"/>
    </row>
    <row r="211" spans="1:11" s="28" customFormat="1" ht="28.8" x14ac:dyDescent="0.3">
      <c r="A211" s="28" t="s">
        <v>6121</v>
      </c>
      <c r="B211" s="27" t="s">
        <v>6122</v>
      </c>
      <c r="C211" s="11">
        <v>1</v>
      </c>
      <c r="D211" s="11"/>
      <c r="E211" s="11"/>
      <c r="F211" s="11"/>
      <c r="G211" s="11"/>
      <c r="H211" s="11"/>
      <c r="I211" s="11"/>
      <c r="J211" s="28" t="s">
        <v>5724</v>
      </c>
      <c r="K211" s="165"/>
    </row>
    <row r="212" spans="1:11" s="28" customFormat="1" ht="28.8" x14ac:dyDescent="0.3">
      <c r="A212" s="28" t="s">
        <v>6123</v>
      </c>
      <c r="B212" s="27" t="s">
        <v>6124</v>
      </c>
      <c r="C212" s="11">
        <v>1</v>
      </c>
      <c r="D212" s="11"/>
      <c r="E212" s="11"/>
      <c r="F212" s="11"/>
      <c r="G212" s="11"/>
      <c r="H212" s="11"/>
      <c r="I212" s="11"/>
      <c r="J212" s="28" t="s">
        <v>5724</v>
      </c>
      <c r="K212" s="165"/>
    </row>
    <row r="213" spans="1:11" s="28" customFormat="1" x14ac:dyDescent="0.3">
      <c r="A213" s="28" t="s">
        <v>6125</v>
      </c>
      <c r="B213" s="27" t="s">
        <v>6126</v>
      </c>
      <c r="C213" s="11"/>
      <c r="D213" s="11"/>
      <c r="E213" s="11">
        <v>1</v>
      </c>
      <c r="F213" s="11"/>
      <c r="G213" s="11"/>
      <c r="H213" s="11"/>
      <c r="I213" s="11"/>
      <c r="J213" s="28" t="s">
        <v>5724</v>
      </c>
      <c r="K213" s="165"/>
    </row>
    <row r="214" spans="1:11" s="28" customFormat="1" ht="28.8" x14ac:dyDescent="0.3">
      <c r="A214" s="28" t="s">
        <v>6127</v>
      </c>
      <c r="B214" s="27" t="s">
        <v>6128</v>
      </c>
      <c r="C214" s="11">
        <v>1</v>
      </c>
      <c r="D214" s="11"/>
      <c r="E214" s="11"/>
      <c r="F214" s="11"/>
      <c r="G214" s="11"/>
      <c r="H214" s="11"/>
      <c r="I214" s="11"/>
      <c r="J214" s="28" t="s">
        <v>5724</v>
      </c>
      <c r="K214" s="165"/>
    </row>
    <row r="215" spans="1:11" s="28" customFormat="1" ht="28.8" x14ac:dyDescent="0.3">
      <c r="A215" s="27" t="s">
        <v>6129</v>
      </c>
      <c r="B215" s="27" t="s">
        <v>6130</v>
      </c>
      <c r="C215" s="11">
        <v>1</v>
      </c>
      <c r="D215" s="11"/>
      <c r="E215" s="11"/>
      <c r="F215" s="11"/>
      <c r="G215" s="11"/>
      <c r="H215" s="11"/>
      <c r="I215" s="11"/>
      <c r="J215" s="28" t="s">
        <v>5724</v>
      </c>
      <c r="K215" s="165"/>
    </row>
    <row r="216" spans="1:11" s="28" customFormat="1" ht="28.8" x14ac:dyDescent="0.3">
      <c r="A216" s="27" t="s">
        <v>6131</v>
      </c>
      <c r="B216" s="27" t="s">
        <v>6132</v>
      </c>
      <c r="C216" s="11"/>
      <c r="D216" s="11"/>
      <c r="E216" s="11">
        <v>1</v>
      </c>
      <c r="F216" s="11"/>
      <c r="G216" s="11"/>
      <c r="H216" s="11"/>
      <c r="I216" s="11"/>
      <c r="J216" s="28" t="s">
        <v>5724</v>
      </c>
      <c r="K216" s="165"/>
    </row>
    <row r="217" spans="1:11" s="28" customFormat="1" x14ac:dyDescent="0.3">
      <c r="A217" s="28" t="s">
        <v>6133</v>
      </c>
      <c r="B217" s="27" t="s">
        <v>6134</v>
      </c>
      <c r="C217" s="11">
        <v>1</v>
      </c>
      <c r="D217" s="11"/>
      <c r="E217" s="11"/>
      <c r="F217" s="11"/>
      <c r="G217" s="11"/>
      <c r="H217" s="11"/>
      <c r="I217" s="11"/>
      <c r="J217" s="28" t="s">
        <v>5724</v>
      </c>
      <c r="K217" s="165"/>
    </row>
    <row r="218" spans="1:11" s="28" customFormat="1" ht="28.8" x14ac:dyDescent="0.3">
      <c r="A218" s="27" t="s">
        <v>6135</v>
      </c>
      <c r="B218" s="27" t="s">
        <v>6136</v>
      </c>
      <c r="C218" s="11"/>
      <c r="D218" s="11"/>
      <c r="E218" s="11">
        <v>1</v>
      </c>
      <c r="F218" s="11"/>
      <c r="G218" s="11"/>
      <c r="H218" s="11"/>
      <c r="I218" s="11"/>
      <c r="J218" s="28" t="s">
        <v>5724</v>
      </c>
      <c r="K218" s="165"/>
    </row>
    <row r="219" spans="1:11" s="28" customFormat="1" ht="28.8" x14ac:dyDescent="0.3">
      <c r="A219" s="28" t="s">
        <v>6137</v>
      </c>
      <c r="B219" s="27" t="s">
        <v>6138</v>
      </c>
      <c r="C219" s="11"/>
      <c r="D219" s="11"/>
      <c r="E219" s="11">
        <v>1</v>
      </c>
      <c r="F219" s="11"/>
      <c r="G219" s="11"/>
      <c r="H219" s="11"/>
      <c r="I219" s="11"/>
      <c r="J219" s="28" t="s">
        <v>5724</v>
      </c>
      <c r="K219" s="165"/>
    </row>
    <row r="220" spans="1:11" s="28" customFormat="1" ht="28.8" x14ac:dyDescent="0.3">
      <c r="A220" s="28" t="s">
        <v>6139</v>
      </c>
      <c r="B220" s="27" t="s">
        <v>6140</v>
      </c>
      <c r="C220" s="11">
        <v>1</v>
      </c>
      <c r="D220" s="11"/>
      <c r="E220" s="11"/>
      <c r="F220" s="11"/>
      <c r="G220" s="11"/>
      <c r="H220" s="11"/>
      <c r="I220" s="11"/>
      <c r="J220" s="28" t="s">
        <v>5724</v>
      </c>
      <c r="K220" s="165"/>
    </row>
    <row r="221" spans="1:11" s="28" customFormat="1" ht="28.8" x14ac:dyDescent="0.3">
      <c r="A221" s="28" t="s">
        <v>6141</v>
      </c>
      <c r="B221" s="27" t="s">
        <v>6142</v>
      </c>
      <c r="C221" s="11"/>
      <c r="D221" s="11"/>
      <c r="E221" s="11">
        <v>1</v>
      </c>
      <c r="F221" s="11"/>
      <c r="G221" s="11"/>
      <c r="H221" s="11"/>
      <c r="I221" s="11"/>
      <c r="J221" s="28" t="s">
        <v>5724</v>
      </c>
      <c r="K221" s="165"/>
    </row>
    <row r="222" spans="1:11" s="28" customFormat="1" ht="28.8" x14ac:dyDescent="0.3">
      <c r="A222" s="27" t="s">
        <v>6143</v>
      </c>
      <c r="B222" s="27" t="s">
        <v>6144</v>
      </c>
      <c r="C222" s="11"/>
      <c r="D222" s="11"/>
      <c r="E222" s="11">
        <v>1</v>
      </c>
      <c r="F222" s="11"/>
      <c r="G222" s="11"/>
      <c r="H222" s="11"/>
      <c r="I222" s="11"/>
      <c r="J222" s="28" t="s">
        <v>5724</v>
      </c>
      <c r="K222" s="165"/>
    </row>
    <row r="223" spans="1:11" s="28" customFormat="1" ht="28.8" x14ac:dyDescent="0.3">
      <c r="A223" s="27" t="s">
        <v>6145</v>
      </c>
      <c r="B223" s="27" t="s">
        <v>6146</v>
      </c>
      <c r="C223" s="11"/>
      <c r="D223" s="11"/>
      <c r="E223" s="11">
        <v>1</v>
      </c>
      <c r="F223" s="11"/>
      <c r="G223" s="11"/>
      <c r="H223" s="11"/>
      <c r="I223" s="11"/>
      <c r="J223" s="28" t="s">
        <v>5724</v>
      </c>
      <c r="K223" s="165"/>
    </row>
    <row r="224" spans="1:11" s="28" customFormat="1" ht="43.2" x14ac:dyDescent="0.3">
      <c r="A224" s="27" t="s">
        <v>6147</v>
      </c>
      <c r="B224" s="27" t="s">
        <v>6148</v>
      </c>
      <c r="C224" s="11">
        <v>1</v>
      </c>
      <c r="D224" s="11"/>
      <c r="E224" s="11"/>
      <c r="F224" s="11"/>
      <c r="G224" s="11"/>
      <c r="H224" s="11"/>
      <c r="I224" s="11"/>
      <c r="J224" s="28" t="s">
        <v>5724</v>
      </c>
      <c r="K224" s="165"/>
    </row>
    <row r="225" spans="1:11" s="28" customFormat="1" ht="28.8" x14ac:dyDescent="0.3">
      <c r="A225" s="27" t="s">
        <v>6149</v>
      </c>
      <c r="B225" s="27" t="s">
        <v>6150</v>
      </c>
      <c r="C225" s="11">
        <v>1</v>
      </c>
      <c r="D225" s="11"/>
      <c r="E225" s="11"/>
      <c r="F225" s="11"/>
      <c r="G225" s="11"/>
      <c r="H225" s="11"/>
      <c r="I225" s="11"/>
      <c r="J225" s="28" t="s">
        <v>5724</v>
      </c>
      <c r="K225" s="165"/>
    </row>
    <row r="226" spans="1:11" s="28" customFormat="1" ht="28.8" x14ac:dyDescent="0.3">
      <c r="A226" s="27" t="s">
        <v>6151</v>
      </c>
      <c r="B226" s="27" t="s">
        <v>6152</v>
      </c>
      <c r="C226" s="11">
        <v>1</v>
      </c>
      <c r="D226" s="11"/>
      <c r="E226" s="11"/>
      <c r="F226" s="11"/>
      <c r="G226" s="11"/>
      <c r="H226" s="11"/>
      <c r="I226" s="11"/>
      <c r="J226" s="28" t="s">
        <v>5724</v>
      </c>
      <c r="K226" s="165"/>
    </row>
    <row r="227" spans="1:11" s="28" customFormat="1" ht="28.8" x14ac:dyDescent="0.3">
      <c r="A227" s="27" t="s">
        <v>6153</v>
      </c>
      <c r="B227" s="27" t="s">
        <v>6154</v>
      </c>
      <c r="C227" s="11"/>
      <c r="D227" s="11"/>
      <c r="E227" s="11">
        <v>1</v>
      </c>
      <c r="F227" s="11"/>
      <c r="G227" s="11"/>
      <c r="H227" s="11"/>
      <c r="I227" s="11"/>
      <c r="J227" s="28" t="s">
        <v>5724</v>
      </c>
      <c r="K227" s="165"/>
    </row>
    <row r="228" spans="1:11" s="28" customFormat="1" x14ac:dyDescent="0.3">
      <c r="A228" s="28" t="s">
        <v>6155</v>
      </c>
      <c r="B228" s="27" t="s">
        <v>6156</v>
      </c>
      <c r="C228" s="11"/>
      <c r="D228" s="11"/>
      <c r="E228" s="11">
        <v>1</v>
      </c>
      <c r="F228" s="11"/>
      <c r="G228" s="11"/>
      <c r="H228" s="11"/>
      <c r="I228" s="11"/>
      <c r="J228" s="28" t="s">
        <v>5724</v>
      </c>
      <c r="K228" s="165"/>
    </row>
    <row r="229" spans="1:11" s="28" customFormat="1" ht="28.8" x14ac:dyDescent="0.3">
      <c r="A229" s="28" t="s">
        <v>6157</v>
      </c>
      <c r="B229" s="27" t="s">
        <v>6158</v>
      </c>
      <c r="C229" s="11"/>
      <c r="D229" s="11"/>
      <c r="E229" s="11">
        <v>1</v>
      </c>
      <c r="F229" s="11"/>
      <c r="G229" s="11"/>
      <c r="H229" s="11"/>
      <c r="I229" s="11"/>
      <c r="J229" s="28" t="s">
        <v>5724</v>
      </c>
      <c r="K229" s="165"/>
    </row>
    <row r="230" spans="1:11" s="28" customFormat="1" ht="28.8" x14ac:dyDescent="0.3">
      <c r="A230" s="28" t="s">
        <v>6159</v>
      </c>
      <c r="B230" s="27" t="s">
        <v>6160</v>
      </c>
      <c r="C230" s="11"/>
      <c r="D230" s="11"/>
      <c r="E230" s="11">
        <v>1</v>
      </c>
      <c r="F230" s="11"/>
      <c r="G230" s="11"/>
      <c r="H230" s="11"/>
      <c r="I230" s="11"/>
      <c r="J230" s="28" t="s">
        <v>5724</v>
      </c>
      <c r="K230" s="165"/>
    </row>
    <row r="231" spans="1:11" s="28" customFormat="1" ht="28.8" x14ac:dyDescent="0.3">
      <c r="A231" s="27" t="s">
        <v>6161</v>
      </c>
      <c r="B231" s="27" t="s">
        <v>6162</v>
      </c>
      <c r="C231" s="11">
        <v>1</v>
      </c>
      <c r="D231" s="11"/>
      <c r="E231" s="11"/>
      <c r="F231" s="11"/>
      <c r="G231" s="11"/>
      <c r="H231" s="11"/>
      <c r="I231" s="11"/>
      <c r="J231" s="28" t="s">
        <v>5724</v>
      </c>
      <c r="K231" s="165"/>
    </row>
    <row r="232" spans="1:11" s="28" customFormat="1" ht="28.8" x14ac:dyDescent="0.3">
      <c r="A232" s="27" t="s">
        <v>6163</v>
      </c>
      <c r="B232" s="27" t="s">
        <v>6164</v>
      </c>
      <c r="C232" s="11"/>
      <c r="D232" s="11"/>
      <c r="E232" s="11">
        <v>1</v>
      </c>
      <c r="F232" s="11"/>
      <c r="G232" s="11"/>
      <c r="H232" s="11"/>
      <c r="I232" s="11"/>
      <c r="J232" s="28" t="s">
        <v>5724</v>
      </c>
      <c r="K232" s="165"/>
    </row>
    <row r="233" spans="1:11" s="28" customFormat="1" ht="28.8" x14ac:dyDescent="0.3">
      <c r="A233" s="27" t="s">
        <v>6165</v>
      </c>
      <c r="B233" s="27" t="s">
        <v>6166</v>
      </c>
      <c r="C233" s="11">
        <v>1</v>
      </c>
      <c r="D233" s="11"/>
      <c r="E233" s="11"/>
      <c r="F233" s="11"/>
      <c r="G233" s="11"/>
      <c r="H233" s="11"/>
      <c r="I233" s="11"/>
      <c r="J233" s="28" t="s">
        <v>5724</v>
      </c>
      <c r="K233" s="165"/>
    </row>
    <row r="234" spans="1:11" s="28" customFormat="1" ht="28.8" x14ac:dyDescent="0.3">
      <c r="A234" s="27" t="s">
        <v>6167</v>
      </c>
      <c r="B234" s="27" t="s">
        <v>6168</v>
      </c>
      <c r="C234" s="11">
        <v>1</v>
      </c>
      <c r="D234" s="11"/>
      <c r="E234" s="11"/>
      <c r="F234" s="11"/>
      <c r="G234" s="11"/>
      <c r="H234" s="11"/>
      <c r="I234" s="11"/>
      <c r="J234" s="28" t="s">
        <v>5724</v>
      </c>
      <c r="K234" s="165"/>
    </row>
    <row r="235" spans="1:11" s="28" customFormat="1" x14ac:dyDescent="0.3">
      <c r="A235" s="28" t="s">
        <v>6169</v>
      </c>
      <c r="B235" s="27" t="s">
        <v>6170</v>
      </c>
      <c r="C235" s="11">
        <v>1</v>
      </c>
      <c r="D235" s="11"/>
      <c r="E235" s="11"/>
      <c r="F235" s="11"/>
      <c r="G235" s="11"/>
      <c r="H235" s="11"/>
      <c r="I235" s="11"/>
      <c r="J235" s="28" t="s">
        <v>5724</v>
      </c>
      <c r="K235" s="165"/>
    </row>
    <row r="236" spans="1:11" s="28" customFormat="1" ht="28.8" x14ac:dyDescent="0.3">
      <c r="A236" s="27" t="s">
        <v>6171</v>
      </c>
      <c r="B236" s="27" t="s">
        <v>6172</v>
      </c>
      <c r="C236" s="11"/>
      <c r="D236" s="11"/>
      <c r="E236" s="11">
        <v>1</v>
      </c>
      <c r="F236" s="11"/>
      <c r="G236" s="11"/>
      <c r="H236" s="11"/>
      <c r="I236" s="11"/>
      <c r="J236" s="28" t="s">
        <v>5724</v>
      </c>
      <c r="K236" s="165"/>
    </row>
    <row r="237" spans="1:11" s="28" customFormat="1" x14ac:dyDescent="0.3">
      <c r="A237" s="28" t="s">
        <v>6173</v>
      </c>
      <c r="B237" s="27" t="s">
        <v>6174</v>
      </c>
      <c r="C237" s="11">
        <v>1</v>
      </c>
      <c r="D237" s="11"/>
      <c r="E237" s="11"/>
      <c r="F237" s="11"/>
      <c r="G237" s="11"/>
      <c r="H237" s="11"/>
      <c r="I237" s="11"/>
      <c r="J237" s="28" t="s">
        <v>5724</v>
      </c>
      <c r="K237" s="165"/>
    </row>
    <row r="238" spans="1:11" s="28" customFormat="1" x14ac:dyDescent="0.3">
      <c r="A238" s="28" t="s">
        <v>6175</v>
      </c>
      <c r="B238" s="27" t="s">
        <v>6176</v>
      </c>
      <c r="C238" s="11"/>
      <c r="D238" s="11"/>
      <c r="E238" s="11"/>
      <c r="F238" s="11"/>
      <c r="G238" s="11"/>
      <c r="H238" s="11"/>
      <c r="I238" s="11"/>
      <c r="J238" s="28" t="s">
        <v>5724</v>
      </c>
      <c r="K238" s="165"/>
    </row>
    <row r="239" spans="1:11" s="28" customFormat="1" ht="28.8" x14ac:dyDescent="0.3">
      <c r="A239" s="27" t="s">
        <v>6177</v>
      </c>
      <c r="B239" s="27" t="s">
        <v>6178</v>
      </c>
      <c r="C239" s="11">
        <v>1</v>
      </c>
      <c r="D239" s="11"/>
      <c r="E239" s="11"/>
      <c r="F239" s="11"/>
      <c r="G239" s="11"/>
      <c r="H239" s="11"/>
      <c r="I239" s="11"/>
      <c r="J239" s="28" t="s">
        <v>5724</v>
      </c>
      <c r="K239" s="165"/>
    </row>
    <row r="240" spans="1:11" s="28" customFormat="1" ht="28.8" x14ac:dyDescent="0.3">
      <c r="A240" s="28" t="s">
        <v>6179</v>
      </c>
      <c r="B240" s="27" t="s">
        <v>6180</v>
      </c>
      <c r="C240" s="11">
        <v>1</v>
      </c>
      <c r="D240" s="11"/>
      <c r="E240" s="11"/>
      <c r="F240" s="11"/>
      <c r="G240" s="11"/>
      <c r="H240" s="11"/>
      <c r="I240" s="11"/>
      <c r="J240" s="28" t="s">
        <v>5724</v>
      </c>
      <c r="K240" s="165"/>
    </row>
    <row r="241" spans="1:11" s="28" customFormat="1" x14ac:dyDescent="0.3">
      <c r="A241" s="28" t="s">
        <v>6181</v>
      </c>
      <c r="B241" s="27" t="s">
        <v>6182</v>
      </c>
      <c r="C241" s="11"/>
      <c r="D241" s="11"/>
      <c r="E241" s="11">
        <v>1</v>
      </c>
      <c r="F241" s="11"/>
      <c r="G241" s="11"/>
      <c r="H241" s="11"/>
      <c r="I241" s="11"/>
      <c r="J241" s="28" t="s">
        <v>5724</v>
      </c>
      <c r="K241" s="165"/>
    </row>
    <row r="242" spans="1:11" s="28" customFormat="1" x14ac:dyDescent="0.3">
      <c r="A242" s="28" t="s">
        <v>6183</v>
      </c>
      <c r="B242" s="27" t="s">
        <v>6184</v>
      </c>
      <c r="C242" s="11">
        <v>1</v>
      </c>
      <c r="D242" s="11"/>
      <c r="E242" s="11"/>
      <c r="F242" s="11"/>
      <c r="G242" s="11"/>
      <c r="H242" s="11"/>
      <c r="I242" s="11"/>
      <c r="J242" s="28" t="s">
        <v>5724</v>
      </c>
      <c r="K242" s="165"/>
    </row>
    <row r="243" spans="1:11" s="28" customFormat="1" ht="28.8" x14ac:dyDescent="0.3">
      <c r="A243" s="27" t="s">
        <v>6185</v>
      </c>
      <c r="B243" s="27" t="s">
        <v>6186</v>
      </c>
      <c r="C243" s="11">
        <v>1</v>
      </c>
      <c r="D243" s="11"/>
      <c r="E243" s="11"/>
      <c r="F243" s="11"/>
      <c r="G243" s="11"/>
      <c r="H243" s="11"/>
      <c r="I243" s="11"/>
      <c r="J243" s="28" t="s">
        <v>5724</v>
      </c>
      <c r="K243" s="165"/>
    </row>
    <row r="244" spans="1:11" s="28" customFormat="1" ht="28.8" x14ac:dyDescent="0.3">
      <c r="A244" s="27" t="s">
        <v>6187</v>
      </c>
      <c r="B244" s="27" t="s">
        <v>6188</v>
      </c>
      <c r="C244" s="11"/>
      <c r="D244" s="11"/>
      <c r="E244" s="11">
        <v>1</v>
      </c>
      <c r="F244" s="11"/>
      <c r="G244" s="11"/>
      <c r="H244" s="11"/>
      <c r="I244" s="11"/>
      <c r="J244" s="28" t="s">
        <v>5724</v>
      </c>
      <c r="K244" s="165"/>
    </row>
    <row r="245" spans="1:11" s="28" customFormat="1" ht="28.8" x14ac:dyDescent="0.3">
      <c r="A245" s="27" t="s">
        <v>6189</v>
      </c>
      <c r="B245" s="27" t="s">
        <v>6190</v>
      </c>
      <c r="C245" s="11">
        <v>1</v>
      </c>
      <c r="D245" s="11"/>
      <c r="E245" s="11"/>
      <c r="F245" s="11"/>
      <c r="G245" s="11"/>
      <c r="H245" s="11"/>
      <c r="I245" s="11"/>
      <c r="J245" s="28" t="s">
        <v>5724</v>
      </c>
      <c r="K245" s="165"/>
    </row>
    <row r="246" spans="1:11" s="28" customFormat="1" ht="28.8" x14ac:dyDescent="0.3">
      <c r="A246" s="27" t="s">
        <v>6191</v>
      </c>
      <c r="B246" s="27" t="s">
        <v>6192</v>
      </c>
      <c r="C246" s="11">
        <v>1</v>
      </c>
      <c r="D246" s="11"/>
      <c r="E246" s="11"/>
      <c r="F246" s="11"/>
      <c r="G246" s="11"/>
      <c r="H246" s="11"/>
      <c r="I246" s="11"/>
      <c r="J246" s="28" t="s">
        <v>5724</v>
      </c>
      <c r="K246" s="165"/>
    </row>
    <row r="247" spans="1:11" s="28" customFormat="1" ht="28.8" x14ac:dyDescent="0.3">
      <c r="A247" s="27" t="s">
        <v>6193</v>
      </c>
      <c r="B247" s="27" t="s">
        <v>6194</v>
      </c>
      <c r="C247" s="11">
        <v>1</v>
      </c>
      <c r="D247" s="11"/>
      <c r="E247" s="11"/>
      <c r="F247" s="11"/>
      <c r="G247" s="11"/>
      <c r="H247" s="11"/>
      <c r="I247" s="11"/>
      <c r="J247" s="28" t="s">
        <v>5724</v>
      </c>
      <c r="K247" s="165"/>
    </row>
    <row r="248" spans="1:11" s="28" customFormat="1" ht="43.2" x14ac:dyDescent="0.3">
      <c r="A248" s="27" t="s">
        <v>6195</v>
      </c>
      <c r="B248" s="27" t="s">
        <v>6196</v>
      </c>
      <c r="C248" s="11">
        <v>1</v>
      </c>
      <c r="D248" s="11"/>
      <c r="E248" s="11"/>
      <c r="F248" s="11"/>
      <c r="G248" s="11"/>
      <c r="H248" s="11"/>
      <c r="I248" s="11"/>
      <c r="J248" s="28" t="s">
        <v>5724</v>
      </c>
      <c r="K248" s="165"/>
    </row>
    <row r="249" spans="1:11" s="28" customFormat="1" ht="28.8" x14ac:dyDescent="0.3">
      <c r="A249" s="27" t="s">
        <v>6197</v>
      </c>
      <c r="B249" s="27" t="s">
        <v>6198</v>
      </c>
      <c r="C249" s="11"/>
      <c r="D249" s="11"/>
      <c r="E249" s="11">
        <v>1</v>
      </c>
      <c r="F249" s="11"/>
      <c r="G249" s="11"/>
      <c r="H249" s="11"/>
      <c r="I249" s="11"/>
      <c r="J249" s="28" t="s">
        <v>5724</v>
      </c>
      <c r="K249" s="165"/>
    </row>
    <row r="250" spans="1:11" s="28" customFormat="1" ht="43.2" x14ac:dyDescent="0.3">
      <c r="A250" s="27" t="s">
        <v>6199</v>
      </c>
      <c r="B250" s="27" t="s">
        <v>6200</v>
      </c>
      <c r="C250" s="11">
        <v>1</v>
      </c>
      <c r="D250" s="11"/>
      <c r="E250" s="11"/>
      <c r="F250" s="11"/>
      <c r="G250" s="11"/>
      <c r="H250" s="11"/>
      <c r="I250" s="11"/>
      <c r="J250" s="28" t="s">
        <v>5724</v>
      </c>
      <c r="K250" s="165"/>
    </row>
    <row r="251" spans="1:11" s="28" customFormat="1" ht="28.8" x14ac:dyDescent="0.3">
      <c r="A251" s="27" t="s">
        <v>6201</v>
      </c>
      <c r="B251" s="27" t="s">
        <v>6202</v>
      </c>
      <c r="C251" s="11">
        <v>1</v>
      </c>
      <c r="D251" s="11"/>
      <c r="E251" s="11"/>
      <c r="F251" s="11"/>
      <c r="G251" s="11"/>
      <c r="H251" s="11"/>
      <c r="I251" s="11"/>
      <c r="J251" s="28" t="s">
        <v>5724</v>
      </c>
      <c r="K251" s="165"/>
    </row>
    <row r="252" spans="1:11" s="28" customFormat="1" ht="28.8" x14ac:dyDescent="0.3">
      <c r="A252" s="27" t="s">
        <v>6203</v>
      </c>
      <c r="B252" s="27" t="s">
        <v>6204</v>
      </c>
      <c r="C252" s="11">
        <v>1</v>
      </c>
      <c r="D252" s="11"/>
      <c r="E252" s="11"/>
      <c r="F252" s="11"/>
      <c r="G252" s="11"/>
      <c r="H252" s="11"/>
      <c r="I252" s="11"/>
      <c r="J252" s="28" t="s">
        <v>5724</v>
      </c>
      <c r="K252" s="165"/>
    </row>
    <row r="253" spans="1:11" s="28" customFormat="1" x14ac:dyDescent="0.3">
      <c r="A253" s="28" t="s">
        <v>6205</v>
      </c>
      <c r="B253" s="27" t="s">
        <v>6206</v>
      </c>
      <c r="C253" s="11">
        <v>1</v>
      </c>
      <c r="D253" s="11"/>
      <c r="E253" s="11"/>
      <c r="F253" s="11"/>
      <c r="G253" s="11"/>
      <c r="H253" s="11"/>
      <c r="I253" s="11"/>
      <c r="J253" s="28" t="s">
        <v>5724</v>
      </c>
      <c r="K253" s="165"/>
    </row>
    <row r="254" spans="1:11" s="28" customFormat="1" ht="28.8" x14ac:dyDescent="0.3">
      <c r="A254" s="27" t="s">
        <v>6207</v>
      </c>
      <c r="B254" s="27" t="s">
        <v>6208</v>
      </c>
      <c r="C254" s="11">
        <v>1</v>
      </c>
      <c r="D254" s="11"/>
      <c r="E254" s="11"/>
      <c r="F254" s="11"/>
      <c r="G254" s="11"/>
      <c r="H254" s="11"/>
      <c r="I254" s="11"/>
      <c r="J254" s="28" t="s">
        <v>5724</v>
      </c>
      <c r="K254" s="165"/>
    </row>
    <row r="255" spans="1:11" s="28" customFormat="1" ht="28.8" x14ac:dyDescent="0.3">
      <c r="A255" s="27" t="s">
        <v>6209</v>
      </c>
      <c r="B255" s="27" t="s">
        <v>6210</v>
      </c>
      <c r="C255" s="11">
        <v>1</v>
      </c>
      <c r="D255" s="11"/>
      <c r="E255" s="11"/>
      <c r="F255" s="11"/>
      <c r="G255" s="11"/>
      <c r="H255" s="11"/>
      <c r="I255" s="11"/>
      <c r="J255" s="28" t="s">
        <v>5724</v>
      </c>
      <c r="K255" s="165"/>
    </row>
    <row r="256" spans="1:11" s="28" customFormat="1" ht="28.8" x14ac:dyDescent="0.3">
      <c r="A256" s="27" t="s">
        <v>6211</v>
      </c>
      <c r="B256" s="27" t="s">
        <v>6212</v>
      </c>
      <c r="C256" s="11">
        <v>1</v>
      </c>
      <c r="D256" s="11"/>
      <c r="E256" s="11"/>
      <c r="F256" s="11"/>
      <c r="G256" s="11"/>
      <c r="H256" s="11"/>
      <c r="I256" s="11"/>
      <c r="J256" s="28" t="s">
        <v>5724</v>
      </c>
      <c r="K256" s="165"/>
    </row>
    <row r="257" spans="1:11" s="28" customFormat="1" ht="28.8" x14ac:dyDescent="0.3">
      <c r="A257" s="28" t="s">
        <v>6213</v>
      </c>
      <c r="B257" s="27" t="s">
        <v>6214</v>
      </c>
      <c r="C257" s="11"/>
      <c r="D257" s="11"/>
      <c r="E257" s="11">
        <v>1</v>
      </c>
      <c r="F257" s="11"/>
      <c r="G257" s="11"/>
      <c r="H257" s="11"/>
      <c r="I257" s="11"/>
      <c r="J257" s="28" t="s">
        <v>5724</v>
      </c>
      <c r="K257" s="165"/>
    </row>
    <row r="258" spans="1:11" s="28" customFormat="1" x14ac:dyDescent="0.3">
      <c r="A258" s="28" t="s">
        <v>6215</v>
      </c>
      <c r="B258" s="27" t="s">
        <v>6216</v>
      </c>
      <c r="C258" s="11">
        <v>1</v>
      </c>
      <c r="D258" s="11"/>
      <c r="E258" s="11"/>
      <c r="F258" s="11"/>
      <c r="G258" s="11"/>
      <c r="H258" s="11"/>
      <c r="I258" s="11"/>
      <c r="J258" s="28" t="s">
        <v>5724</v>
      </c>
      <c r="K258" s="165"/>
    </row>
    <row r="259" spans="1:11" s="28" customFormat="1" ht="28.8" x14ac:dyDescent="0.3">
      <c r="A259" s="27" t="s">
        <v>6217</v>
      </c>
      <c r="B259" s="27" t="s">
        <v>6218</v>
      </c>
      <c r="C259" s="11">
        <v>1</v>
      </c>
      <c r="D259" s="11"/>
      <c r="E259" s="11"/>
      <c r="F259" s="11"/>
      <c r="G259" s="11"/>
      <c r="H259" s="11"/>
      <c r="I259" s="11"/>
      <c r="J259" s="28" t="s">
        <v>5724</v>
      </c>
      <c r="K259" s="165"/>
    </row>
    <row r="260" spans="1:11" s="28" customFormat="1" ht="28.8" x14ac:dyDescent="0.3">
      <c r="A260" s="27" t="s">
        <v>6219</v>
      </c>
      <c r="B260" s="27" t="s">
        <v>6220</v>
      </c>
      <c r="C260" s="11">
        <v>1</v>
      </c>
      <c r="D260" s="11"/>
      <c r="E260" s="11"/>
      <c r="F260" s="11"/>
      <c r="G260" s="11"/>
      <c r="H260" s="11"/>
      <c r="I260" s="11"/>
      <c r="J260" s="28" t="s">
        <v>5724</v>
      </c>
      <c r="K260" s="165"/>
    </row>
    <row r="261" spans="1:11" s="28" customFormat="1" ht="28.8" x14ac:dyDescent="0.3">
      <c r="A261" s="27" t="s">
        <v>6221</v>
      </c>
      <c r="B261" s="27" t="s">
        <v>6222</v>
      </c>
      <c r="C261" s="11">
        <v>1</v>
      </c>
      <c r="D261" s="11"/>
      <c r="E261" s="11"/>
      <c r="F261" s="11"/>
      <c r="G261" s="11"/>
      <c r="H261" s="11"/>
      <c r="I261" s="11"/>
      <c r="J261" s="28" t="s">
        <v>5724</v>
      </c>
      <c r="K261" s="165"/>
    </row>
    <row r="262" spans="1:11" s="28" customFormat="1" ht="28.8" x14ac:dyDescent="0.3">
      <c r="A262" s="27" t="s">
        <v>6223</v>
      </c>
      <c r="B262" s="27" t="s">
        <v>6224</v>
      </c>
      <c r="C262" s="11">
        <v>1</v>
      </c>
      <c r="D262" s="11"/>
      <c r="E262" s="11"/>
      <c r="F262" s="11"/>
      <c r="G262" s="11"/>
      <c r="H262" s="11"/>
      <c r="I262" s="11"/>
      <c r="J262" s="28" t="s">
        <v>5724</v>
      </c>
      <c r="K262" s="165"/>
    </row>
    <row r="263" spans="1:11" s="28" customFormat="1" ht="28.8" x14ac:dyDescent="0.3">
      <c r="A263" s="27" t="s">
        <v>6225</v>
      </c>
      <c r="B263" s="27" t="s">
        <v>6226</v>
      </c>
      <c r="C263" s="11">
        <v>1</v>
      </c>
      <c r="D263" s="11"/>
      <c r="E263" s="11"/>
      <c r="F263" s="11"/>
      <c r="G263" s="11"/>
      <c r="H263" s="11"/>
      <c r="I263" s="11"/>
      <c r="J263" s="28" t="s">
        <v>5724</v>
      </c>
      <c r="K263" s="165"/>
    </row>
    <row r="264" spans="1:11" s="28" customFormat="1" ht="28.8" x14ac:dyDescent="0.3">
      <c r="A264" s="27" t="s">
        <v>6227</v>
      </c>
      <c r="B264" s="27" t="s">
        <v>6172</v>
      </c>
      <c r="C264" s="11">
        <v>1</v>
      </c>
      <c r="D264" s="11"/>
      <c r="E264" s="11"/>
      <c r="F264" s="11"/>
      <c r="G264" s="11"/>
      <c r="H264" s="11"/>
      <c r="I264" s="11"/>
      <c r="J264" s="28" t="s">
        <v>5724</v>
      </c>
      <c r="K264" s="165"/>
    </row>
    <row r="265" spans="1:11" s="28" customFormat="1" ht="28.8" x14ac:dyDescent="0.3">
      <c r="A265" s="27" t="s">
        <v>6228</v>
      </c>
      <c r="B265" s="27" t="s">
        <v>6229</v>
      </c>
      <c r="C265" s="11">
        <v>1</v>
      </c>
      <c r="D265" s="11"/>
      <c r="E265" s="11"/>
      <c r="F265" s="11"/>
      <c r="G265" s="11"/>
      <c r="H265" s="11"/>
      <c r="I265" s="11"/>
      <c r="J265" s="28" t="s">
        <v>5724</v>
      </c>
      <c r="K265" s="165"/>
    </row>
    <row r="266" spans="1:11" s="28" customFormat="1" x14ac:dyDescent="0.3">
      <c r="A266" s="28" t="s">
        <v>6230</v>
      </c>
      <c r="B266" s="27" t="s">
        <v>6231</v>
      </c>
      <c r="C266" s="11"/>
      <c r="D266" s="11"/>
      <c r="E266" s="11">
        <v>1</v>
      </c>
      <c r="F266" s="11"/>
      <c r="G266" s="11"/>
      <c r="H266" s="11"/>
      <c r="I266" s="11"/>
      <c r="J266" s="28" t="s">
        <v>5724</v>
      </c>
      <c r="K266" s="165"/>
    </row>
    <row r="267" spans="1:11" s="28" customFormat="1" x14ac:dyDescent="0.3">
      <c r="A267" s="28" t="s">
        <v>6232</v>
      </c>
      <c r="B267" s="27" t="s">
        <v>6233</v>
      </c>
      <c r="C267" s="11"/>
      <c r="D267" s="11"/>
      <c r="E267" s="11"/>
      <c r="F267" s="11"/>
      <c r="G267" s="11"/>
      <c r="H267" s="11"/>
      <c r="I267" s="11"/>
      <c r="J267" s="28" t="s">
        <v>5724</v>
      </c>
      <c r="K267" s="165"/>
    </row>
    <row r="268" spans="1:11" s="28" customFormat="1" ht="28.8" x14ac:dyDescent="0.3">
      <c r="A268" s="27" t="s">
        <v>6234</v>
      </c>
      <c r="B268" s="27" t="s">
        <v>6235</v>
      </c>
      <c r="C268" s="11"/>
      <c r="D268" s="11"/>
      <c r="E268" s="11">
        <v>1</v>
      </c>
      <c r="F268" s="11"/>
      <c r="G268" s="11"/>
      <c r="H268" s="11"/>
      <c r="I268" s="11"/>
      <c r="J268" s="28" t="s">
        <v>5724</v>
      </c>
      <c r="K268" s="165"/>
    </row>
    <row r="269" spans="1:11" s="28" customFormat="1" x14ac:dyDescent="0.3">
      <c r="A269" s="28" t="s">
        <v>6236</v>
      </c>
      <c r="B269" s="27" t="s">
        <v>6237</v>
      </c>
      <c r="C269" s="11">
        <v>1</v>
      </c>
      <c r="D269" s="11"/>
      <c r="E269" s="11"/>
      <c r="F269" s="11"/>
      <c r="G269" s="11"/>
      <c r="H269" s="11"/>
      <c r="I269" s="11"/>
      <c r="J269" s="28" t="s">
        <v>5724</v>
      </c>
      <c r="K269" s="165"/>
    </row>
    <row r="270" spans="1:11" s="28" customFormat="1" x14ac:dyDescent="0.3">
      <c r="A270" s="28" t="s">
        <v>6238</v>
      </c>
      <c r="B270" s="27" t="s">
        <v>6239</v>
      </c>
      <c r="C270" s="11">
        <v>1</v>
      </c>
      <c r="D270" s="11"/>
      <c r="E270" s="11"/>
      <c r="F270" s="11"/>
      <c r="G270" s="11"/>
      <c r="H270" s="11"/>
      <c r="I270" s="11"/>
      <c r="J270" s="28" t="s">
        <v>5724</v>
      </c>
      <c r="K270" s="165"/>
    </row>
    <row r="271" spans="1:11" s="28" customFormat="1" ht="28.8" x14ac:dyDescent="0.3">
      <c r="A271" s="27" t="s">
        <v>6240</v>
      </c>
      <c r="B271" s="27" t="s">
        <v>6241</v>
      </c>
      <c r="C271" s="11">
        <v>1</v>
      </c>
      <c r="D271" s="11"/>
      <c r="E271" s="11"/>
      <c r="F271" s="11"/>
      <c r="G271" s="11"/>
      <c r="H271" s="11"/>
      <c r="I271" s="11"/>
      <c r="J271" s="28" t="s">
        <v>5724</v>
      </c>
      <c r="K271" s="165"/>
    </row>
    <row r="272" spans="1:11" s="28" customFormat="1" x14ac:dyDescent="0.3">
      <c r="A272" s="28" t="s">
        <v>6242</v>
      </c>
      <c r="B272" s="27" t="s">
        <v>6243</v>
      </c>
      <c r="C272" s="11">
        <v>1</v>
      </c>
      <c r="D272" s="11"/>
      <c r="E272" s="11"/>
      <c r="F272" s="11"/>
      <c r="G272" s="11"/>
      <c r="H272" s="11"/>
      <c r="I272" s="11"/>
      <c r="J272" s="28" t="s">
        <v>5724</v>
      </c>
      <c r="K272" s="165"/>
    </row>
    <row r="273" spans="1:11" s="28" customFormat="1" ht="28.8" x14ac:dyDescent="0.3">
      <c r="A273" s="27" t="s">
        <v>6244</v>
      </c>
      <c r="B273" s="27" t="s">
        <v>6245</v>
      </c>
      <c r="C273" s="11">
        <v>1</v>
      </c>
      <c r="D273" s="11"/>
      <c r="E273" s="11"/>
      <c r="F273" s="11"/>
      <c r="G273" s="11"/>
      <c r="H273" s="11"/>
      <c r="I273" s="11"/>
      <c r="J273" s="28" t="s">
        <v>5724</v>
      </c>
      <c r="K273" s="165"/>
    </row>
    <row r="274" spans="1:11" s="28" customFormat="1" ht="28.8" x14ac:dyDescent="0.3">
      <c r="A274" s="27" t="s">
        <v>6246</v>
      </c>
      <c r="B274" s="27" t="s">
        <v>6247</v>
      </c>
      <c r="C274" s="11">
        <v>1</v>
      </c>
      <c r="D274" s="11"/>
      <c r="E274" s="11"/>
      <c r="F274" s="11"/>
      <c r="G274" s="11"/>
      <c r="H274" s="11"/>
      <c r="I274" s="11"/>
      <c r="J274" s="28" t="s">
        <v>5724</v>
      </c>
      <c r="K274" s="165"/>
    </row>
    <row r="275" spans="1:11" s="28" customFormat="1" ht="28.8" x14ac:dyDescent="0.3">
      <c r="A275" s="28" t="s">
        <v>6248</v>
      </c>
      <c r="B275" s="27" t="s">
        <v>6249</v>
      </c>
      <c r="C275" s="11"/>
      <c r="D275" s="11"/>
      <c r="E275" s="11">
        <v>1</v>
      </c>
      <c r="F275" s="11"/>
      <c r="G275" s="11"/>
      <c r="H275" s="11"/>
      <c r="I275" s="11"/>
      <c r="J275" s="28" t="s">
        <v>5724</v>
      </c>
      <c r="K275" s="165"/>
    </row>
    <row r="276" spans="1:11" s="28" customFormat="1" ht="28.8" x14ac:dyDescent="0.3">
      <c r="A276" s="27" t="s">
        <v>6250</v>
      </c>
      <c r="B276" s="27" t="s">
        <v>6251</v>
      </c>
      <c r="C276" s="11">
        <v>1</v>
      </c>
      <c r="D276" s="11"/>
      <c r="E276" s="11"/>
      <c r="F276" s="11"/>
      <c r="G276" s="11"/>
      <c r="H276" s="11"/>
      <c r="I276" s="11"/>
      <c r="J276" s="28" t="s">
        <v>5724</v>
      </c>
      <c r="K276" s="165"/>
    </row>
    <row r="277" spans="1:11" s="28" customFormat="1" ht="28.8" x14ac:dyDescent="0.3">
      <c r="A277" s="27" t="s">
        <v>6252</v>
      </c>
      <c r="B277" s="27" t="s">
        <v>6253</v>
      </c>
      <c r="C277" s="11">
        <v>1</v>
      </c>
      <c r="D277" s="11"/>
      <c r="E277" s="11"/>
      <c r="F277" s="11"/>
      <c r="G277" s="11"/>
      <c r="H277" s="11"/>
      <c r="I277" s="11"/>
      <c r="J277" s="28" t="s">
        <v>5724</v>
      </c>
      <c r="K277" s="165"/>
    </row>
    <row r="278" spans="1:11" s="28" customFormat="1" x14ac:dyDescent="0.3">
      <c r="A278" s="28" t="s">
        <v>6254</v>
      </c>
      <c r="B278" s="27" t="s">
        <v>6255</v>
      </c>
      <c r="C278" s="11"/>
      <c r="D278" s="11"/>
      <c r="E278" s="11">
        <v>1</v>
      </c>
      <c r="F278" s="11"/>
      <c r="G278" s="11"/>
      <c r="H278" s="11"/>
      <c r="I278" s="11"/>
      <c r="J278" s="28" t="s">
        <v>5724</v>
      </c>
      <c r="K278" s="165"/>
    </row>
    <row r="279" spans="1:11" s="28" customFormat="1" x14ac:dyDescent="0.3">
      <c r="A279" s="28" t="s">
        <v>6256</v>
      </c>
      <c r="B279" s="27" t="s">
        <v>6257</v>
      </c>
      <c r="C279" s="11"/>
      <c r="D279" s="11"/>
      <c r="E279" s="11">
        <v>1</v>
      </c>
      <c r="F279" s="11"/>
      <c r="G279" s="11"/>
      <c r="H279" s="11"/>
      <c r="I279" s="11"/>
      <c r="J279" s="28" t="s">
        <v>5724</v>
      </c>
      <c r="K279" s="165"/>
    </row>
    <row r="280" spans="1:11" s="28" customFormat="1" ht="28.8" x14ac:dyDescent="0.3">
      <c r="A280" s="27" t="s">
        <v>6258</v>
      </c>
      <c r="B280" s="27" t="s">
        <v>6259</v>
      </c>
      <c r="C280" s="11">
        <v>1</v>
      </c>
      <c r="D280" s="11"/>
      <c r="E280" s="11"/>
      <c r="F280" s="11"/>
      <c r="G280" s="11"/>
      <c r="H280" s="11"/>
      <c r="I280" s="11"/>
      <c r="J280" s="28" t="s">
        <v>5724</v>
      </c>
      <c r="K280" s="165"/>
    </row>
    <row r="281" spans="1:11" s="28" customFormat="1" ht="28.8" x14ac:dyDescent="0.3">
      <c r="A281" s="27" t="s">
        <v>6260</v>
      </c>
      <c r="B281" s="27" t="s">
        <v>6261</v>
      </c>
      <c r="C281" s="11">
        <v>1</v>
      </c>
      <c r="D281" s="11"/>
      <c r="E281" s="11"/>
      <c r="F281" s="11"/>
      <c r="G281" s="11"/>
      <c r="H281" s="11"/>
      <c r="I281" s="11"/>
      <c r="J281" s="28" t="s">
        <v>5724</v>
      </c>
      <c r="K281" s="165"/>
    </row>
    <row r="282" spans="1:11" s="28" customFormat="1" ht="28.8" x14ac:dyDescent="0.3">
      <c r="A282" s="27" t="s">
        <v>6262</v>
      </c>
      <c r="B282" s="27" t="s">
        <v>6263</v>
      </c>
      <c r="C282" s="11"/>
      <c r="D282" s="11"/>
      <c r="E282" s="11">
        <v>1</v>
      </c>
      <c r="F282" s="11"/>
      <c r="G282" s="11"/>
      <c r="H282" s="11"/>
      <c r="I282" s="11"/>
      <c r="J282" s="28" t="s">
        <v>5724</v>
      </c>
      <c r="K282" s="165"/>
    </row>
    <row r="283" spans="1:11" s="28" customFormat="1" x14ac:dyDescent="0.3">
      <c r="A283" s="28" t="s">
        <v>6264</v>
      </c>
      <c r="B283" s="27" t="s">
        <v>6265</v>
      </c>
      <c r="C283" s="11"/>
      <c r="D283" s="11"/>
      <c r="E283" s="11">
        <v>1</v>
      </c>
      <c r="F283" s="11"/>
      <c r="G283" s="11"/>
      <c r="H283" s="11"/>
      <c r="I283" s="11"/>
      <c r="J283" s="28" t="s">
        <v>5724</v>
      </c>
      <c r="K283" s="165"/>
    </row>
    <row r="284" spans="1:11" s="28" customFormat="1" x14ac:dyDescent="0.3">
      <c r="A284" s="28" t="s">
        <v>6266</v>
      </c>
      <c r="B284" s="27" t="s">
        <v>6267</v>
      </c>
      <c r="C284" s="11">
        <v>1</v>
      </c>
      <c r="D284" s="11"/>
      <c r="E284" s="11"/>
      <c r="F284" s="11"/>
      <c r="G284" s="11"/>
      <c r="H284" s="11"/>
      <c r="I284" s="11"/>
      <c r="J284" s="28" t="s">
        <v>5724</v>
      </c>
      <c r="K284" s="165"/>
    </row>
    <row r="285" spans="1:11" s="28" customFormat="1" ht="28.8" x14ac:dyDescent="0.3">
      <c r="A285" s="27" t="s">
        <v>6268</v>
      </c>
      <c r="B285" s="27" t="s">
        <v>6269</v>
      </c>
      <c r="C285" s="11">
        <v>1</v>
      </c>
      <c r="D285" s="11"/>
      <c r="E285" s="11"/>
      <c r="F285" s="11"/>
      <c r="G285" s="11"/>
      <c r="H285" s="11"/>
      <c r="I285" s="11"/>
      <c r="J285" s="28" t="s">
        <v>5724</v>
      </c>
      <c r="K285" s="165"/>
    </row>
    <row r="286" spans="1:11" s="28" customFormat="1" ht="28.8" x14ac:dyDescent="0.3">
      <c r="A286" s="27" t="s">
        <v>6270</v>
      </c>
      <c r="B286" s="27" t="s">
        <v>6271</v>
      </c>
      <c r="C286" s="11">
        <v>1</v>
      </c>
      <c r="D286" s="11"/>
      <c r="E286" s="11"/>
      <c r="F286" s="11"/>
      <c r="G286" s="11"/>
      <c r="H286" s="11"/>
      <c r="I286" s="11"/>
      <c r="J286" s="28" t="s">
        <v>5724</v>
      </c>
      <c r="K286" s="165"/>
    </row>
    <row r="287" spans="1:11" s="28" customFormat="1" ht="28.8" x14ac:dyDescent="0.3">
      <c r="A287" s="27" t="s">
        <v>6272</v>
      </c>
      <c r="B287" s="27" t="s">
        <v>6273</v>
      </c>
      <c r="C287" s="11">
        <v>1</v>
      </c>
      <c r="D287" s="11"/>
      <c r="E287" s="11"/>
      <c r="F287" s="11"/>
      <c r="G287" s="11"/>
      <c r="H287" s="11"/>
      <c r="I287" s="11"/>
      <c r="J287" s="28" t="s">
        <v>5724</v>
      </c>
      <c r="K287" s="165"/>
    </row>
    <row r="288" spans="1:11" s="28" customFormat="1" x14ac:dyDescent="0.3">
      <c r="A288" s="28" t="s">
        <v>6274</v>
      </c>
      <c r="B288" s="27" t="s">
        <v>6275</v>
      </c>
      <c r="C288" s="11">
        <v>1</v>
      </c>
      <c r="D288" s="11"/>
      <c r="E288" s="11"/>
      <c r="F288" s="11"/>
      <c r="G288" s="11"/>
      <c r="H288" s="11"/>
      <c r="I288" s="11"/>
      <c r="J288" s="28" t="s">
        <v>5724</v>
      </c>
      <c r="K288" s="165"/>
    </row>
    <row r="289" spans="1:11" s="28" customFormat="1" ht="28.8" x14ac:dyDescent="0.3">
      <c r="A289" s="27" t="s">
        <v>6276</v>
      </c>
      <c r="B289" s="27" t="s">
        <v>6277</v>
      </c>
      <c r="C289" s="11">
        <v>1</v>
      </c>
      <c r="D289" s="11"/>
      <c r="E289" s="11"/>
      <c r="F289" s="11"/>
      <c r="G289" s="11"/>
      <c r="H289" s="11"/>
      <c r="I289" s="11"/>
      <c r="J289" s="28" t="s">
        <v>5724</v>
      </c>
      <c r="K289" s="165"/>
    </row>
    <row r="290" spans="1:11" s="28" customFormat="1" ht="28.8" x14ac:dyDescent="0.3">
      <c r="A290" s="28" t="s">
        <v>6278</v>
      </c>
      <c r="B290" s="27" t="s">
        <v>6279</v>
      </c>
      <c r="C290" s="11">
        <v>1</v>
      </c>
      <c r="D290" s="11"/>
      <c r="E290" s="11"/>
      <c r="F290" s="11"/>
      <c r="G290" s="11"/>
      <c r="H290" s="11"/>
      <c r="I290" s="11"/>
      <c r="J290" s="28" t="s">
        <v>5724</v>
      </c>
      <c r="K290" s="165"/>
    </row>
    <row r="291" spans="1:11" s="28" customFormat="1" x14ac:dyDescent="0.3">
      <c r="A291" s="28" t="s">
        <v>6280</v>
      </c>
      <c r="B291" s="27" t="s">
        <v>6281</v>
      </c>
      <c r="C291" s="11">
        <v>1</v>
      </c>
      <c r="D291" s="11"/>
      <c r="E291" s="11"/>
      <c r="F291" s="11"/>
      <c r="G291" s="11"/>
      <c r="H291" s="11"/>
      <c r="I291" s="11"/>
      <c r="J291" s="28" t="s">
        <v>5724</v>
      </c>
      <c r="K291" s="165"/>
    </row>
    <row r="292" spans="1:11" s="28" customFormat="1" ht="28.8" x14ac:dyDescent="0.3">
      <c r="A292" s="27" t="s">
        <v>6282</v>
      </c>
      <c r="B292" s="27" t="s">
        <v>6283</v>
      </c>
      <c r="C292" s="11">
        <v>1</v>
      </c>
      <c r="D292" s="11"/>
      <c r="E292" s="11"/>
      <c r="F292" s="11"/>
      <c r="G292" s="11"/>
      <c r="H292" s="11"/>
      <c r="I292" s="11"/>
      <c r="J292" s="28" t="s">
        <v>5724</v>
      </c>
      <c r="K292" s="165"/>
    </row>
    <row r="293" spans="1:11" s="28" customFormat="1" x14ac:dyDescent="0.3">
      <c r="A293" s="28" t="s">
        <v>6284</v>
      </c>
      <c r="B293" s="27" t="s">
        <v>6285</v>
      </c>
      <c r="C293" s="11"/>
      <c r="D293" s="11"/>
      <c r="E293" s="11"/>
      <c r="F293" s="11"/>
      <c r="G293" s="11">
        <v>1</v>
      </c>
      <c r="H293" s="11"/>
      <c r="I293" s="11"/>
      <c r="J293" s="28" t="s">
        <v>5724</v>
      </c>
      <c r="K293" s="165"/>
    </row>
    <row r="294" spans="1:11" s="28" customFormat="1" x14ac:dyDescent="0.3">
      <c r="A294" s="28" t="s">
        <v>6286</v>
      </c>
      <c r="B294" s="27" t="s">
        <v>6287</v>
      </c>
      <c r="C294" s="11"/>
      <c r="D294" s="11"/>
      <c r="E294" s="11">
        <v>1</v>
      </c>
      <c r="F294" s="11"/>
      <c r="G294" s="11"/>
      <c r="H294" s="11"/>
      <c r="I294" s="11"/>
      <c r="J294" s="28" t="s">
        <v>5724</v>
      </c>
      <c r="K294" s="165"/>
    </row>
    <row r="295" spans="1:11" s="28" customFormat="1" ht="28.8" x14ac:dyDescent="0.3">
      <c r="A295" s="27" t="s">
        <v>6288</v>
      </c>
      <c r="B295" s="27" t="s">
        <v>6289</v>
      </c>
      <c r="C295" s="11"/>
      <c r="D295" s="11">
        <v>1</v>
      </c>
      <c r="E295" s="11"/>
      <c r="F295" s="11"/>
      <c r="G295" s="11"/>
      <c r="H295" s="11"/>
      <c r="I295" s="11"/>
      <c r="K295" s="165"/>
    </row>
    <row r="296" spans="1:11" s="28" customFormat="1" ht="43.2" x14ac:dyDescent="0.3">
      <c r="A296" s="27" t="s">
        <v>6290</v>
      </c>
      <c r="B296" s="27" t="s">
        <v>6291</v>
      </c>
      <c r="C296" s="11"/>
      <c r="D296" s="11"/>
      <c r="E296" s="11"/>
      <c r="F296" s="11">
        <v>1</v>
      </c>
      <c r="G296" s="11"/>
      <c r="H296" s="11"/>
      <c r="I296" s="11"/>
      <c r="J296" s="28" t="s">
        <v>5724</v>
      </c>
      <c r="K296" s="165"/>
    </row>
    <row r="297" spans="1:11" s="28" customFormat="1" ht="28.8" x14ac:dyDescent="0.3">
      <c r="A297" s="27" t="s">
        <v>6292</v>
      </c>
      <c r="B297" s="27">
        <v>2019</v>
      </c>
      <c r="C297" s="11"/>
      <c r="D297" s="11">
        <v>1</v>
      </c>
      <c r="E297" s="11"/>
      <c r="F297" s="11"/>
      <c r="G297" s="11"/>
      <c r="H297" s="11"/>
      <c r="I297" s="11"/>
      <c r="J297" s="28" t="s">
        <v>5724</v>
      </c>
      <c r="K297" s="165"/>
    </row>
    <row r="298" spans="1:11" s="28" customFormat="1" ht="28.8" x14ac:dyDescent="0.3">
      <c r="A298" s="27" t="s">
        <v>6293</v>
      </c>
      <c r="B298" s="27" t="s">
        <v>6294</v>
      </c>
      <c r="C298" s="11"/>
      <c r="D298" s="11"/>
      <c r="E298" s="11">
        <v>1</v>
      </c>
      <c r="F298" s="11"/>
      <c r="G298" s="11"/>
      <c r="H298" s="11"/>
      <c r="I298" s="11"/>
      <c r="J298" s="28" t="s">
        <v>5724</v>
      </c>
      <c r="K298" s="165"/>
    </row>
    <row r="299" spans="1:11" s="28" customFormat="1" ht="43.2" x14ac:dyDescent="0.3">
      <c r="A299" s="27" t="s">
        <v>6295</v>
      </c>
      <c r="B299" s="27" t="s">
        <v>6296</v>
      </c>
      <c r="C299" s="11"/>
      <c r="D299" s="11">
        <v>1</v>
      </c>
      <c r="E299" s="11"/>
      <c r="F299" s="11"/>
      <c r="G299" s="11"/>
      <c r="H299" s="11"/>
      <c r="I299" s="11"/>
      <c r="J299" s="28" t="s">
        <v>5724</v>
      </c>
      <c r="K299" s="165"/>
    </row>
    <row r="300" spans="1:11" s="28" customFormat="1" ht="28.8" x14ac:dyDescent="0.3">
      <c r="A300" s="27" t="s">
        <v>6297</v>
      </c>
      <c r="B300" s="27" t="s">
        <v>6298</v>
      </c>
      <c r="C300" s="11"/>
      <c r="D300" s="11">
        <v>1</v>
      </c>
      <c r="E300" s="11"/>
      <c r="F300" s="11"/>
      <c r="G300" s="11"/>
      <c r="H300" s="11"/>
      <c r="I300" s="11"/>
      <c r="J300" s="28" t="s">
        <v>5724</v>
      </c>
      <c r="K300" s="165"/>
    </row>
    <row r="301" spans="1:11" s="28" customFormat="1" ht="28.8" x14ac:dyDescent="0.3">
      <c r="A301" s="27" t="s">
        <v>6299</v>
      </c>
      <c r="B301" s="27" t="s">
        <v>6300</v>
      </c>
      <c r="C301" s="11"/>
      <c r="D301" s="11"/>
      <c r="E301" s="11"/>
      <c r="F301" s="11">
        <v>1</v>
      </c>
      <c r="G301" s="11"/>
      <c r="H301" s="11"/>
      <c r="I301" s="11"/>
      <c r="J301" s="28" t="s">
        <v>5724</v>
      </c>
      <c r="K301" s="165"/>
    </row>
    <row r="302" spans="1:11" s="28" customFormat="1" ht="28.8" x14ac:dyDescent="0.3">
      <c r="A302" s="27" t="s">
        <v>6301</v>
      </c>
      <c r="B302" s="27" t="s">
        <v>6302</v>
      </c>
      <c r="C302" s="11"/>
      <c r="D302" s="11">
        <v>1</v>
      </c>
      <c r="E302" s="11"/>
      <c r="F302" s="11"/>
      <c r="G302" s="11"/>
      <c r="H302" s="11"/>
      <c r="I302" s="11"/>
      <c r="J302" s="28" t="s">
        <v>5724</v>
      </c>
      <c r="K302" s="165"/>
    </row>
    <row r="303" spans="1:11" s="28" customFormat="1" ht="28.8" x14ac:dyDescent="0.3">
      <c r="A303" s="28" t="s">
        <v>6303</v>
      </c>
      <c r="B303" s="27" t="s">
        <v>6304</v>
      </c>
      <c r="C303" s="11"/>
      <c r="D303" s="11"/>
      <c r="E303" s="11">
        <v>1</v>
      </c>
      <c r="F303" s="11"/>
      <c r="G303" s="11"/>
      <c r="H303" s="11"/>
      <c r="I303" s="11"/>
      <c r="J303" s="28" t="s">
        <v>5724</v>
      </c>
      <c r="K303" s="165"/>
    </row>
    <row r="304" spans="1:11" s="28" customFormat="1" ht="28.8" x14ac:dyDescent="0.3">
      <c r="A304" s="27" t="s">
        <v>6305</v>
      </c>
      <c r="B304" s="27" t="s">
        <v>6306</v>
      </c>
      <c r="C304" s="11"/>
      <c r="D304" s="11"/>
      <c r="E304" s="11">
        <v>1</v>
      </c>
      <c r="F304" s="11"/>
      <c r="G304" s="11"/>
      <c r="H304" s="11"/>
      <c r="I304" s="11"/>
      <c r="J304" s="28" t="s">
        <v>5724</v>
      </c>
      <c r="K304" s="165"/>
    </row>
    <row r="305" spans="1:11" s="28" customFormat="1" ht="28.8" x14ac:dyDescent="0.3">
      <c r="A305" s="27" t="s">
        <v>6307</v>
      </c>
      <c r="B305" s="27" t="s">
        <v>6308</v>
      </c>
      <c r="C305" s="11"/>
      <c r="D305" s="11"/>
      <c r="E305" s="11"/>
      <c r="F305" s="11"/>
      <c r="G305" s="11"/>
      <c r="H305" s="11">
        <v>1</v>
      </c>
      <c r="I305" s="11"/>
      <c r="J305" s="28" t="s">
        <v>5724</v>
      </c>
      <c r="K305" s="165"/>
    </row>
    <row r="306" spans="1:11" s="28" customFormat="1" ht="28.8" x14ac:dyDescent="0.3">
      <c r="A306" s="27" t="s">
        <v>6309</v>
      </c>
      <c r="B306" s="27" t="s">
        <v>6310</v>
      </c>
      <c r="C306" s="11"/>
      <c r="D306" s="11"/>
      <c r="E306" s="11"/>
      <c r="F306" s="11">
        <v>1</v>
      </c>
      <c r="G306" s="11"/>
      <c r="H306" s="11"/>
      <c r="I306" s="11"/>
      <c r="J306" s="28" t="s">
        <v>5724</v>
      </c>
      <c r="K306" s="165"/>
    </row>
    <row r="307" spans="1:11" s="28" customFormat="1" x14ac:dyDescent="0.3">
      <c r="A307" s="28" t="s">
        <v>6311</v>
      </c>
      <c r="B307" s="27" t="s">
        <v>6312</v>
      </c>
      <c r="C307" s="11">
        <v>1</v>
      </c>
      <c r="D307" s="11">
        <v>1</v>
      </c>
      <c r="E307" s="11"/>
      <c r="F307" s="11"/>
      <c r="G307" s="11"/>
      <c r="H307" s="11"/>
      <c r="I307" s="11"/>
      <c r="J307" s="28" t="s">
        <v>5724</v>
      </c>
      <c r="K307" s="165"/>
    </row>
    <row r="308" spans="1:11" s="28" customFormat="1" ht="28.8" x14ac:dyDescent="0.3">
      <c r="A308" s="27" t="s">
        <v>6313</v>
      </c>
      <c r="B308" s="27" t="s">
        <v>6314</v>
      </c>
      <c r="C308" s="11">
        <v>1</v>
      </c>
      <c r="D308" s="11"/>
      <c r="E308" s="11"/>
      <c r="F308" s="11"/>
      <c r="G308" s="11"/>
      <c r="H308" s="11"/>
      <c r="I308" s="11"/>
      <c r="J308" s="28" t="s">
        <v>5724</v>
      </c>
      <c r="K308" s="165"/>
    </row>
    <row r="309" spans="1:11" s="28" customFormat="1" ht="28.8" x14ac:dyDescent="0.3">
      <c r="A309" s="27" t="s">
        <v>6315</v>
      </c>
      <c r="B309" s="27" t="s">
        <v>6316</v>
      </c>
      <c r="C309" s="11">
        <v>1</v>
      </c>
      <c r="D309" s="11"/>
      <c r="E309" s="11"/>
      <c r="F309" s="11"/>
      <c r="G309" s="11"/>
      <c r="H309" s="11">
        <v>1</v>
      </c>
      <c r="I309" s="11"/>
      <c r="J309" s="28" t="s">
        <v>5724</v>
      </c>
      <c r="K309" s="165"/>
    </row>
    <row r="310" spans="1:11" s="28" customFormat="1" ht="43.2" x14ac:dyDescent="0.3">
      <c r="A310" s="27" t="s">
        <v>6317</v>
      </c>
      <c r="B310" s="27" t="s">
        <v>6318</v>
      </c>
      <c r="C310" s="11">
        <v>1</v>
      </c>
      <c r="D310" s="11"/>
      <c r="E310" s="11"/>
      <c r="F310" s="11"/>
      <c r="G310" s="11"/>
      <c r="H310" s="11"/>
      <c r="I310" s="11"/>
      <c r="J310" s="28" t="s">
        <v>5724</v>
      </c>
      <c r="K310" s="165"/>
    </row>
    <row r="311" spans="1:11" s="28" customFormat="1" ht="28.8" x14ac:dyDescent="0.3">
      <c r="A311" s="27" t="s">
        <v>6319</v>
      </c>
      <c r="B311" s="27" t="s">
        <v>6320</v>
      </c>
      <c r="C311" s="11">
        <v>1</v>
      </c>
      <c r="D311" s="11"/>
      <c r="E311" s="11"/>
      <c r="F311" s="11"/>
      <c r="G311" s="11"/>
      <c r="H311" s="11"/>
      <c r="I311" s="11"/>
      <c r="J311" s="28" t="s">
        <v>5724</v>
      </c>
      <c r="K311" s="165"/>
    </row>
    <row r="312" spans="1:11" s="28" customFormat="1" ht="28.8" x14ac:dyDescent="0.3">
      <c r="A312" s="27" t="s">
        <v>6321</v>
      </c>
      <c r="B312" s="27" t="s">
        <v>6322</v>
      </c>
      <c r="C312" s="11"/>
      <c r="D312" s="11"/>
      <c r="E312" s="11"/>
      <c r="F312" s="11"/>
      <c r="G312" s="11"/>
      <c r="H312" s="11">
        <v>1</v>
      </c>
      <c r="I312" s="11"/>
      <c r="J312" s="28" t="s">
        <v>5724</v>
      </c>
      <c r="K312" s="165"/>
    </row>
    <row r="313" spans="1:11" s="28" customFormat="1" ht="28.8" x14ac:dyDescent="0.3">
      <c r="A313" s="27" t="s">
        <v>6323</v>
      </c>
      <c r="B313" s="27" t="s">
        <v>6324</v>
      </c>
      <c r="C313" s="11"/>
      <c r="D313" s="11"/>
      <c r="E313" s="11"/>
      <c r="F313" s="11"/>
      <c r="G313" s="11"/>
      <c r="H313" s="11">
        <v>1</v>
      </c>
      <c r="I313" s="11"/>
      <c r="J313" s="28" t="s">
        <v>5724</v>
      </c>
      <c r="K313" s="165"/>
    </row>
    <row r="314" spans="1:11" s="28" customFormat="1" ht="43.2" x14ac:dyDescent="0.3">
      <c r="A314" s="27" t="s">
        <v>6325</v>
      </c>
      <c r="B314" s="27" t="s">
        <v>6326</v>
      </c>
      <c r="C314" s="11">
        <v>1</v>
      </c>
      <c r="D314" s="11"/>
      <c r="E314" s="11"/>
      <c r="F314" s="11"/>
      <c r="G314" s="11"/>
      <c r="H314" s="11"/>
      <c r="I314" s="11"/>
      <c r="J314" s="28" t="s">
        <v>5724</v>
      </c>
      <c r="K314" s="165"/>
    </row>
    <row r="315" spans="1:11" s="28" customFormat="1" ht="28.8" x14ac:dyDescent="0.3">
      <c r="A315" s="27" t="s">
        <v>6327</v>
      </c>
      <c r="B315" s="27" t="s">
        <v>6328</v>
      </c>
      <c r="C315" s="11">
        <v>1</v>
      </c>
      <c r="D315" s="11"/>
      <c r="E315" s="11"/>
      <c r="F315" s="11"/>
      <c r="G315" s="11"/>
      <c r="H315" s="11"/>
      <c r="I315" s="11"/>
      <c r="J315" s="28" t="s">
        <v>5724</v>
      </c>
      <c r="K315" s="165"/>
    </row>
    <row r="316" spans="1:11" s="28" customFormat="1" ht="28.8" x14ac:dyDescent="0.3">
      <c r="A316" s="27" t="s">
        <v>6329</v>
      </c>
      <c r="B316" s="27" t="s">
        <v>6330</v>
      </c>
      <c r="C316" s="11">
        <v>1</v>
      </c>
      <c r="D316" s="11"/>
      <c r="E316" s="11"/>
      <c r="F316" s="11"/>
      <c r="G316" s="11"/>
      <c r="H316" s="11"/>
      <c r="I316" s="11"/>
      <c r="J316" s="28" t="s">
        <v>5724</v>
      </c>
      <c r="K316" s="165"/>
    </row>
    <row r="317" spans="1:11" s="28" customFormat="1" x14ac:dyDescent="0.3">
      <c r="A317" s="28" t="s">
        <v>6331</v>
      </c>
      <c r="B317" s="27" t="s">
        <v>6332</v>
      </c>
      <c r="C317" s="11"/>
      <c r="D317" s="11"/>
      <c r="E317" s="11"/>
      <c r="F317" s="11">
        <v>1</v>
      </c>
      <c r="G317" s="11"/>
      <c r="H317" s="11"/>
      <c r="I317" s="11"/>
      <c r="J317" s="28" t="s">
        <v>5724</v>
      </c>
      <c r="K317" s="165"/>
    </row>
    <row r="318" spans="1:11" s="28" customFormat="1" ht="28.8" x14ac:dyDescent="0.3">
      <c r="A318" s="27" t="s">
        <v>6333</v>
      </c>
      <c r="B318" s="27" t="s">
        <v>6334</v>
      </c>
      <c r="C318" s="11">
        <v>1</v>
      </c>
      <c r="D318" s="11"/>
      <c r="E318" s="11"/>
      <c r="F318" s="11"/>
      <c r="G318" s="11"/>
      <c r="H318" s="11"/>
      <c r="I318" s="11"/>
      <c r="J318" s="28" t="s">
        <v>5724</v>
      </c>
      <c r="K318" s="165"/>
    </row>
    <row r="319" spans="1:11" s="28" customFormat="1" ht="28.8" x14ac:dyDescent="0.3">
      <c r="A319" s="27" t="s">
        <v>6335</v>
      </c>
      <c r="B319" s="27" t="s">
        <v>6212</v>
      </c>
      <c r="C319" s="11">
        <v>1</v>
      </c>
      <c r="D319" s="11"/>
      <c r="E319" s="11"/>
      <c r="F319" s="11"/>
      <c r="G319" s="11"/>
      <c r="H319" s="11"/>
      <c r="I319" s="11"/>
      <c r="J319" s="28" t="s">
        <v>5724</v>
      </c>
      <c r="K319" s="165"/>
    </row>
    <row r="320" spans="1:11" s="28" customFormat="1" ht="28.8" x14ac:dyDescent="0.3">
      <c r="A320" s="27" t="s">
        <v>6336</v>
      </c>
      <c r="B320" s="27" t="s">
        <v>6337</v>
      </c>
      <c r="C320" s="11">
        <v>1</v>
      </c>
      <c r="D320" s="11"/>
      <c r="E320" s="11"/>
      <c r="F320" s="11"/>
      <c r="G320" s="11"/>
      <c r="H320" s="11"/>
      <c r="I320" s="11"/>
      <c r="J320" s="28" t="s">
        <v>5724</v>
      </c>
      <c r="K320" s="165"/>
    </row>
    <row r="321" spans="1:11" s="28" customFormat="1" ht="28.8" x14ac:dyDescent="0.3">
      <c r="A321" s="27" t="s">
        <v>6338</v>
      </c>
      <c r="B321" s="27" t="s">
        <v>6339</v>
      </c>
      <c r="C321" s="11">
        <v>1</v>
      </c>
      <c r="D321" s="11"/>
      <c r="E321" s="11"/>
      <c r="F321" s="11"/>
      <c r="G321" s="11"/>
      <c r="H321" s="11"/>
      <c r="I321" s="11"/>
      <c r="J321" s="28" t="s">
        <v>5724</v>
      </c>
      <c r="K321" s="165"/>
    </row>
    <row r="322" spans="1:11" s="28" customFormat="1" ht="28.8" x14ac:dyDescent="0.3">
      <c r="A322" s="27" t="s">
        <v>6340</v>
      </c>
      <c r="B322" s="27" t="s">
        <v>6341</v>
      </c>
      <c r="C322" s="11">
        <v>1</v>
      </c>
      <c r="D322" s="11"/>
      <c r="E322" s="11"/>
      <c r="F322" s="11"/>
      <c r="G322" s="11"/>
      <c r="H322" s="11"/>
      <c r="I322" s="11"/>
      <c r="J322" s="28" t="s">
        <v>5724</v>
      </c>
      <c r="K322" s="165"/>
    </row>
    <row r="323" spans="1:11" s="28" customFormat="1" ht="28.8" x14ac:dyDescent="0.3">
      <c r="A323" s="27" t="s">
        <v>6342</v>
      </c>
      <c r="B323" s="27" t="s">
        <v>6343</v>
      </c>
      <c r="C323" s="11"/>
      <c r="D323" s="11">
        <v>1</v>
      </c>
      <c r="E323" s="11"/>
      <c r="F323" s="11"/>
      <c r="G323" s="11"/>
      <c r="H323" s="11"/>
      <c r="I323" s="11"/>
      <c r="J323" s="28" t="s">
        <v>5724</v>
      </c>
      <c r="K323" s="165"/>
    </row>
    <row r="324" spans="1:11" s="28" customFormat="1" x14ac:dyDescent="0.3">
      <c r="A324" s="28" t="s">
        <v>6344</v>
      </c>
      <c r="B324" s="27" t="s">
        <v>6345</v>
      </c>
      <c r="C324" s="11">
        <v>1</v>
      </c>
      <c r="D324" s="11">
        <v>1</v>
      </c>
      <c r="E324" s="11"/>
      <c r="F324" s="11"/>
      <c r="G324" s="11"/>
      <c r="H324" s="11"/>
      <c r="I324" s="11"/>
      <c r="J324" s="28" t="s">
        <v>5724</v>
      </c>
      <c r="K324" s="165"/>
    </row>
    <row r="325" spans="1:11" s="28" customFormat="1" ht="28.8" x14ac:dyDescent="0.3">
      <c r="A325" s="27" t="s">
        <v>6346</v>
      </c>
      <c r="B325" s="27" t="s">
        <v>6347</v>
      </c>
      <c r="C325" s="11">
        <v>1</v>
      </c>
      <c r="D325" s="11"/>
      <c r="E325" s="11"/>
      <c r="F325" s="11"/>
      <c r="G325" s="11"/>
      <c r="H325" s="11"/>
      <c r="I325" s="11"/>
      <c r="J325" s="28" t="s">
        <v>5724</v>
      </c>
      <c r="K325" s="165"/>
    </row>
    <row r="326" spans="1:11" s="28" customFormat="1" ht="28.8" x14ac:dyDescent="0.3">
      <c r="A326" s="28" t="s">
        <v>6348</v>
      </c>
      <c r="B326" s="27" t="s">
        <v>6349</v>
      </c>
      <c r="C326" s="11">
        <v>1</v>
      </c>
      <c r="D326" s="11"/>
      <c r="E326" s="11"/>
      <c r="F326" s="11"/>
      <c r="G326" s="11"/>
      <c r="H326" s="11"/>
      <c r="I326" s="11"/>
      <c r="J326" s="28" t="s">
        <v>5724</v>
      </c>
      <c r="K326" s="165"/>
    </row>
    <row r="327" spans="1:11" s="28" customFormat="1" x14ac:dyDescent="0.3">
      <c r="A327" s="28" t="s">
        <v>6350</v>
      </c>
      <c r="B327" s="27" t="s">
        <v>6351</v>
      </c>
      <c r="C327" s="11">
        <v>1</v>
      </c>
      <c r="D327" s="11"/>
      <c r="E327" s="11"/>
      <c r="F327" s="11"/>
      <c r="G327" s="11"/>
      <c r="H327" s="11"/>
      <c r="I327" s="11"/>
      <c r="J327" s="28" t="s">
        <v>5724</v>
      </c>
      <c r="K327" s="165"/>
    </row>
    <row r="328" spans="1:11" s="28" customFormat="1" x14ac:dyDescent="0.3">
      <c r="A328" s="28" t="s">
        <v>6352</v>
      </c>
      <c r="B328" s="27" t="s">
        <v>6353</v>
      </c>
      <c r="C328" s="11">
        <v>1</v>
      </c>
      <c r="D328" s="11"/>
      <c r="E328" s="11"/>
      <c r="F328" s="11"/>
      <c r="G328" s="11"/>
      <c r="H328" s="11"/>
      <c r="I328" s="11"/>
      <c r="J328" s="28" t="s">
        <v>5724</v>
      </c>
      <c r="K328" s="165"/>
    </row>
    <row r="329" spans="1:11" s="28" customFormat="1" x14ac:dyDescent="0.3">
      <c r="A329" s="27" t="s">
        <v>6354</v>
      </c>
      <c r="B329" s="27" t="s">
        <v>6355</v>
      </c>
      <c r="C329" s="11"/>
      <c r="D329" s="11">
        <v>1</v>
      </c>
      <c r="E329" s="11"/>
      <c r="F329" s="11"/>
      <c r="G329" s="11"/>
      <c r="H329" s="11"/>
      <c r="I329" s="11"/>
      <c r="J329" s="28" t="s">
        <v>5724</v>
      </c>
      <c r="K329" s="165"/>
    </row>
    <row r="330" spans="1:11" s="28" customFormat="1" ht="28.8" x14ac:dyDescent="0.3">
      <c r="A330" s="28" t="s">
        <v>6356</v>
      </c>
      <c r="B330" s="27" t="s">
        <v>6357</v>
      </c>
      <c r="C330" s="11">
        <v>1</v>
      </c>
      <c r="D330" s="11"/>
      <c r="E330" s="11"/>
      <c r="F330" s="11"/>
      <c r="G330" s="11"/>
      <c r="H330" s="11"/>
      <c r="I330" s="11"/>
      <c r="J330" s="28" t="s">
        <v>5724</v>
      </c>
      <c r="K330" s="165"/>
    </row>
    <row r="331" spans="1:11" s="28" customFormat="1" ht="28.8" x14ac:dyDescent="0.3">
      <c r="A331" s="27" t="s">
        <v>6358</v>
      </c>
      <c r="B331" s="27" t="s">
        <v>6359</v>
      </c>
      <c r="C331" s="11">
        <v>1</v>
      </c>
      <c r="D331" s="11">
        <v>1</v>
      </c>
      <c r="E331" s="11"/>
      <c r="F331" s="11"/>
      <c r="G331" s="11"/>
      <c r="H331" s="11"/>
      <c r="I331" s="11"/>
      <c r="J331" s="28" t="s">
        <v>5724</v>
      </c>
      <c r="K331" s="165"/>
    </row>
    <row r="332" spans="1:11" s="28" customFormat="1" ht="43.2" x14ac:dyDescent="0.3">
      <c r="A332" s="27" t="s">
        <v>6360</v>
      </c>
      <c r="B332" s="27" t="s">
        <v>6361</v>
      </c>
      <c r="C332" s="11">
        <v>1</v>
      </c>
      <c r="D332" s="11"/>
      <c r="E332" s="11"/>
      <c r="F332" s="11"/>
      <c r="G332" s="11"/>
      <c r="H332" s="11"/>
      <c r="I332" s="11"/>
      <c r="J332" s="28" t="s">
        <v>5724</v>
      </c>
      <c r="K332" s="165"/>
    </row>
    <row r="333" spans="1:11" s="28" customFormat="1" ht="43.2" x14ac:dyDescent="0.3">
      <c r="A333" s="27" t="s">
        <v>353</v>
      </c>
      <c r="B333" s="27" t="s">
        <v>354</v>
      </c>
      <c r="C333" s="11"/>
      <c r="D333" s="11"/>
      <c r="E333" s="11"/>
      <c r="F333" s="11"/>
      <c r="G333" s="11"/>
      <c r="H333" s="11">
        <v>1</v>
      </c>
      <c r="I333" s="11"/>
      <c r="J333" s="28" t="s">
        <v>5724</v>
      </c>
      <c r="K333" s="165"/>
    </row>
    <row r="334" spans="1:11" s="28" customFormat="1" ht="43.2" x14ac:dyDescent="0.3">
      <c r="A334" s="27" t="s">
        <v>6362</v>
      </c>
      <c r="B334" s="27" t="s">
        <v>6363</v>
      </c>
      <c r="C334" s="11"/>
      <c r="D334" s="11">
        <v>1</v>
      </c>
      <c r="E334" s="11"/>
      <c r="F334" s="11"/>
      <c r="G334" s="11"/>
      <c r="H334" s="11"/>
      <c r="I334" s="11"/>
      <c r="J334" s="28" t="s">
        <v>5724</v>
      </c>
      <c r="K334" s="165"/>
    </row>
    <row r="335" spans="1:11" s="28" customFormat="1" ht="43.2" x14ac:dyDescent="0.3">
      <c r="A335" s="27" t="s">
        <v>6364</v>
      </c>
      <c r="B335" s="27" t="s">
        <v>6365</v>
      </c>
      <c r="C335" s="11">
        <v>1</v>
      </c>
      <c r="D335" s="11"/>
      <c r="E335" s="11"/>
      <c r="F335" s="11"/>
      <c r="G335" s="11"/>
      <c r="H335" s="11"/>
      <c r="I335" s="11"/>
      <c r="J335" s="28" t="s">
        <v>5724</v>
      </c>
      <c r="K335" s="165"/>
    </row>
    <row r="336" spans="1:11" s="28" customFormat="1" ht="28.8" x14ac:dyDescent="0.3">
      <c r="A336" s="27" t="s">
        <v>6366</v>
      </c>
      <c r="B336" s="27" t="s">
        <v>6367</v>
      </c>
      <c r="C336" s="11">
        <v>1</v>
      </c>
      <c r="D336" s="11"/>
      <c r="E336" s="11"/>
      <c r="F336" s="11"/>
      <c r="G336" s="11"/>
      <c r="H336" s="11"/>
      <c r="I336" s="11"/>
      <c r="J336" s="28" t="s">
        <v>5724</v>
      </c>
      <c r="K336" s="165"/>
    </row>
    <row r="337" spans="1:11" s="28" customFormat="1" ht="43.2" x14ac:dyDescent="0.3">
      <c r="A337" s="28" t="s">
        <v>6368</v>
      </c>
      <c r="B337" s="27" t="s">
        <v>6369</v>
      </c>
      <c r="C337" s="11">
        <v>1</v>
      </c>
      <c r="D337" s="11"/>
      <c r="E337" s="11"/>
      <c r="F337" s="11"/>
      <c r="G337" s="11"/>
      <c r="H337" s="11"/>
      <c r="I337" s="11"/>
      <c r="J337" s="28" t="s">
        <v>5724</v>
      </c>
      <c r="K337" s="165"/>
    </row>
    <row r="338" spans="1:11" s="28" customFormat="1" ht="28.8" x14ac:dyDescent="0.3">
      <c r="A338" s="27" t="s">
        <v>6370</v>
      </c>
      <c r="B338" s="27" t="s">
        <v>6371</v>
      </c>
      <c r="C338" s="11"/>
      <c r="D338" s="11"/>
      <c r="E338" s="11">
        <v>1</v>
      </c>
      <c r="F338" s="11"/>
      <c r="G338" s="11"/>
      <c r="H338" s="11"/>
      <c r="I338" s="11"/>
      <c r="J338" s="28" t="s">
        <v>5724</v>
      </c>
      <c r="K338" s="165"/>
    </row>
    <row r="339" spans="1:11" s="28" customFormat="1" ht="43.2" x14ac:dyDescent="0.3">
      <c r="A339" s="27" t="s">
        <v>6372</v>
      </c>
      <c r="B339" s="27" t="s">
        <v>6373</v>
      </c>
      <c r="C339" s="11"/>
      <c r="D339" s="11"/>
      <c r="E339" s="11">
        <v>1</v>
      </c>
      <c r="F339" s="11"/>
      <c r="G339" s="11"/>
      <c r="H339" s="11">
        <v>1</v>
      </c>
      <c r="I339" s="11"/>
      <c r="J339" s="28" t="s">
        <v>5724</v>
      </c>
      <c r="K339" s="165"/>
    </row>
    <row r="340" spans="1:11" s="28" customFormat="1" ht="28.8" x14ac:dyDescent="0.3">
      <c r="A340" s="27" t="s">
        <v>6374</v>
      </c>
      <c r="B340" s="27" t="s">
        <v>6375</v>
      </c>
      <c r="C340" s="11"/>
      <c r="D340" s="11"/>
      <c r="E340" s="11">
        <v>1</v>
      </c>
      <c r="F340" s="11"/>
      <c r="G340" s="11"/>
      <c r="H340" s="11"/>
      <c r="I340" s="11"/>
      <c r="J340" s="28" t="s">
        <v>5724</v>
      </c>
      <c r="K340" s="165"/>
    </row>
    <row r="341" spans="1:11" s="28" customFormat="1" ht="28.8" x14ac:dyDescent="0.3">
      <c r="A341" s="27" t="s">
        <v>6376</v>
      </c>
      <c r="B341" s="27" t="s">
        <v>6377</v>
      </c>
      <c r="C341" s="11">
        <v>1</v>
      </c>
      <c r="D341" s="11"/>
      <c r="E341" s="11"/>
      <c r="F341" s="11"/>
      <c r="G341" s="11"/>
      <c r="H341" s="11"/>
      <c r="I341" s="11"/>
      <c r="J341" s="28" t="s">
        <v>5724</v>
      </c>
      <c r="K341" s="165"/>
    </row>
    <row r="342" spans="1:11" s="28" customFormat="1" ht="28.8" x14ac:dyDescent="0.3">
      <c r="A342" s="27" t="s">
        <v>6378</v>
      </c>
      <c r="B342" s="27" t="s">
        <v>6379</v>
      </c>
      <c r="C342" s="11">
        <v>1</v>
      </c>
      <c r="D342" s="11"/>
      <c r="E342" s="11"/>
      <c r="F342" s="11"/>
      <c r="G342" s="11"/>
      <c r="H342" s="11"/>
      <c r="I342" s="11"/>
      <c r="J342" s="28" t="s">
        <v>5724</v>
      </c>
      <c r="K342" s="165"/>
    </row>
    <row r="343" spans="1:11" s="28" customFormat="1" ht="43.2" x14ac:dyDescent="0.3">
      <c r="A343" s="27" t="s">
        <v>6380</v>
      </c>
      <c r="B343" s="27" t="s">
        <v>6381</v>
      </c>
      <c r="C343" s="11"/>
      <c r="D343" s="11"/>
      <c r="E343" s="11">
        <v>1</v>
      </c>
      <c r="F343" s="11"/>
      <c r="G343" s="11"/>
      <c r="H343" s="11"/>
      <c r="I343" s="11"/>
      <c r="J343" s="28" t="s">
        <v>5724</v>
      </c>
      <c r="K343" s="165"/>
    </row>
    <row r="344" spans="1:11" s="28" customFormat="1" ht="28.8" x14ac:dyDescent="0.3">
      <c r="A344" s="27" t="s">
        <v>6382</v>
      </c>
      <c r="B344" s="27" t="s">
        <v>6383</v>
      </c>
      <c r="C344" s="11">
        <v>1</v>
      </c>
      <c r="D344" s="11"/>
      <c r="E344" s="11">
        <v>1</v>
      </c>
      <c r="F344" s="11"/>
      <c r="G344" s="11"/>
      <c r="H344" s="11"/>
      <c r="I344" s="11"/>
      <c r="J344" s="28" t="s">
        <v>5724</v>
      </c>
      <c r="K344" s="165"/>
    </row>
    <row r="345" spans="1:11" s="28" customFormat="1" ht="57.6" x14ac:dyDescent="0.3">
      <c r="A345" s="27" t="s">
        <v>6384</v>
      </c>
      <c r="B345" s="27" t="s">
        <v>6385</v>
      </c>
      <c r="C345" s="11">
        <v>1</v>
      </c>
      <c r="D345" s="11"/>
      <c r="E345" s="11"/>
      <c r="F345" s="11"/>
      <c r="G345" s="11"/>
      <c r="H345" s="11"/>
      <c r="I345" s="11"/>
      <c r="J345" s="28" t="s">
        <v>5724</v>
      </c>
      <c r="K345" s="165"/>
    </row>
    <row r="346" spans="1:11" s="28" customFormat="1" ht="28.8" x14ac:dyDescent="0.3">
      <c r="A346" s="27" t="s">
        <v>6386</v>
      </c>
      <c r="B346" s="27" t="s">
        <v>6387</v>
      </c>
      <c r="C346" s="11">
        <v>1</v>
      </c>
      <c r="D346" s="11"/>
      <c r="E346" s="11"/>
      <c r="F346" s="11"/>
      <c r="G346" s="11"/>
      <c r="H346" s="11"/>
      <c r="I346" s="11"/>
      <c r="J346" s="28" t="s">
        <v>5724</v>
      </c>
      <c r="K346" s="165"/>
    </row>
    <row r="347" spans="1:11" s="28" customFormat="1" ht="43.2" x14ac:dyDescent="0.3">
      <c r="A347" s="27" t="s">
        <v>6388</v>
      </c>
      <c r="B347" s="27" t="s">
        <v>6389</v>
      </c>
      <c r="C347" s="11">
        <v>1</v>
      </c>
      <c r="D347" s="11"/>
      <c r="E347" s="11"/>
      <c r="F347" s="11"/>
      <c r="G347" s="11"/>
      <c r="H347" s="11"/>
      <c r="I347" s="11"/>
      <c r="J347" s="28" t="s">
        <v>5724</v>
      </c>
      <c r="K347" s="165"/>
    </row>
    <row r="348" spans="1:11" s="28" customFormat="1" ht="43.2" x14ac:dyDescent="0.3">
      <c r="A348" s="28" t="s">
        <v>6390</v>
      </c>
      <c r="B348" s="27" t="s">
        <v>6391</v>
      </c>
      <c r="C348" s="11">
        <v>1</v>
      </c>
      <c r="D348" s="11"/>
      <c r="E348" s="11"/>
      <c r="F348" s="11"/>
      <c r="G348" s="11"/>
      <c r="H348" s="11"/>
      <c r="I348" s="11"/>
      <c r="J348" s="28" t="s">
        <v>5724</v>
      </c>
      <c r="K348" s="165"/>
    </row>
    <row r="349" spans="1:11" s="28" customFormat="1" ht="28.8" x14ac:dyDescent="0.3">
      <c r="A349" s="27" t="s">
        <v>6392</v>
      </c>
      <c r="B349" s="27" t="s">
        <v>6393</v>
      </c>
      <c r="C349" s="11"/>
      <c r="D349" s="11">
        <v>1</v>
      </c>
      <c r="E349" s="11"/>
      <c r="F349" s="11"/>
      <c r="G349" s="11"/>
      <c r="H349" s="11"/>
      <c r="I349" s="11"/>
      <c r="J349" s="28" t="s">
        <v>5724</v>
      </c>
      <c r="K349" s="165"/>
    </row>
    <row r="350" spans="1:11" s="28" customFormat="1" ht="86.4" x14ac:dyDescent="0.3">
      <c r="A350" s="27" t="s">
        <v>6394</v>
      </c>
      <c r="B350" s="27" t="s">
        <v>6395</v>
      </c>
      <c r="C350" s="11"/>
      <c r="D350" s="11"/>
      <c r="E350" s="11">
        <v>1</v>
      </c>
      <c r="F350" s="11"/>
      <c r="G350" s="11"/>
      <c r="H350" s="11"/>
      <c r="I350" s="11"/>
      <c r="J350" s="28" t="s">
        <v>5724</v>
      </c>
      <c r="K350" s="165"/>
    </row>
    <row r="351" spans="1:11" s="28" customFormat="1" ht="28.8" x14ac:dyDescent="0.3">
      <c r="A351" s="27" t="s">
        <v>6396</v>
      </c>
      <c r="B351" s="27" t="s">
        <v>6397</v>
      </c>
      <c r="C351" s="11">
        <v>1</v>
      </c>
      <c r="D351" s="11"/>
      <c r="E351" s="11">
        <v>1</v>
      </c>
      <c r="F351" s="11"/>
      <c r="G351" s="11"/>
      <c r="H351" s="11"/>
      <c r="I351" s="11"/>
      <c r="J351" s="28" t="s">
        <v>5724</v>
      </c>
      <c r="K351" s="165"/>
    </row>
    <row r="352" spans="1:11" s="28" customFormat="1" ht="43.2" x14ac:dyDescent="0.3">
      <c r="A352" s="27" t="s">
        <v>6398</v>
      </c>
      <c r="B352" s="27" t="s">
        <v>6399</v>
      </c>
      <c r="C352" s="11">
        <v>1</v>
      </c>
      <c r="D352" s="11"/>
      <c r="E352" s="11">
        <v>1</v>
      </c>
      <c r="F352" s="11"/>
      <c r="G352" s="11"/>
      <c r="H352" s="11"/>
      <c r="I352" s="11"/>
      <c r="J352" s="28" t="s">
        <v>5724</v>
      </c>
      <c r="K352" s="165"/>
    </row>
    <row r="353" spans="1:11" s="28" customFormat="1" ht="43.2" x14ac:dyDescent="0.3">
      <c r="A353" s="27" t="s">
        <v>6400</v>
      </c>
      <c r="B353" s="27" t="s">
        <v>6401</v>
      </c>
      <c r="C353" s="11"/>
      <c r="D353" s="11">
        <v>1</v>
      </c>
      <c r="E353" s="11"/>
      <c r="F353" s="11"/>
      <c r="G353" s="11"/>
      <c r="H353" s="11"/>
      <c r="I353" s="11"/>
      <c r="J353" s="28" t="s">
        <v>5724</v>
      </c>
      <c r="K353" s="165"/>
    </row>
    <row r="354" spans="1:11" s="28" customFormat="1" ht="43.2" x14ac:dyDescent="0.3">
      <c r="A354" s="68" t="s">
        <v>6402</v>
      </c>
      <c r="B354" s="27" t="s">
        <v>6403</v>
      </c>
      <c r="C354" s="11">
        <v>1</v>
      </c>
      <c r="D354" s="11"/>
      <c r="E354" s="11"/>
      <c r="F354" s="11"/>
      <c r="G354" s="11"/>
      <c r="H354" s="11"/>
      <c r="I354" s="11"/>
      <c r="J354" s="28" t="s">
        <v>5724</v>
      </c>
      <c r="K354" s="165"/>
    </row>
    <row r="355" spans="1:11" s="28" customFormat="1" ht="43.2" x14ac:dyDescent="0.3">
      <c r="A355" s="27" t="s">
        <v>6404</v>
      </c>
      <c r="B355" s="27" t="s">
        <v>6405</v>
      </c>
      <c r="C355" s="11"/>
      <c r="D355" s="11"/>
      <c r="E355" s="11"/>
      <c r="F355" s="11"/>
      <c r="G355" s="11"/>
      <c r="H355" s="11">
        <v>1</v>
      </c>
      <c r="I355" s="11"/>
      <c r="J355" s="28" t="s">
        <v>5724</v>
      </c>
      <c r="K355" s="165"/>
    </row>
    <row r="356" spans="1:11" s="28" customFormat="1" ht="28.8" x14ac:dyDescent="0.3">
      <c r="A356" s="27" t="s">
        <v>6406</v>
      </c>
      <c r="B356" s="27" t="s">
        <v>6407</v>
      </c>
      <c r="C356" s="11"/>
      <c r="D356" s="11"/>
      <c r="E356" s="11"/>
      <c r="F356" s="11"/>
      <c r="G356" s="11"/>
      <c r="H356" s="11">
        <v>1</v>
      </c>
      <c r="I356" s="11"/>
      <c r="J356" s="28" t="s">
        <v>5724</v>
      </c>
      <c r="K356" s="165"/>
    </row>
    <row r="357" spans="1:11" s="28" customFormat="1" ht="43.2" x14ac:dyDescent="0.3">
      <c r="A357" s="27" t="s">
        <v>6408</v>
      </c>
      <c r="B357" s="27" t="s">
        <v>6409</v>
      </c>
      <c r="C357" s="11">
        <v>1</v>
      </c>
      <c r="D357" s="11"/>
      <c r="E357" s="11"/>
      <c r="F357" s="11"/>
      <c r="G357" s="11"/>
      <c r="H357" s="11"/>
      <c r="I357" s="11"/>
      <c r="J357" s="28" t="s">
        <v>5724</v>
      </c>
      <c r="K357" s="165"/>
    </row>
    <row r="358" spans="1:11" s="28" customFormat="1" ht="43.2" x14ac:dyDescent="0.3">
      <c r="A358" s="27" t="s">
        <v>6410</v>
      </c>
      <c r="B358" s="27" t="s">
        <v>6411</v>
      </c>
      <c r="C358" s="11"/>
      <c r="D358" s="11"/>
      <c r="E358" s="11">
        <v>1</v>
      </c>
      <c r="F358" s="11"/>
      <c r="G358" s="11"/>
      <c r="H358" s="11"/>
      <c r="I358" s="11"/>
      <c r="J358" s="28" t="s">
        <v>5724</v>
      </c>
      <c r="K358" s="165"/>
    </row>
    <row r="359" spans="1:11" s="28" customFormat="1" ht="28.8" x14ac:dyDescent="0.3">
      <c r="A359" s="27" t="s">
        <v>6412</v>
      </c>
      <c r="B359" s="27" t="s">
        <v>6413</v>
      </c>
      <c r="C359" s="11">
        <v>1</v>
      </c>
      <c r="D359" s="11"/>
      <c r="E359" s="11"/>
      <c r="F359" s="11"/>
      <c r="G359" s="11"/>
      <c r="H359" s="11"/>
      <c r="I359" s="11"/>
      <c r="J359" s="28" t="s">
        <v>5724</v>
      </c>
      <c r="K359" s="165"/>
    </row>
    <row r="360" spans="1:11" s="28" customFormat="1" ht="28.8" x14ac:dyDescent="0.3">
      <c r="A360" s="28" t="s">
        <v>6414</v>
      </c>
      <c r="B360" s="27" t="s">
        <v>6415</v>
      </c>
      <c r="C360" s="11"/>
      <c r="D360" s="11"/>
      <c r="E360" s="11">
        <v>1</v>
      </c>
      <c r="F360" s="11"/>
      <c r="G360" s="11"/>
      <c r="H360" s="11"/>
      <c r="I360" s="11"/>
      <c r="J360" s="28" t="s">
        <v>5724</v>
      </c>
      <c r="K360" s="165"/>
    </row>
    <row r="361" spans="1:11" s="28" customFormat="1" ht="28.8" x14ac:dyDescent="0.3">
      <c r="A361" s="27" t="s">
        <v>6416</v>
      </c>
      <c r="B361" s="27" t="s">
        <v>6417</v>
      </c>
      <c r="C361" s="11">
        <v>1</v>
      </c>
      <c r="D361" s="11"/>
      <c r="E361" s="11"/>
      <c r="F361" s="11"/>
      <c r="G361" s="11"/>
      <c r="H361" s="11"/>
      <c r="I361" s="11"/>
      <c r="J361" s="28" t="s">
        <v>5724</v>
      </c>
      <c r="K361" s="165"/>
    </row>
    <row r="362" spans="1:11" s="28" customFormat="1" ht="43.2" x14ac:dyDescent="0.3">
      <c r="A362" s="27" t="s">
        <v>6418</v>
      </c>
      <c r="B362" s="27" t="s">
        <v>6419</v>
      </c>
      <c r="C362" s="11">
        <v>1</v>
      </c>
      <c r="D362" s="11"/>
      <c r="E362" s="11"/>
      <c r="F362" s="11"/>
      <c r="G362" s="11"/>
      <c r="H362" s="11"/>
      <c r="I362" s="11"/>
      <c r="J362" s="28" t="s">
        <v>5724</v>
      </c>
      <c r="K362" s="165"/>
    </row>
    <row r="363" spans="1:11" s="28" customFormat="1" ht="43.2" x14ac:dyDescent="0.3">
      <c r="A363" s="27" t="s">
        <v>609</v>
      </c>
      <c r="B363" s="27" t="s">
        <v>6420</v>
      </c>
      <c r="C363" s="11"/>
      <c r="D363" s="11"/>
      <c r="E363" s="11"/>
      <c r="F363" s="11"/>
      <c r="G363" s="11"/>
      <c r="H363" s="11">
        <v>1</v>
      </c>
      <c r="I363" s="11"/>
      <c r="J363" s="28" t="s">
        <v>5724</v>
      </c>
      <c r="K363" s="165"/>
    </row>
    <row r="364" spans="1:11" s="28" customFormat="1" ht="28.8" x14ac:dyDescent="0.3">
      <c r="A364" s="28" t="s">
        <v>6421</v>
      </c>
      <c r="B364" s="27" t="s">
        <v>6422</v>
      </c>
      <c r="C364" s="11">
        <v>1</v>
      </c>
      <c r="D364" s="11"/>
      <c r="E364" s="11"/>
      <c r="F364" s="11"/>
      <c r="G364" s="11"/>
      <c r="H364" s="11"/>
      <c r="I364" s="11"/>
      <c r="J364" s="28" t="s">
        <v>5724</v>
      </c>
      <c r="K364" s="165"/>
    </row>
    <row r="365" spans="1:11" s="28" customFormat="1" ht="43.2" x14ac:dyDescent="0.3">
      <c r="A365" s="27" t="s">
        <v>6423</v>
      </c>
      <c r="B365" s="27" t="s">
        <v>6424</v>
      </c>
      <c r="C365" s="11">
        <v>1</v>
      </c>
      <c r="D365" s="11"/>
      <c r="E365" s="11"/>
      <c r="F365" s="11"/>
      <c r="G365" s="11"/>
      <c r="H365" s="11"/>
      <c r="I365" s="11"/>
      <c r="J365" s="28" t="s">
        <v>5724</v>
      </c>
      <c r="K365" s="165"/>
    </row>
    <row r="366" spans="1:11" s="28" customFormat="1" ht="28.8" x14ac:dyDescent="0.3">
      <c r="A366" s="27" t="s">
        <v>6425</v>
      </c>
      <c r="B366" s="27" t="s">
        <v>6426</v>
      </c>
      <c r="C366" s="11">
        <v>1</v>
      </c>
      <c r="D366" s="11"/>
      <c r="E366" s="11"/>
      <c r="F366" s="11"/>
      <c r="G366" s="11"/>
      <c r="H366" s="11"/>
      <c r="I366" s="11"/>
      <c r="J366" s="28" t="s">
        <v>5724</v>
      </c>
      <c r="K366" s="165"/>
    </row>
    <row r="367" spans="1:11" s="28" customFormat="1" ht="43.2" x14ac:dyDescent="0.3">
      <c r="A367" s="27" t="s">
        <v>6427</v>
      </c>
      <c r="B367" s="27" t="s">
        <v>6428</v>
      </c>
      <c r="C367" s="11">
        <v>1</v>
      </c>
      <c r="D367" s="11"/>
      <c r="E367" s="11"/>
      <c r="F367" s="11"/>
      <c r="G367" s="11"/>
      <c r="H367" s="11"/>
      <c r="I367" s="11"/>
      <c r="J367" s="28" t="s">
        <v>5724</v>
      </c>
      <c r="K367" s="165"/>
    </row>
    <row r="368" spans="1:11" s="28" customFormat="1" ht="28.8" x14ac:dyDescent="0.3">
      <c r="A368" s="27" t="s">
        <v>6429</v>
      </c>
      <c r="B368" s="27" t="s">
        <v>6430</v>
      </c>
      <c r="C368" s="11"/>
      <c r="D368" s="11"/>
      <c r="E368" s="11"/>
      <c r="F368" s="11"/>
      <c r="G368" s="11"/>
      <c r="H368" s="11">
        <v>1</v>
      </c>
      <c r="I368" s="11"/>
      <c r="J368" s="28" t="s">
        <v>5724</v>
      </c>
      <c r="K368" s="165"/>
    </row>
    <row r="369" spans="1:11" s="28" customFormat="1" ht="28.8" x14ac:dyDescent="0.3">
      <c r="A369" s="27" t="s">
        <v>6431</v>
      </c>
      <c r="B369" s="27" t="s">
        <v>6432</v>
      </c>
      <c r="C369" s="11">
        <v>1</v>
      </c>
      <c r="D369" s="11"/>
      <c r="E369" s="11"/>
      <c r="F369" s="11"/>
      <c r="G369" s="11"/>
      <c r="H369" s="11"/>
      <c r="I369" s="11"/>
      <c r="J369" s="28" t="s">
        <v>5724</v>
      </c>
      <c r="K369" s="165"/>
    </row>
    <row r="370" spans="1:11" s="28" customFormat="1" ht="28.8" x14ac:dyDescent="0.3">
      <c r="A370" s="27" t="s">
        <v>6433</v>
      </c>
      <c r="B370" s="27" t="s">
        <v>6434</v>
      </c>
      <c r="C370" s="11">
        <v>1</v>
      </c>
      <c r="D370" s="11"/>
      <c r="E370" s="11"/>
      <c r="F370" s="11"/>
      <c r="G370" s="11"/>
      <c r="H370" s="11"/>
      <c r="I370" s="11"/>
      <c r="J370" s="28" t="s">
        <v>5724</v>
      </c>
      <c r="K370" s="165"/>
    </row>
    <row r="371" spans="1:11" s="28" customFormat="1" ht="72" x14ac:dyDescent="0.3">
      <c r="A371" s="27" t="s">
        <v>6435</v>
      </c>
      <c r="B371" s="27" t="s">
        <v>6436</v>
      </c>
      <c r="C371" s="11">
        <v>1</v>
      </c>
      <c r="D371" s="11"/>
      <c r="E371" s="11">
        <v>1</v>
      </c>
      <c r="F371" s="11"/>
      <c r="G371" s="11"/>
      <c r="H371" s="11" t="s">
        <v>71</v>
      </c>
      <c r="I371" s="11"/>
      <c r="J371" s="28" t="s">
        <v>5724</v>
      </c>
      <c r="K371" s="165"/>
    </row>
    <row r="372" spans="1:11" s="28" customFormat="1" ht="43.2" x14ac:dyDescent="0.3">
      <c r="A372" s="27" t="s">
        <v>6437</v>
      </c>
      <c r="B372" s="27" t="s">
        <v>6438</v>
      </c>
      <c r="C372" s="11">
        <v>1</v>
      </c>
      <c r="D372" s="11"/>
      <c r="E372" s="11"/>
      <c r="F372" s="11"/>
      <c r="G372" s="11"/>
      <c r="H372" s="11"/>
      <c r="I372" s="11"/>
      <c r="J372" s="28" t="s">
        <v>5724</v>
      </c>
      <c r="K372" s="165"/>
    </row>
    <row r="373" spans="1:11" s="28" customFormat="1" ht="28.8" x14ac:dyDescent="0.3">
      <c r="A373" s="27" t="s">
        <v>6439</v>
      </c>
      <c r="B373" s="27" t="s">
        <v>6440</v>
      </c>
      <c r="C373" s="11">
        <v>1</v>
      </c>
      <c r="D373" s="11"/>
      <c r="E373" s="11"/>
      <c r="F373" s="11"/>
      <c r="G373" s="11"/>
      <c r="H373" s="11"/>
      <c r="I373" s="11"/>
      <c r="J373" s="28" t="s">
        <v>5724</v>
      </c>
      <c r="K373" s="165"/>
    </row>
    <row r="374" spans="1:11" s="28" customFormat="1" ht="28.8" x14ac:dyDescent="0.3">
      <c r="A374" s="27" t="s">
        <v>6441</v>
      </c>
      <c r="B374" s="27" t="s">
        <v>6442</v>
      </c>
      <c r="C374" s="11">
        <v>1</v>
      </c>
      <c r="D374" s="11"/>
      <c r="E374" s="11"/>
      <c r="F374" s="11"/>
      <c r="G374" s="11"/>
      <c r="H374" s="11"/>
      <c r="I374" s="11"/>
      <c r="J374" s="28" t="s">
        <v>5724</v>
      </c>
      <c r="K374" s="165"/>
    </row>
    <row r="375" spans="1:11" s="28" customFormat="1" ht="57.6" x14ac:dyDescent="0.3">
      <c r="A375" s="27" t="s">
        <v>6443</v>
      </c>
      <c r="B375" s="27" t="s">
        <v>6444</v>
      </c>
      <c r="C375" s="11">
        <v>1</v>
      </c>
      <c r="D375" s="11"/>
      <c r="E375" s="11"/>
      <c r="F375" s="11"/>
      <c r="G375" s="11"/>
      <c r="H375" s="11"/>
      <c r="I375" s="11"/>
      <c r="J375" s="28" t="s">
        <v>5724</v>
      </c>
      <c r="K375" s="165"/>
    </row>
    <row r="376" spans="1:11" s="28" customFormat="1" ht="43.2" x14ac:dyDescent="0.3">
      <c r="A376" s="27" t="s">
        <v>6445</v>
      </c>
      <c r="B376" s="27" t="s">
        <v>6446</v>
      </c>
      <c r="C376" s="11"/>
      <c r="D376" s="11"/>
      <c r="E376" s="11">
        <v>1</v>
      </c>
      <c r="F376" s="11"/>
      <c r="G376" s="11"/>
      <c r="H376" s="11"/>
      <c r="I376" s="11"/>
      <c r="J376" s="28" t="s">
        <v>5724</v>
      </c>
      <c r="K376" s="165"/>
    </row>
    <row r="377" spans="1:11" s="28" customFormat="1" ht="28.8" x14ac:dyDescent="0.3">
      <c r="A377" s="27" t="s">
        <v>6293</v>
      </c>
      <c r="B377" s="27" t="s">
        <v>6447</v>
      </c>
      <c r="C377" s="11"/>
      <c r="D377" s="11"/>
      <c r="E377" s="11">
        <v>1</v>
      </c>
      <c r="F377" s="11"/>
      <c r="G377" s="11"/>
      <c r="H377" s="11"/>
      <c r="I377" s="11"/>
      <c r="J377" s="28" t="s">
        <v>5724</v>
      </c>
      <c r="K377" s="165"/>
    </row>
    <row r="378" spans="1:11" s="28" customFormat="1" ht="28.8" x14ac:dyDescent="0.3">
      <c r="A378" s="27" t="s">
        <v>6448</v>
      </c>
      <c r="B378" s="27" t="s">
        <v>6449</v>
      </c>
      <c r="C378" s="11">
        <v>1</v>
      </c>
      <c r="D378" s="11"/>
      <c r="E378" s="11"/>
      <c r="F378" s="11"/>
      <c r="G378" s="11"/>
      <c r="H378" s="11"/>
      <c r="I378" s="11"/>
      <c r="J378" s="28" t="s">
        <v>5724</v>
      </c>
      <c r="K378" s="165"/>
    </row>
    <row r="379" spans="1:11" s="28" customFormat="1" x14ac:dyDescent="0.3">
      <c r="A379" s="27" t="s">
        <v>6450</v>
      </c>
      <c r="B379" s="27" t="s">
        <v>6451</v>
      </c>
      <c r="C379" s="11">
        <v>1</v>
      </c>
      <c r="D379" s="11"/>
      <c r="E379" s="11"/>
      <c r="F379" s="11"/>
      <c r="G379" s="11"/>
      <c r="H379" s="11"/>
      <c r="I379" s="11"/>
      <c r="J379" s="28" t="s">
        <v>5724</v>
      </c>
      <c r="K379" s="165"/>
    </row>
    <row r="380" spans="1:11" s="28" customFormat="1" ht="57.6" x14ac:dyDescent="0.3">
      <c r="A380" s="27" t="s">
        <v>6384</v>
      </c>
      <c r="B380" s="27" t="s">
        <v>6452</v>
      </c>
      <c r="C380" s="11">
        <v>1</v>
      </c>
      <c r="D380" s="11"/>
      <c r="E380" s="11"/>
      <c r="F380" s="11"/>
      <c r="G380" s="11"/>
      <c r="H380" s="11"/>
      <c r="I380" s="11"/>
      <c r="J380" s="28" t="s">
        <v>5724</v>
      </c>
      <c r="K380" s="165"/>
    </row>
    <row r="381" spans="1:11" s="28" customFormat="1" ht="43.2" x14ac:dyDescent="0.3">
      <c r="A381" s="27" t="s">
        <v>6453</v>
      </c>
      <c r="B381" s="27" t="s">
        <v>6454</v>
      </c>
      <c r="C381" s="11">
        <v>1</v>
      </c>
      <c r="D381" s="11"/>
      <c r="E381" s="11"/>
      <c r="F381" s="11"/>
      <c r="G381" s="11"/>
      <c r="H381" s="11"/>
      <c r="I381" s="11"/>
      <c r="J381" s="28" t="s">
        <v>5724</v>
      </c>
      <c r="K381" s="165"/>
    </row>
    <row r="382" spans="1:11" s="28" customFormat="1" x14ac:dyDescent="0.3">
      <c r="A382" s="27" t="s">
        <v>6455</v>
      </c>
      <c r="B382" s="27" t="s">
        <v>6456</v>
      </c>
      <c r="C382" s="11"/>
      <c r="D382" s="11">
        <v>1</v>
      </c>
      <c r="E382" s="11"/>
      <c r="F382" s="11"/>
      <c r="G382" s="11"/>
      <c r="H382" s="11"/>
      <c r="I382" s="11"/>
      <c r="J382" s="28" t="s">
        <v>5724</v>
      </c>
      <c r="K382" s="165"/>
    </row>
    <row r="383" spans="1:11" s="28" customFormat="1" ht="43.2" x14ac:dyDescent="0.3">
      <c r="A383" s="27" t="s">
        <v>6423</v>
      </c>
      <c r="B383" s="27" t="s">
        <v>6424</v>
      </c>
      <c r="C383" s="11">
        <v>1</v>
      </c>
      <c r="D383" s="11"/>
      <c r="E383" s="11"/>
      <c r="F383" s="11"/>
      <c r="G383" s="11"/>
      <c r="H383" s="11"/>
      <c r="I383" s="11"/>
      <c r="J383" s="28" t="s">
        <v>5724</v>
      </c>
      <c r="K383" s="165"/>
    </row>
    <row r="384" spans="1:11" s="28" customFormat="1" ht="28.8" x14ac:dyDescent="0.3">
      <c r="A384" s="27" t="s">
        <v>6457</v>
      </c>
      <c r="B384" s="27" t="s">
        <v>6458</v>
      </c>
      <c r="C384" s="11">
        <v>1</v>
      </c>
      <c r="D384" s="11"/>
      <c r="E384" s="11"/>
      <c r="F384" s="11"/>
      <c r="G384" s="11"/>
      <c r="H384" s="11"/>
      <c r="I384" s="11"/>
      <c r="J384" s="28" t="s">
        <v>5724</v>
      </c>
      <c r="K384" s="165"/>
    </row>
    <row r="385" spans="1:11" s="28" customFormat="1" ht="28.8" x14ac:dyDescent="0.3">
      <c r="A385" s="27" t="s">
        <v>6459</v>
      </c>
      <c r="B385" s="27" t="s">
        <v>6460</v>
      </c>
      <c r="C385" s="11"/>
      <c r="D385" s="11"/>
      <c r="E385" s="11">
        <v>1</v>
      </c>
      <c r="F385" s="11"/>
      <c r="G385" s="11"/>
      <c r="H385" s="11"/>
      <c r="I385" s="11"/>
      <c r="J385" s="28" t="s">
        <v>5724</v>
      </c>
      <c r="K385" s="165"/>
    </row>
    <row r="386" spans="1:11" s="28" customFormat="1" ht="28.8" x14ac:dyDescent="0.3">
      <c r="A386" s="27" t="s">
        <v>6461</v>
      </c>
      <c r="B386" s="27" t="s">
        <v>6462</v>
      </c>
      <c r="C386" s="11">
        <v>1</v>
      </c>
      <c r="D386" s="11">
        <v>1</v>
      </c>
      <c r="E386" s="11"/>
      <c r="F386" s="11"/>
      <c r="G386" s="11"/>
      <c r="H386" s="11"/>
      <c r="I386" s="11"/>
      <c r="J386" s="28" t="s">
        <v>5724</v>
      </c>
      <c r="K386" s="165"/>
    </row>
    <row r="387" spans="1:11" s="28" customFormat="1" ht="72" x14ac:dyDescent="0.3">
      <c r="A387" s="27" t="s">
        <v>6463</v>
      </c>
      <c r="B387" s="27" t="s">
        <v>6464</v>
      </c>
      <c r="C387" s="11">
        <v>1</v>
      </c>
      <c r="D387" s="11"/>
      <c r="E387" s="11"/>
      <c r="F387" s="11"/>
      <c r="G387" s="11"/>
      <c r="H387" s="11"/>
      <c r="I387" s="11"/>
      <c r="J387" s="28" t="s">
        <v>5724</v>
      </c>
      <c r="K387" s="165"/>
    </row>
    <row r="388" spans="1:11" s="28" customFormat="1" ht="43.2" x14ac:dyDescent="0.3">
      <c r="A388" s="27" t="s">
        <v>6465</v>
      </c>
      <c r="B388" s="27" t="s">
        <v>6466</v>
      </c>
      <c r="C388" s="11">
        <v>1</v>
      </c>
      <c r="D388" s="11">
        <v>1</v>
      </c>
      <c r="E388" s="11"/>
      <c r="F388" s="11"/>
      <c r="G388" s="11"/>
      <c r="H388" s="11"/>
      <c r="I388" s="11"/>
      <c r="J388" s="28" t="s">
        <v>5724</v>
      </c>
      <c r="K388" s="165"/>
    </row>
    <row r="389" spans="1:11" s="28" customFormat="1" ht="43.2" x14ac:dyDescent="0.3">
      <c r="A389" s="27" t="s">
        <v>6467</v>
      </c>
      <c r="B389" s="27" t="s">
        <v>6468</v>
      </c>
      <c r="C389" s="11"/>
      <c r="D389" s="11">
        <v>1</v>
      </c>
      <c r="E389" s="11"/>
      <c r="F389" s="11"/>
      <c r="G389" s="11"/>
      <c r="H389" s="11"/>
      <c r="I389" s="11"/>
      <c r="J389" s="28" t="s">
        <v>5724</v>
      </c>
      <c r="K389" s="165"/>
    </row>
    <row r="390" spans="1:11" s="28" customFormat="1" ht="43.2" x14ac:dyDescent="0.3">
      <c r="A390" s="27" t="s">
        <v>6469</v>
      </c>
      <c r="B390" s="27" t="s">
        <v>6470</v>
      </c>
      <c r="C390" s="11">
        <v>1</v>
      </c>
      <c r="D390" s="11"/>
      <c r="E390" s="11"/>
      <c r="F390" s="11"/>
      <c r="G390" s="11"/>
      <c r="H390" s="11"/>
      <c r="I390" s="11"/>
      <c r="J390" s="28" t="s">
        <v>5724</v>
      </c>
      <c r="K390" s="165"/>
    </row>
    <row r="391" spans="1:11" s="28" customFormat="1" ht="28.8" x14ac:dyDescent="0.3">
      <c r="A391" s="27" t="s">
        <v>6471</v>
      </c>
      <c r="B391" s="27" t="s">
        <v>6472</v>
      </c>
      <c r="C391" s="11"/>
      <c r="D391" s="11"/>
      <c r="E391" s="11"/>
      <c r="F391" s="11">
        <v>1</v>
      </c>
      <c r="G391" s="11"/>
      <c r="H391" s="11"/>
      <c r="I391" s="11"/>
      <c r="J391" s="28" t="s">
        <v>5724</v>
      </c>
      <c r="K391" s="165"/>
    </row>
    <row r="392" spans="1:11" s="28" customFormat="1" ht="43.2" x14ac:dyDescent="0.3">
      <c r="A392" s="27" t="s">
        <v>6473</v>
      </c>
      <c r="B392" s="27" t="s">
        <v>6474</v>
      </c>
      <c r="C392" s="11">
        <v>1</v>
      </c>
      <c r="D392" s="11"/>
      <c r="E392" s="11"/>
      <c r="F392" s="11"/>
      <c r="G392" s="11"/>
      <c r="H392" s="11"/>
      <c r="I392" s="11"/>
      <c r="J392" s="28" t="s">
        <v>5724</v>
      </c>
      <c r="K392" s="165"/>
    </row>
    <row r="393" spans="1:11" s="28" customFormat="1" ht="28.8" x14ac:dyDescent="0.3">
      <c r="A393" s="27" t="s">
        <v>6475</v>
      </c>
      <c r="B393" s="27" t="s">
        <v>6476</v>
      </c>
      <c r="C393" s="11"/>
      <c r="D393" s="11">
        <v>1</v>
      </c>
      <c r="E393" s="11"/>
      <c r="F393" s="11"/>
      <c r="G393" s="11"/>
      <c r="H393" s="11"/>
      <c r="I393" s="11"/>
      <c r="J393" s="28" t="s">
        <v>5724</v>
      </c>
      <c r="K393" s="165"/>
    </row>
    <row r="394" spans="1:11" s="28" customFormat="1" ht="28.8" x14ac:dyDescent="0.3">
      <c r="A394" s="27" t="s">
        <v>6477</v>
      </c>
      <c r="B394" s="27" t="s">
        <v>6478</v>
      </c>
      <c r="C394" s="11">
        <v>1</v>
      </c>
      <c r="D394" s="11">
        <v>1</v>
      </c>
      <c r="E394" s="11"/>
      <c r="F394" s="11"/>
      <c r="G394" s="11"/>
      <c r="H394" s="11"/>
      <c r="I394" s="11"/>
      <c r="J394" s="28" t="s">
        <v>5724</v>
      </c>
      <c r="K394" s="165"/>
    </row>
    <row r="395" spans="1:11" s="28" customFormat="1" ht="43.2" x14ac:dyDescent="0.3">
      <c r="A395" s="27" t="s">
        <v>6479</v>
      </c>
      <c r="B395" s="27" t="s">
        <v>6480</v>
      </c>
      <c r="C395" s="11"/>
      <c r="D395" s="11">
        <v>1</v>
      </c>
      <c r="E395" s="11"/>
      <c r="F395" s="11"/>
      <c r="G395" s="11"/>
      <c r="H395" s="11"/>
      <c r="I395" s="11"/>
      <c r="J395" s="28" t="s">
        <v>5724</v>
      </c>
      <c r="K395" s="165"/>
    </row>
    <row r="396" spans="1:11" s="28" customFormat="1" ht="28.8" x14ac:dyDescent="0.3">
      <c r="A396" s="53" t="s">
        <v>6481</v>
      </c>
      <c r="B396" s="27" t="s">
        <v>6482</v>
      </c>
      <c r="C396" s="11"/>
      <c r="D396" s="11"/>
      <c r="E396" s="11"/>
      <c r="F396" s="11"/>
      <c r="G396" s="11"/>
      <c r="H396" s="11"/>
      <c r="I396" s="11"/>
      <c r="J396" s="28" t="s">
        <v>5724</v>
      </c>
      <c r="K396" s="165"/>
    </row>
    <row r="397" spans="1:11" s="28" customFormat="1" ht="43.2" x14ac:dyDescent="0.3">
      <c r="A397" s="53" t="s">
        <v>6483</v>
      </c>
      <c r="B397" s="27" t="s">
        <v>6484</v>
      </c>
      <c r="C397" s="11"/>
      <c r="D397" s="11"/>
      <c r="E397" s="11"/>
      <c r="F397" s="11"/>
      <c r="G397" s="11"/>
      <c r="H397" s="11"/>
      <c r="I397" s="11"/>
      <c r="J397" s="28" t="s">
        <v>5724</v>
      </c>
      <c r="K397" s="165"/>
    </row>
    <row r="398" spans="1:11" s="28" customFormat="1" ht="72" x14ac:dyDescent="0.3">
      <c r="A398" s="27" t="s">
        <v>6485</v>
      </c>
      <c r="B398" s="27" t="s">
        <v>6486</v>
      </c>
      <c r="C398" s="11"/>
      <c r="D398" s="11">
        <v>1</v>
      </c>
      <c r="E398" s="11"/>
      <c r="F398" s="11"/>
      <c r="G398" s="11"/>
      <c r="H398" s="11"/>
      <c r="I398" s="11"/>
      <c r="J398" s="28" t="s">
        <v>5724</v>
      </c>
      <c r="K398" s="165"/>
    </row>
    <row r="399" spans="1:11" s="28" customFormat="1" ht="43.2" x14ac:dyDescent="0.3">
      <c r="A399" s="53" t="s">
        <v>6487</v>
      </c>
      <c r="B399" s="27" t="s">
        <v>6488</v>
      </c>
      <c r="C399" s="11">
        <v>1</v>
      </c>
      <c r="D399" s="11"/>
      <c r="E399" s="11"/>
      <c r="F399" s="11"/>
      <c r="G399" s="11"/>
      <c r="H399" s="11"/>
      <c r="I399" s="11"/>
      <c r="J399" s="28" t="s">
        <v>5724</v>
      </c>
      <c r="K399" s="165"/>
    </row>
    <row r="400" spans="1:11" s="28" customFormat="1" ht="28.8" x14ac:dyDescent="0.3">
      <c r="A400" s="27" t="s">
        <v>6489</v>
      </c>
      <c r="B400" s="27" t="s">
        <v>6490</v>
      </c>
      <c r="C400" s="11"/>
      <c r="D400" s="11"/>
      <c r="E400" s="11">
        <v>1</v>
      </c>
      <c r="F400" s="11"/>
      <c r="G400" s="11"/>
      <c r="H400" s="11"/>
      <c r="I400" s="11"/>
      <c r="J400" s="28" t="s">
        <v>5724</v>
      </c>
      <c r="K400" s="165"/>
    </row>
    <row r="401" spans="1:11" s="28" customFormat="1" ht="43.2" x14ac:dyDescent="0.3">
      <c r="A401" s="27" t="s">
        <v>6491</v>
      </c>
      <c r="B401" s="27" t="s">
        <v>6492</v>
      </c>
      <c r="C401" s="11"/>
      <c r="D401" s="11"/>
      <c r="E401" s="11"/>
      <c r="F401" s="11"/>
      <c r="G401" s="11"/>
      <c r="H401" s="11">
        <v>1</v>
      </c>
      <c r="I401" s="11"/>
      <c r="J401" s="28" t="s">
        <v>5724</v>
      </c>
      <c r="K401" s="165"/>
    </row>
    <row r="402" spans="1:11" s="73" customFormat="1" ht="43.2" x14ac:dyDescent="0.3">
      <c r="A402" s="71" t="s">
        <v>6469</v>
      </c>
      <c r="B402" s="71" t="s">
        <v>6470</v>
      </c>
      <c r="C402" s="72">
        <v>1</v>
      </c>
      <c r="D402" s="72"/>
      <c r="E402" s="72"/>
      <c r="F402" s="72"/>
      <c r="G402" s="72"/>
      <c r="H402" s="72"/>
      <c r="I402" s="72"/>
      <c r="J402" s="73" t="s">
        <v>5724</v>
      </c>
      <c r="K402" s="165">
        <f>COUNT(K2:K378)</f>
        <v>0</v>
      </c>
    </row>
    <row r="403" spans="1:11" s="28" customFormat="1" ht="28.8" x14ac:dyDescent="0.3">
      <c r="A403" s="27" t="s">
        <v>6493</v>
      </c>
      <c r="B403" s="27" t="s">
        <v>6494</v>
      </c>
      <c r="C403" s="11">
        <v>1</v>
      </c>
      <c r="D403" s="11"/>
      <c r="E403" s="11"/>
      <c r="F403" s="11"/>
      <c r="G403" s="11"/>
      <c r="H403" s="11"/>
      <c r="I403" s="11"/>
      <c r="J403" s="28" t="s">
        <v>6495</v>
      </c>
      <c r="K403" s="165"/>
    </row>
    <row r="404" spans="1:11" s="28" customFormat="1" ht="43.2" x14ac:dyDescent="0.3">
      <c r="A404" s="27" t="s">
        <v>6496</v>
      </c>
      <c r="B404" s="27" t="s">
        <v>6497</v>
      </c>
      <c r="C404" s="11"/>
      <c r="D404" s="11"/>
      <c r="E404" s="11" t="s">
        <v>71</v>
      </c>
      <c r="F404" s="11"/>
      <c r="G404" s="11"/>
      <c r="H404" s="11"/>
      <c r="I404" s="11"/>
      <c r="J404" s="28" t="s">
        <v>6495</v>
      </c>
      <c r="K404" s="165"/>
    </row>
    <row r="405" spans="1:11" s="28" customFormat="1" ht="28.8" x14ac:dyDescent="0.3">
      <c r="A405" s="27" t="s">
        <v>6498</v>
      </c>
      <c r="B405" s="27" t="s">
        <v>6499</v>
      </c>
      <c r="C405" s="11">
        <v>1</v>
      </c>
      <c r="D405" s="11"/>
      <c r="E405" s="11"/>
      <c r="F405" s="11"/>
      <c r="G405" s="11"/>
      <c r="H405" s="11"/>
      <c r="I405" s="11"/>
      <c r="J405" s="28" t="s">
        <v>6495</v>
      </c>
      <c r="K405" s="165"/>
    </row>
    <row r="406" spans="1:11" s="28" customFormat="1" ht="28.8" x14ac:dyDescent="0.3">
      <c r="A406" s="27" t="s">
        <v>6500</v>
      </c>
      <c r="B406" s="27" t="s">
        <v>6501</v>
      </c>
      <c r="C406" s="11">
        <v>1</v>
      </c>
      <c r="D406" s="11"/>
      <c r="E406" s="11"/>
      <c r="F406" s="11"/>
      <c r="G406" s="11"/>
      <c r="H406" s="11"/>
      <c r="I406" s="11"/>
      <c r="J406" s="28" t="s">
        <v>6495</v>
      </c>
      <c r="K406" s="165"/>
    </row>
    <row r="407" spans="1:11" s="28" customFormat="1" ht="28.8" x14ac:dyDescent="0.3">
      <c r="A407" s="27" t="s">
        <v>6502</v>
      </c>
      <c r="B407" s="27" t="s">
        <v>6503</v>
      </c>
      <c r="C407" s="11"/>
      <c r="D407" s="11"/>
      <c r="E407" s="11" t="s">
        <v>71</v>
      </c>
      <c r="F407" s="11"/>
      <c r="G407" s="11"/>
      <c r="H407" s="11"/>
      <c r="I407" s="11"/>
      <c r="J407" s="28" t="s">
        <v>6495</v>
      </c>
      <c r="K407" s="165"/>
    </row>
    <row r="408" spans="1:11" s="28" customFormat="1" ht="28.8" x14ac:dyDescent="0.3">
      <c r="A408" s="27" t="s">
        <v>6504</v>
      </c>
      <c r="B408" s="27" t="s">
        <v>6505</v>
      </c>
      <c r="C408" s="11"/>
      <c r="D408" s="11"/>
      <c r="E408" s="11" t="s">
        <v>71</v>
      </c>
      <c r="F408" s="11"/>
      <c r="G408" s="11"/>
      <c r="H408" s="11"/>
      <c r="I408" s="11"/>
      <c r="J408" s="28" t="s">
        <v>6495</v>
      </c>
      <c r="K408" s="165"/>
    </row>
    <row r="409" spans="1:11" s="28" customFormat="1" ht="28.8" x14ac:dyDescent="0.3">
      <c r="A409" s="27" t="s">
        <v>6506</v>
      </c>
      <c r="B409" s="27" t="s">
        <v>6507</v>
      </c>
      <c r="C409" s="11">
        <v>1</v>
      </c>
      <c r="D409" s="11"/>
      <c r="E409" s="11"/>
      <c r="F409" s="11"/>
      <c r="G409" s="11"/>
      <c r="H409" s="11"/>
      <c r="I409" s="11"/>
      <c r="J409" s="28" t="s">
        <v>6495</v>
      </c>
      <c r="K409" s="165"/>
    </row>
    <row r="410" spans="1:11" s="28" customFormat="1" ht="43.2" x14ac:dyDescent="0.3">
      <c r="A410" s="27" t="s">
        <v>6508</v>
      </c>
      <c r="B410" s="27" t="s">
        <v>6509</v>
      </c>
      <c r="C410" s="11">
        <v>1</v>
      </c>
      <c r="D410" s="11"/>
      <c r="E410" s="11"/>
      <c r="F410" s="11"/>
      <c r="G410" s="11"/>
      <c r="H410" s="11"/>
      <c r="I410" s="11"/>
      <c r="J410" s="28" t="s">
        <v>6495</v>
      </c>
      <c r="K410" s="165"/>
    </row>
    <row r="411" spans="1:11" s="28" customFormat="1" ht="28.8" x14ac:dyDescent="0.3">
      <c r="A411" s="27" t="s">
        <v>6510</v>
      </c>
      <c r="B411" s="27" t="s">
        <v>6511</v>
      </c>
      <c r="C411" s="11"/>
      <c r="D411" s="11"/>
      <c r="E411" s="11"/>
      <c r="F411" s="11"/>
      <c r="G411" s="11"/>
      <c r="H411" s="11"/>
      <c r="I411" s="11"/>
      <c r="J411" s="28" t="s">
        <v>6495</v>
      </c>
      <c r="K411" s="165"/>
    </row>
    <row r="412" spans="1:11" s="28" customFormat="1" ht="43.2" x14ac:dyDescent="0.3">
      <c r="A412" s="27" t="s">
        <v>6512</v>
      </c>
      <c r="B412" s="27" t="s">
        <v>6513</v>
      </c>
      <c r="C412" s="11"/>
      <c r="D412" s="11"/>
      <c r="E412" s="11" t="s">
        <v>71</v>
      </c>
      <c r="F412" s="11"/>
      <c r="G412" s="11"/>
      <c r="H412" s="11"/>
      <c r="I412" s="11"/>
      <c r="J412" s="28" t="s">
        <v>6495</v>
      </c>
      <c r="K412" s="165"/>
    </row>
    <row r="413" spans="1:11" s="28" customFormat="1" ht="28.8" x14ac:dyDescent="0.3">
      <c r="A413" s="27" t="s">
        <v>6514</v>
      </c>
      <c r="B413" s="27" t="s">
        <v>6515</v>
      </c>
      <c r="C413" s="11"/>
      <c r="D413" s="11"/>
      <c r="E413" s="11" t="s">
        <v>71</v>
      </c>
      <c r="F413" s="11"/>
      <c r="G413" s="11"/>
      <c r="H413" s="11"/>
      <c r="I413" s="11"/>
      <c r="J413" s="28" t="s">
        <v>6495</v>
      </c>
      <c r="K413" s="165"/>
    </row>
    <row r="414" spans="1:11" s="28" customFormat="1" ht="43.2" x14ac:dyDescent="0.3">
      <c r="A414" s="27" t="s">
        <v>6516</v>
      </c>
      <c r="B414" s="27" t="s">
        <v>6517</v>
      </c>
      <c r="C414" s="11">
        <v>1</v>
      </c>
      <c r="D414" s="11"/>
      <c r="E414" s="11"/>
      <c r="F414" s="11"/>
      <c r="G414" s="11"/>
      <c r="H414" s="11"/>
      <c r="I414" s="11"/>
      <c r="J414" s="28" t="s">
        <v>6495</v>
      </c>
      <c r="K414" s="165"/>
    </row>
    <row r="415" spans="1:11" s="28" customFormat="1" ht="43.2" x14ac:dyDescent="0.3">
      <c r="A415" s="27" t="s">
        <v>6518</v>
      </c>
      <c r="B415" s="27" t="s">
        <v>6519</v>
      </c>
      <c r="C415" s="11">
        <v>1</v>
      </c>
      <c r="D415" s="11"/>
      <c r="E415" s="11"/>
      <c r="F415" s="11"/>
      <c r="G415" s="11"/>
      <c r="H415" s="11"/>
      <c r="I415" s="11"/>
      <c r="J415" s="28" t="s">
        <v>6495</v>
      </c>
      <c r="K415" s="165"/>
    </row>
    <row r="416" spans="1:11" s="28" customFormat="1" ht="28.8" x14ac:dyDescent="0.3">
      <c r="A416" s="27" t="s">
        <v>6520</v>
      </c>
      <c r="B416" s="27" t="s">
        <v>6521</v>
      </c>
      <c r="C416" s="11"/>
      <c r="D416" s="11"/>
      <c r="E416" s="11" t="s">
        <v>71</v>
      </c>
      <c r="F416" s="11"/>
      <c r="G416" s="11"/>
      <c r="H416" s="11"/>
      <c r="I416" s="11"/>
      <c r="J416" s="28" t="s">
        <v>6495</v>
      </c>
      <c r="K416" s="165"/>
    </row>
    <row r="417" spans="1:11" s="28" customFormat="1" ht="28.8" x14ac:dyDescent="0.3">
      <c r="A417" s="27" t="s">
        <v>6522</v>
      </c>
      <c r="B417" s="27" t="s">
        <v>6523</v>
      </c>
      <c r="C417" s="11"/>
      <c r="D417" s="11"/>
      <c r="E417" s="11" t="s">
        <v>71</v>
      </c>
      <c r="F417" s="11"/>
      <c r="G417" s="11"/>
      <c r="H417" s="11"/>
      <c r="I417" s="11"/>
      <c r="J417" s="28" t="s">
        <v>6495</v>
      </c>
      <c r="K417" s="165"/>
    </row>
    <row r="418" spans="1:11" s="28" customFormat="1" ht="28.8" x14ac:dyDescent="0.3">
      <c r="A418" s="28" t="s">
        <v>6524</v>
      </c>
      <c r="B418" s="27" t="s">
        <v>6525</v>
      </c>
      <c r="C418" s="11"/>
      <c r="D418" s="11"/>
      <c r="E418" s="11" t="s">
        <v>71</v>
      </c>
      <c r="F418" s="11"/>
      <c r="G418" s="11"/>
      <c r="H418" s="11"/>
      <c r="I418" s="11"/>
      <c r="J418" s="28" t="s">
        <v>6495</v>
      </c>
      <c r="K418" s="165"/>
    </row>
    <row r="419" spans="1:11" s="28" customFormat="1" ht="28.8" x14ac:dyDescent="0.3">
      <c r="A419" s="27" t="s">
        <v>6526</v>
      </c>
      <c r="B419" s="27" t="s">
        <v>6527</v>
      </c>
      <c r="C419" s="11">
        <v>1</v>
      </c>
      <c r="D419" s="11"/>
      <c r="E419" s="11"/>
      <c r="F419" s="11"/>
      <c r="G419" s="11"/>
      <c r="H419" s="11"/>
      <c r="I419" s="11"/>
      <c r="J419" s="28" t="s">
        <v>6495</v>
      </c>
      <c r="K419" s="165"/>
    </row>
    <row r="420" spans="1:11" s="28" customFormat="1" ht="28.8" x14ac:dyDescent="0.3">
      <c r="A420" s="27" t="s">
        <v>6528</v>
      </c>
      <c r="B420" s="27" t="s">
        <v>6529</v>
      </c>
      <c r="C420" s="11">
        <v>1</v>
      </c>
      <c r="D420" s="11"/>
      <c r="E420" s="11"/>
      <c r="F420" s="11"/>
      <c r="G420" s="11"/>
      <c r="H420" s="11"/>
      <c r="I420" s="11"/>
      <c r="J420" s="28" t="s">
        <v>6495</v>
      </c>
      <c r="K420" s="165"/>
    </row>
    <row r="421" spans="1:11" s="28" customFormat="1" ht="28.8" x14ac:dyDescent="0.3">
      <c r="A421" s="27" t="s">
        <v>6530</v>
      </c>
      <c r="B421" s="27"/>
      <c r="C421" s="11"/>
      <c r="D421" s="11"/>
      <c r="E421" s="11"/>
      <c r="F421" s="11" t="s">
        <v>71</v>
      </c>
      <c r="G421" s="11"/>
      <c r="H421" s="11"/>
      <c r="I421" s="11"/>
      <c r="J421" s="28" t="s">
        <v>6495</v>
      </c>
      <c r="K421" s="165"/>
    </row>
    <row r="422" spans="1:11" s="28" customFormat="1" ht="43.2" x14ac:dyDescent="0.3">
      <c r="A422" s="27" t="s">
        <v>6531</v>
      </c>
      <c r="B422" s="27" t="s">
        <v>6532</v>
      </c>
      <c r="C422" s="11">
        <v>1</v>
      </c>
      <c r="D422" s="11"/>
      <c r="E422" s="11"/>
      <c r="F422" s="11"/>
      <c r="G422" s="11"/>
      <c r="H422" s="11"/>
      <c r="I422" s="11"/>
      <c r="J422" s="28" t="s">
        <v>6495</v>
      </c>
      <c r="K422" s="165"/>
    </row>
    <row r="423" spans="1:11" s="28" customFormat="1" ht="28.8" x14ac:dyDescent="0.3">
      <c r="A423" s="27" t="s">
        <v>6533</v>
      </c>
      <c r="B423" s="27" t="s">
        <v>6534</v>
      </c>
      <c r="C423" s="11">
        <v>1</v>
      </c>
      <c r="D423" s="11"/>
      <c r="E423" s="11"/>
      <c r="F423" s="11"/>
      <c r="G423" s="11"/>
      <c r="H423" s="11"/>
      <c r="I423" s="11"/>
      <c r="J423" s="28" t="s">
        <v>6495</v>
      </c>
      <c r="K423" s="165"/>
    </row>
    <row r="424" spans="1:11" s="28" customFormat="1" ht="28.8" x14ac:dyDescent="0.3">
      <c r="A424" s="27" t="s">
        <v>6535</v>
      </c>
      <c r="B424" s="27" t="s">
        <v>6536</v>
      </c>
      <c r="C424" s="11">
        <v>1</v>
      </c>
      <c r="D424" s="11"/>
      <c r="E424" s="11"/>
      <c r="F424" s="11"/>
      <c r="G424" s="11"/>
      <c r="H424" s="11"/>
      <c r="I424" s="11"/>
      <c r="J424" s="28" t="s">
        <v>6495</v>
      </c>
      <c r="K424" s="165"/>
    </row>
    <row r="425" spans="1:11" s="28" customFormat="1" ht="28.8" x14ac:dyDescent="0.3">
      <c r="A425" s="27" t="s">
        <v>6537</v>
      </c>
      <c r="B425" s="27" t="s">
        <v>6538</v>
      </c>
      <c r="C425" s="11"/>
      <c r="D425" s="11"/>
      <c r="E425" s="11" t="s">
        <v>71</v>
      </c>
      <c r="F425" s="11"/>
      <c r="G425" s="11"/>
      <c r="H425" s="11"/>
      <c r="I425" s="11"/>
      <c r="J425" s="28" t="s">
        <v>6495</v>
      </c>
      <c r="K425" s="165"/>
    </row>
    <row r="426" spans="1:11" s="28" customFormat="1" ht="28.8" x14ac:dyDescent="0.3">
      <c r="A426" s="27" t="s">
        <v>863</v>
      </c>
      <c r="B426" s="27" t="s">
        <v>6539</v>
      </c>
      <c r="C426" s="11"/>
      <c r="D426" s="11"/>
      <c r="E426" s="11" t="s">
        <v>71</v>
      </c>
      <c r="F426" s="11"/>
      <c r="G426" s="11"/>
      <c r="H426" s="11"/>
      <c r="I426" s="11"/>
      <c r="J426" s="28" t="s">
        <v>6495</v>
      </c>
      <c r="K426" s="165"/>
    </row>
    <row r="427" spans="1:11" s="28" customFormat="1" ht="28.8" x14ac:dyDescent="0.3">
      <c r="A427" s="27" t="s">
        <v>6540</v>
      </c>
      <c r="B427" s="27" t="s">
        <v>6541</v>
      </c>
      <c r="C427" s="11">
        <v>1</v>
      </c>
      <c r="D427" s="11"/>
      <c r="E427" s="11"/>
      <c r="F427" s="11"/>
      <c r="G427" s="11"/>
      <c r="H427" s="11"/>
      <c r="I427" s="11"/>
      <c r="J427" s="28" t="s">
        <v>6495</v>
      </c>
      <c r="K427" s="165"/>
    </row>
    <row r="428" spans="1:11" s="28" customFormat="1" ht="43.2" x14ac:dyDescent="0.3">
      <c r="A428" s="27" t="s">
        <v>6542</v>
      </c>
      <c r="B428" s="27" t="s">
        <v>6543</v>
      </c>
      <c r="C428" s="11"/>
      <c r="D428" s="11"/>
      <c r="E428" s="11"/>
      <c r="F428" s="11" t="s">
        <v>71</v>
      </c>
      <c r="G428" s="11"/>
      <c r="H428" s="11"/>
      <c r="I428" s="11"/>
      <c r="J428" s="28" t="s">
        <v>6495</v>
      </c>
      <c r="K428" s="165"/>
    </row>
    <row r="429" spans="1:11" s="28" customFormat="1" ht="28.8" x14ac:dyDescent="0.3">
      <c r="A429" s="27" t="s">
        <v>6544</v>
      </c>
      <c r="B429" s="27" t="s">
        <v>6545</v>
      </c>
      <c r="C429" s="11">
        <v>1</v>
      </c>
      <c r="D429" s="11"/>
      <c r="E429" s="11"/>
      <c r="F429" s="11"/>
      <c r="G429" s="11"/>
      <c r="H429" s="11"/>
      <c r="I429" s="11"/>
      <c r="J429" s="28" t="s">
        <v>6495</v>
      </c>
      <c r="K429" s="165"/>
    </row>
    <row r="430" spans="1:11" s="28" customFormat="1" ht="28.8" x14ac:dyDescent="0.3">
      <c r="A430" s="39" t="s">
        <v>6546</v>
      </c>
      <c r="B430" s="39" t="s">
        <v>6547</v>
      </c>
      <c r="C430" s="1">
        <v>1</v>
      </c>
      <c r="D430" s="11"/>
      <c r="E430" s="1"/>
      <c r="F430" s="1"/>
      <c r="G430" s="11"/>
      <c r="H430" s="11"/>
      <c r="I430" s="11"/>
      <c r="J430" s="28" t="s">
        <v>6495</v>
      </c>
      <c r="K430" s="165"/>
    </row>
    <row r="431" spans="1:11" s="28" customFormat="1" ht="28.8" x14ac:dyDescent="0.3">
      <c r="A431" s="39" t="s">
        <v>6548</v>
      </c>
      <c r="B431" s="27" t="s">
        <v>6549</v>
      </c>
      <c r="C431" s="1">
        <v>1</v>
      </c>
      <c r="D431" s="11"/>
      <c r="E431" s="1"/>
      <c r="F431" s="1"/>
      <c r="G431" s="11"/>
      <c r="H431" s="11"/>
      <c r="I431" s="11"/>
      <c r="J431" s="28" t="s">
        <v>6495</v>
      </c>
      <c r="K431" s="165"/>
    </row>
    <row r="432" spans="1:11" s="79" customFormat="1" x14ac:dyDescent="0.3">
      <c r="A432" s="75"/>
      <c r="B432" s="76"/>
      <c r="C432" s="77">
        <f>SUM(C2:C402)</f>
        <v>149</v>
      </c>
      <c r="D432" s="78">
        <f>SUM(D2:D402)</f>
        <v>21</v>
      </c>
      <c r="E432" s="77">
        <f>SUM(E2:E402)</f>
        <v>71</v>
      </c>
      <c r="F432" s="77">
        <f>SUM(F2:F402)</f>
        <v>155</v>
      </c>
      <c r="G432" s="78">
        <v>1</v>
      </c>
      <c r="H432" s="78">
        <f>SUM(H2:H402)</f>
        <v>11</v>
      </c>
      <c r="I432" s="78"/>
      <c r="K432" s="165"/>
    </row>
    <row r="433" spans="1:11" s="28" customFormat="1" ht="28.8" x14ac:dyDescent="0.3">
      <c r="A433" s="39" t="s">
        <v>6550</v>
      </c>
      <c r="B433" s="39" t="s">
        <v>6551</v>
      </c>
      <c r="C433" s="1"/>
      <c r="D433" s="11"/>
      <c r="E433" s="1"/>
      <c r="F433" s="1"/>
      <c r="G433" s="11"/>
      <c r="H433" s="11"/>
      <c r="I433" s="11" t="s">
        <v>71</v>
      </c>
      <c r="J433" s="28" t="s">
        <v>6552</v>
      </c>
      <c r="K433" s="165"/>
    </row>
    <row r="434" spans="1:11" s="28" customFormat="1" ht="43.2" x14ac:dyDescent="0.3">
      <c r="A434" s="39" t="s">
        <v>6553</v>
      </c>
      <c r="B434" s="27" t="s">
        <v>6554</v>
      </c>
      <c r="C434" s="1"/>
      <c r="D434" s="11"/>
      <c r="E434" s="1"/>
      <c r="F434" s="1"/>
      <c r="G434" s="11"/>
      <c r="H434" s="11"/>
      <c r="I434" s="11" t="s">
        <v>71</v>
      </c>
      <c r="J434" s="28" t="s">
        <v>6552</v>
      </c>
      <c r="K434" s="165"/>
    </row>
    <row r="435" spans="1:11" s="28" customFormat="1" ht="28.8" x14ac:dyDescent="0.3">
      <c r="A435" s="39" t="s">
        <v>6555</v>
      </c>
      <c r="B435" s="27" t="s">
        <v>6556</v>
      </c>
      <c r="C435" s="1"/>
      <c r="D435" s="11"/>
      <c r="E435" s="1"/>
      <c r="F435" s="1"/>
      <c r="G435" s="11"/>
      <c r="H435" s="11"/>
      <c r="I435" s="11" t="s">
        <v>71</v>
      </c>
      <c r="J435" s="28" t="s">
        <v>6552</v>
      </c>
      <c r="K435" s="165"/>
    </row>
    <row r="436" spans="1:11" s="28" customFormat="1" ht="28.8" x14ac:dyDescent="0.3">
      <c r="A436" s="39" t="s">
        <v>6557</v>
      </c>
      <c r="B436" s="39" t="s">
        <v>6558</v>
      </c>
      <c r="C436" s="1"/>
      <c r="D436" s="11"/>
      <c r="E436" s="1"/>
      <c r="F436" s="1"/>
      <c r="G436" s="11"/>
      <c r="H436" s="11"/>
      <c r="I436" s="11" t="s">
        <v>71</v>
      </c>
      <c r="J436" s="28" t="s">
        <v>6552</v>
      </c>
      <c r="K436" s="165"/>
    </row>
    <row r="437" spans="1:11" s="28" customFormat="1" ht="43.2" x14ac:dyDescent="0.3">
      <c r="A437" s="39" t="s">
        <v>6559</v>
      </c>
      <c r="B437" s="39" t="s">
        <v>6560</v>
      </c>
      <c r="C437" s="1"/>
      <c r="D437" s="11"/>
      <c r="E437" s="1"/>
      <c r="F437" s="1"/>
      <c r="G437" s="11"/>
      <c r="H437" s="11"/>
      <c r="I437" s="11" t="s">
        <v>71</v>
      </c>
      <c r="J437" s="28" t="s">
        <v>6552</v>
      </c>
      <c r="K437" s="165"/>
    </row>
    <row r="438" spans="1:11" s="28" customFormat="1" ht="28.8" x14ac:dyDescent="0.3">
      <c r="A438" s="39" t="s">
        <v>6561</v>
      </c>
      <c r="B438" s="39" t="s">
        <v>6562</v>
      </c>
      <c r="C438" s="1"/>
      <c r="D438" s="11"/>
      <c r="E438" s="1"/>
      <c r="F438" s="1" t="s">
        <v>71</v>
      </c>
      <c r="G438" s="11"/>
      <c r="H438" s="11"/>
      <c r="I438" s="11"/>
      <c r="J438" s="28" t="s">
        <v>6552</v>
      </c>
      <c r="K438" s="165"/>
    </row>
    <row r="439" spans="1:11" s="28" customFormat="1" ht="28.8" x14ac:dyDescent="0.3">
      <c r="A439" s="39" t="s">
        <v>6514</v>
      </c>
      <c r="B439" s="39" t="s">
        <v>6563</v>
      </c>
      <c r="C439" s="1"/>
      <c r="D439" s="11"/>
      <c r="E439" s="1"/>
      <c r="F439" s="1"/>
      <c r="G439" s="11"/>
      <c r="H439" s="11"/>
      <c r="I439" s="11" t="s">
        <v>71</v>
      </c>
      <c r="J439" s="28" t="s">
        <v>6552</v>
      </c>
      <c r="K439" s="165"/>
    </row>
    <row r="440" spans="1:11" s="28" customFormat="1" ht="43.2" x14ac:dyDescent="0.3">
      <c r="A440" s="39" t="s">
        <v>6564</v>
      </c>
      <c r="B440" s="39" t="s">
        <v>6565</v>
      </c>
      <c r="C440" s="1"/>
      <c r="D440" s="11"/>
      <c r="E440" s="1"/>
      <c r="F440" s="1" t="s">
        <v>71</v>
      </c>
      <c r="G440" s="11"/>
      <c r="H440" s="11"/>
      <c r="I440" s="11"/>
      <c r="J440" s="28" t="s">
        <v>6552</v>
      </c>
      <c r="K440" s="165"/>
    </row>
    <row r="441" spans="1:11" s="28" customFormat="1" ht="43.2" x14ac:dyDescent="0.3">
      <c r="A441" s="27" t="s">
        <v>6502</v>
      </c>
      <c r="B441" s="27" t="s">
        <v>6566</v>
      </c>
      <c r="C441" s="11"/>
      <c r="D441" s="11"/>
      <c r="E441" s="11" t="s">
        <v>71</v>
      </c>
      <c r="F441" s="11"/>
      <c r="G441" s="11"/>
      <c r="H441" s="11"/>
      <c r="I441" s="11"/>
      <c r="J441" s="28" t="s">
        <v>6552</v>
      </c>
      <c r="K441" s="165"/>
    </row>
    <row r="442" spans="1:11" s="28" customFormat="1" ht="43.2" x14ac:dyDescent="0.3">
      <c r="A442" s="27" t="s">
        <v>6567</v>
      </c>
      <c r="B442" s="27" t="s">
        <v>6568</v>
      </c>
      <c r="C442" s="11"/>
      <c r="D442" s="11"/>
      <c r="E442" s="11" t="s">
        <v>71</v>
      </c>
      <c r="F442" s="11"/>
      <c r="G442" s="11"/>
      <c r="H442" s="11"/>
      <c r="I442" s="11"/>
      <c r="J442" s="28" t="s">
        <v>6552</v>
      </c>
      <c r="K442" s="165"/>
    </row>
    <row r="443" spans="1:11" s="28" customFormat="1" ht="43.2" x14ac:dyDescent="0.3">
      <c r="A443" s="39" t="s">
        <v>6516</v>
      </c>
      <c r="B443" s="39" t="s">
        <v>6517</v>
      </c>
      <c r="C443" s="1"/>
      <c r="D443" s="11"/>
      <c r="E443" s="1"/>
      <c r="F443" s="1"/>
      <c r="G443" s="11"/>
      <c r="H443" s="11"/>
      <c r="I443" s="11" t="s">
        <v>71</v>
      </c>
      <c r="J443" s="28" t="s">
        <v>6552</v>
      </c>
      <c r="K443" s="165"/>
    </row>
    <row r="444" spans="1:11" s="28" customFormat="1" ht="28.8" x14ac:dyDescent="0.3">
      <c r="A444" s="39" t="s">
        <v>6569</v>
      </c>
      <c r="B444" s="39"/>
      <c r="C444" s="1"/>
      <c r="D444" s="11"/>
      <c r="E444" s="1"/>
      <c r="F444" s="1"/>
      <c r="G444" s="11"/>
      <c r="H444" s="11"/>
      <c r="I444" s="11" t="s">
        <v>71</v>
      </c>
      <c r="J444" s="28" t="s">
        <v>6552</v>
      </c>
      <c r="K444" s="165"/>
    </row>
    <row r="445" spans="1:11" s="28" customFormat="1" ht="28.8" x14ac:dyDescent="0.3">
      <c r="A445" s="39" t="s">
        <v>6570</v>
      </c>
      <c r="B445" s="39"/>
      <c r="C445" s="1"/>
      <c r="D445" s="11"/>
      <c r="E445" s="1"/>
      <c r="F445" s="1"/>
      <c r="G445" s="11"/>
      <c r="H445" s="11"/>
      <c r="I445" s="11" t="s">
        <v>71</v>
      </c>
      <c r="J445" s="28" t="s">
        <v>6552</v>
      </c>
      <c r="K445" s="165"/>
    </row>
    <row r="446" spans="1:11" s="28" customFormat="1" ht="28.8" x14ac:dyDescent="0.3">
      <c r="A446" s="39" t="s">
        <v>6570</v>
      </c>
      <c r="B446" s="39"/>
      <c r="C446" s="1"/>
      <c r="D446" s="11"/>
      <c r="E446" s="1"/>
      <c r="F446" s="1"/>
      <c r="G446" s="11"/>
      <c r="H446" s="11"/>
      <c r="I446" s="11" t="s">
        <v>71</v>
      </c>
      <c r="J446" s="28" t="s">
        <v>6552</v>
      </c>
      <c r="K446" s="165"/>
    </row>
    <row r="447" spans="1:11" s="28" customFormat="1" ht="28.8" x14ac:dyDescent="0.3">
      <c r="A447" s="39" t="s">
        <v>6571</v>
      </c>
      <c r="B447" s="39"/>
      <c r="C447" s="1"/>
      <c r="D447" s="11"/>
      <c r="E447" s="1"/>
      <c r="F447" s="1"/>
      <c r="G447" s="11"/>
      <c r="H447" s="11"/>
      <c r="I447" s="11" t="s">
        <v>71</v>
      </c>
      <c r="J447" s="28" t="s">
        <v>6552</v>
      </c>
      <c r="K447" s="165"/>
    </row>
    <row r="448" spans="1:11" ht="28.8" x14ac:dyDescent="0.3">
      <c r="A448" s="39" t="s">
        <v>6572</v>
      </c>
      <c r="B448" s="39"/>
      <c r="C448" s="1"/>
      <c r="D448" s="11"/>
      <c r="F448" s="1"/>
      <c r="G448" s="11"/>
      <c r="H448" s="11"/>
      <c r="I448" s="11" t="s">
        <v>71</v>
      </c>
      <c r="J448" s="28" t="s">
        <v>6552</v>
      </c>
      <c r="K448" s="166"/>
    </row>
    <row r="449" spans="1:11" ht="28.8" x14ac:dyDescent="0.3">
      <c r="A449" s="39" t="s">
        <v>6540</v>
      </c>
      <c r="B449" s="39"/>
      <c r="C449" s="1"/>
      <c r="D449" s="11"/>
      <c r="F449" s="1"/>
      <c r="G449" s="11"/>
      <c r="H449" s="11"/>
      <c r="I449" s="11" t="s">
        <v>71</v>
      </c>
      <c r="J449" s="28" t="s">
        <v>6552</v>
      </c>
      <c r="K449" s="166"/>
    </row>
    <row r="450" spans="1:11" ht="28.8" x14ac:dyDescent="0.3">
      <c r="A450" s="39" t="s">
        <v>6535</v>
      </c>
      <c r="B450" s="39"/>
      <c r="C450" s="1"/>
      <c r="D450" s="11"/>
      <c r="F450" s="1"/>
      <c r="G450" s="11"/>
      <c r="H450" s="11"/>
      <c r="I450" s="11" t="s">
        <v>71</v>
      </c>
      <c r="J450" s="28" t="s">
        <v>6552</v>
      </c>
      <c r="K450" s="166"/>
    </row>
    <row r="451" spans="1:11" ht="28.8" x14ac:dyDescent="0.3">
      <c r="A451" s="39" t="s">
        <v>6573</v>
      </c>
      <c r="B451" s="39"/>
      <c r="C451" s="1"/>
      <c r="D451" s="11"/>
      <c r="F451" s="1" t="s">
        <v>71</v>
      </c>
      <c r="G451" s="11"/>
      <c r="H451" s="11"/>
      <c r="I451" s="11"/>
      <c r="J451" s="28" t="s">
        <v>6552</v>
      </c>
      <c r="K451" s="166"/>
    </row>
    <row r="452" spans="1:11" x14ac:dyDescent="0.3">
      <c r="A452" t="s">
        <v>6574</v>
      </c>
      <c r="B452" s="39" t="s">
        <v>6575</v>
      </c>
      <c r="C452" s="1"/>
      <c r="D452" s="11"/>
      <c r="F452" s="1"/>
      <c r="G452" s="11"/>
      <c r="H452" s="11"/>
      <c r="I452" s="11" t="s">
        <v>71</v>
      </c>
      <c r="J452" s="28" t="s">
        <v>6552</v>
      </c>
      <c r="K452" s="166"/>
    </row>
    <row r="453" spans="1:11" ht="28.8" x14ac:dyDescent="0.3">
      <c r="A453" s="39" t="s">
        <v>6576</v>
      </c>
      <c r="B453" s="39" t="s">
        <v>6577</v>
      </c>
      <c r="C453" s="1"/>
      <c r="D453" s="11"/>
      <c r="F453" s="1"/>
      <c r="G453" s="11"/>
      <c r="H453" s="11"/>
      <c r="I453" s="11" t="s">
        <v>71</v>
      </c>
      <c r="J453" s="28" t="s">
        <v>6552</v>
      </c>
      <c r="K453" s="166"/>
    </row>
    <row r="454" spans="1:11" s="28" customFormat="1" ht="43.2" x14ac:dyDescent="0.3">
      <c r="A454" s="28" t="s">
        <v>6578</v>
      </c>
      <c r="B454" s="27" t="s">
        <v>6579</v>
      </c>
      <c r="C454" s="11"/>
      <c r="D454" s="11"/>
      <c r="E454" s="11"/>
      <c r="F454" s="11"/>
      <c r="G454" s="11"/>
      <c r="H454" s="11"/>
      <c r="I454" s="11" t="s">
        <v>71</v>
      </c>
      <c r="J454" s="28" t="s">
        <v>6552</v>
      </c>
      <c r="K454" s="165"/>
    </row>
    <row r="455" spans="1:11" ht="43.2" x14ac:dyDescent="0.3">
      <c r="A455" s="39" t="s">
        <v>6580</v>
      </c>
      <c r="B455" s="39"/>
      <c r="C455" s="1"/>
      <c r="D455" s="11"/>
      <c r="F455" s="1" t="s">
        <v>71</v>
      </c>
      <c r="G455" s="11"/>
      <c r="H455" s="11"/>
      <c r="I455" s="11"/>
      <c r="J455" s="28" t="s">
        <v>6552</v>
      </c>
      <c r="K455" s="166"/>
    </row>
    <row r="456" spans="1:11" s="28" customFormat="1" ht="57.6" x14ac:dyDescent="0.3">
      <c r="A456" s="27" t="s">
        <v>6581</v>
      </c>
      <c r="B456" s="27" t="s">
        <v>6582</v>
      </c>
      <c r="C456" s="11"/>
      <c r="D456" s="11"/>
      <c r="E456" s="11"/>
      <c r="F456" s="11"/>
      <c r="G456" s="11"/>
      <c r="H456" s="11" t="s">
        <v>71</v>
      </c>
      <c r="I456" s="11"/>
      <c r="J456" s="28" t="s">
        <v>6552</v>
      </c>
      <c r="K456" s="165"/>
    </row>
    <row r="457" spans="1:11" ht="28.8" x14ac:dyDescent="0.3">
      <c r="A457" s="39" t="s">
        <v>6583</v>
      </c>
      <c r="B457" s="39" t="s">
        <v>6584</v>
      </c>
      <c r="C457" s="1"/>
      <c r="D457" s="11"/>
      <c r="F457" s="1"/>
      <c r="G457" s="11"/>
      <c r="H457" s="11"/>
      <c r="I457" s="11" t="s">
        <v>71</v>
      </c>
      <c r="J457" s="28" t="s">
        <v>6552</v>
      </c>
      <c r="K457" s="166"/>
    </row>
    <row r="458" spans="1:11" ht="43.2" x14ac:dyDescent="0.3">
      <c r="A458" s="39" t="s">
        <v>6585</v>
      </c>
      <c r="B458" s="39" t="s">
        <v>6586</v>
      </c>
      <c r="C458" s="1"/>
      <c r="D458" s="11"/>
      <c r="F458" s="1"/>
      <c r="G458" s="11"/>
      <c r="H458" s="11"/>
      <c r="I458" s="11" t="s">
        <v>71</v>
      </c>
      <c r="J458" s="28" t="s">
        <v>6552</v>
      </c>
      <c r="K458" s="166"/>
    </row>
    <row r="459" spans="1:11" s="28" customFormat="1" ht="57.6" x14ac:dyDescent="0.3">
      <c r="A459" s="27" t="s">
        <v>6587</v>
      </c>
      <c r="B459" s="27" t="s">
        <v>6588</v>
      </c>
      <c r="C459" s="11"/>
      <c r="D459" s="11"/>
      <c r="E459" s="11"/>
      <c r="F459" s="11"/>
      <c r="G459" s="11"/>
      <c r="H459" s="11"/>
      <c r="I459" s="11" t="s">
        <v>71</v>
      </c>
      <c r="J459" s="28" t="s">
        <v>6552</v>
      </c>
      <c r="K459" s="165"/>
    </row>
    <row r="460" spans="1:11" s="28" customFormat="1" ht="43.2" x14ac:dyDescent="0.3">
      <c r="A460" s="27" t="s">
        <v>6589</v>
      </c>
      <c r="B460" s="27" t="s">
        <v>6590</v>
      </c>
      <c r="C460" s="11"/>
      <c r="D460" s="11"/>
      <c r="E460" s="11"/>
      <c r="F460" s="11"/>
      <c r="G460" s="11"/>
      <c r="H460" s="11"/>
      <c r="I460" s="11"/>
      <c r="J460" s="28" t="s">
        <v>6552</v>
      </c>
      <c r="K460" s="165"/>
    </row>
    <row r="461" spans="1:11" ht="28.8" x14ac:dyDescent="0.3">
      <c r="A461" s="39" t="s">
        <v>6591</v>
      </c>
      <c r="B461" s="39" t="s">
        <v>6592</v>
      </c>
      <c r="C461" s="1"/>
      <c r="D461" s="11"/>
      <c r="F461" s="1" t="s">
        <v>71</v>
      </c>
      <c r="G461" s="11"/>
      <c r="H461" s="11"/>
      <c r="I461" s="11"/>
      <c r="J461" s="28" t="s">
        <v>6552</v>
      </c>
      <c r="K461" s="166"/>
    </row>
    <row r="462" spans="1:11" ht="28.8" x14ac:dyDescent="0.3">
      <c r="A462" t="s">
        <v>6593</v>
      </c>
      <c r="B462" s="39" t="s">
        <v>6594</v>
      </c>
      <c r="C462" s="1"/>
      <c r="D462" s="11"/>
      <c r="F462" s="1"/>
      <c r="G462" s="11"/>
      <c r="H462" s="11"/>
      <c r="I462" s="11" t="s">
        <v>71</v>
      </c>
      <c r="J462" s="28" t="s">
        <v>6552</v>
      </c>
      <c r="K462" s="166"/>
    </row>
    <row r="463" spans="1:11" s="28" customFormat="1" ht="57.6" x14ac:dyDescent="0.3">
      <c r="A463" s="27" t="s">
        <v>6595</v>
      </c>
      <c r="B463" s="27" t="s">
        <v>6596</v>
      </c>
      <c r="C463" s="11"/>
      <c r="D463" s="11"/>
      <c r="E463" s="11"/>
      <c r="F463" s="11" t="s">
        <v>71</v>
      </c>
      <c r="G463" s="11"/>
      <c r="H463" s="11"/>
      <c r="I463" s="11"/>
      <c r="J463" s="28" t="s">
        <v>6552</v>
      </c>
      <c r="K463" s="165"/>
    </row>
    <row r="464" spans="1:11" s="28" customFormat="1" ht="28.8" x14ac:dyDescent="0.3">
      <c r="A464" s="27" t="s">
        <v>6597</v>
      </c>
      <c r="B464" s="27" t="s">
        <v>6598</v>
      </c>
      <c r="C464" s="11"/>
      <c r="D464" s="11"/>
      <c r="E464" s="11"/>
      <c r="F464" s="11"/>
      <c r="G464" s="11"/>
      <c r="H464" s="11"/>
      <c r="I464" s="11" t="s">
        <v>71</v>
      </c>
      <c r="J464" s="28" t="s">
        <v>6552</v>
      </c>
      <c r="K464" s="165"/>
    </row>
    <row r="465" spans="1:11" ht="28.8" x14ac:dyDescent="0.3">
      <c r="A465" s="39" t="s">
        <v>6599</v>
      </c>
      <c r="B465" s="39" t="s">
        <v>6600</v>
      </c>
      <c r="C465" s="1"/>
      <c r="D465" s="11"/>
      <c r="F465" s="1"/>
      <c r="G465" s="11"/>
      <c r="H465" s="11"/>
      <c r="I465" s="11" t="s">
        <v>71</v>
      </c>
      <c r="J465" s="28" t="s">
        <v>6552</v>
      </c>
      <c r="K465" s="166"/>
    </row>
    <row r="466" spans="1:11" ht="28.8" x14ac:dyDescent="0.3">
      <c r="A466" t="s">
        <v>6601</v>
      </c>
      <c r="B466" s="39" t="s">
        <v>6602</v>
      </c>
      <c r="C466" s="1"/>
      <c r="D466" s="11"/>
      <c r="F466" s="1"/>
      <c r="G466" s="11"/>
      <c r="H466" s="11"/>
      <c r="I466" s="11" t="s">
        <v>71</v>
      </c>
      <c r="J466" s="28" t="s">
        <v>6552</v>
      </c>
      <c r="K466" s="166"/>
    </row>
    <row r="467" spans="1:11" ht="28.8" x14ac:dyDescent="0.3">
      <c r="A467" t="s">
        <v>6603</v>
      </c>
      <c r="B467" s="39" t="s">
        <v>6604</v>
      </c>
      <c r="C467" s="1"/>
      <c r="D467" s="11"/>
      <c r="F467" s="1" t="s">
        <v>71</v>
      </c>
      <c r="G467" s="11"/>
      <c r="H467" s="11"/>
      <c r="I467" s="11"/>
      <c r="J467" s="28" t="s">
        <v>6552</v>
      </c>
      <c r="K467" s="166"/>
    </row>
    <row r="468" spans="1:11" ht="28.8" x14ac:dyDescent="0.3">
      <c r="A468" s="39" t="s">
        <v>6605</v>
      </c>
      <c r="B468" s="39" t="s">
        <v>6606</v>
      </c>
      <c r="C468" s="1"/>
      <c r="D468" s="11"/>
      <c r="F468" s="1" t="s">
        <v>71</v>
      </c>
      <c r="G468" s="11"/>
      <c r="H468" s="11"/>
      <c r="I468" s="11"/>
      <c r="J468" s="28" t="s">
        <v>6552</v>
      </c>
      <c r="K468" s="166"/>
    </row>
    <row r="469" spans="1:11" s="28" customFormat="1" ht="28.8" x14ac:dyDescent="0.3">
      <c r="A469" s="27" t="s">
        <v>6607</v>
      </c>
      <c r="B469" s="27" t="s">
        <v>6608</v>
      </c>
      <c r="C469" s="11"/>
      <c r="D469" s="11"/>
      <c r="E469" s="11"/>
      <c r="F469" s="11"/>
      <c r="G469" s="11"/>
      <c r="H469" s="11"/>
      <c r="I469" s="11" t="s">
        <v>71</v>
      </c>
      <c r="J469" s="28" t="s">
        <v>6552</v>
      </c>
      <c r="K469" s="165"/>
    </row>
    <row r="470" spans="1:11" ht="28.8" x14ac:dyDescent="0.3">
      <c r="A470" s="39" t="s">
        <v>6609</v>
      </c>
      <c r="B470" s="39" t="s">
        <v>6610</v>
      </c>
      <c r="C470" s="1"/>
      <c r="D470" s="11"/>
      <c r="F470" s="1"/>
      <c r="G470" s="11"/>
      <c r="H470" s="11"/>
      <c r="I470" s="11" t="s">
        <v>71</v>
      </c>
      <c r="J470" s="28" t="s">
        <v>6552</v>
      </c>
      <c r="K470" s="166"/>
    </row>
    <row r="471" spans="1:11" ht="28.8" x14ac:dyDescent="0.3">
      <c r="A471" s="39" t="s">
        <v>6611</v>
      </c>
      <c r="B471" s="39" t="s">
        <v>6612</v>
      </c>
      <c r="C471" s="1"/>
      <c r="D471" s="11"/>
      <c r="F471" s="1"/>
      <c r="G471" s="11"/>
      <c r="H471" s="11"/>
      <c r="I471" s="11" t="s">
        <v>71</v>
      </c>
      <c r="J471" s="28" t="s">
        <v>6552</v>
      </c>
      <c r="K471" s="166"/>
    </row>
    <row r="472" spans="1:11" ht="28.8" x14ac:dyDescent="0.3">
      <c r="A472" s="39" t="s">
        <v>6613</v>
      </c>
      <c r="B472" s="39" t="s">
        <v>6614</v>
      </c>
      <c r="C472" s="1"/>
      <c r="D472" s="11"/>
      <c r="F472" s="1"/>
      <c r="G472" s="11"/>
      <c r="H472" s="11"/>
      <c r="I472" s="11" t="s">
        <v>71</v>
      </c>
      <c r="J472" s="28" t="s">
        <v>6552</v>
      </c>
      <c r="K472" s="166"/>
    </row>
    <row r="473" spans="1:11" ht="28.8" x14ac:dyDescent="0.3">
      <c r="A473" t="s">
        <v>6615</v>
      </c>
      <c r="B473" s="39" t="s">
        <v>6616</v>
      </c>
      <c r="C473" s="1"/>
      <c r="D473" s="11"/>
      <c r="F473" s="1"/>
      <c r="G473" s="11"/>
      <c r="H473" s="11"/>
      <c r="I473" s="11" t="s">
        <v>71</v>
      </c>
      <c r="J473" s="28" t="s">
        <v>6552</v>
      </c>
      <c r="K473" s="166"/>
    </row>
    <row r="474" spans="1:11" ht="28.8" x14ac:dyDescent="0.3">
      <c r="A474" s="39" t="s">
        <v>6617</v>
      </c>
      <c r="B474" s="39" t="s">
        <v>6618</v>
      </c>
      <c r="C474" s="1"/>
      <c r="D474" s="11"/>
      <c r="F474" s="1"/>
      <c r="G474" s="11"/>
      <c r="H474" s="11"/>
      <c r="I474" s="11" t="s">
        <v>71</v>
      </c>
      <c r="J474" s="28" t="s">
        <v>6552</v>
      </c>
      <c r="K474" s="166"/>
    </row>
    <row r="475" spans="1:11" ht="28.8" x14ac:dyDescent="0.3">
      <c r="A475" s="39" t="s">
        <v>6619</v>
      </c>
      <c r="B475" s="39" t="s">
        <v>6620</v>
      </c>
      <c r="C475" s="1"/>
      <c r="D475" s="11"/>
      <c r="F475" s="1" t="s">
        <v>71</v>
      </c>
      <c r="G475" s="11"/>
      <c r="H475" s="11"/>
      <c r="I475" s="11"/>
      <c r="J475" s="28" t="s">
        <v>6552</v>
      </c>
      <c r="K475" s="166"/>
    </row>
    <row r="476" spans="1:11" ht="28.8" x14ac:dyDescent="0.3">
      <c r="A476" s="39" t="s">
        <v>6621</v>
      </c>
      <c r="B476" s="39" t="s">
        <v>6622</v>
      </c>
      <c r="C476" s="1"/>
      <c r="D476" s="11"/>
      <c r="F476" s="1" t="s">
        <v>71</v>
      </c>
      <c r="G476" s="11"/>
      <c r="H476" s="11" t="s">
        <v>71</v>
      </c>
      <c r="I476" s="11"/>
      <c r="J476" s="28" t="s">
        <v>6552</v>
      </c>
      <c r="K476" s="166"/>
    </row>
    <row r="477" spans="1:11" ht="28.8" x14ac:dyDescent="0.3">
      <c r="A477" s="39" t="s">
        <v>6623</v>
      </c>
      <c r="B477" s="39" t="s">
        <v>6624</v>
      </c>
      <c r="C477" s="1"/>
      <c r="D477" s="11"/>
      <c r="F477" s="1"/>
      <c r="G477" s="11"/>
      <c r="H477" s="11"/>
      <c r="I477" s="11" t="s">
        <v>71</v>
      </c>
      <c r="J477" s="28" t="s">
        <v>6552</v>
      </c>
      <c r="K477" s="166"/>
    </row>
    <row r="478" spans="1:11" ht="28.8" x14ac:dyDescent="0.3">
      <c r="A478" s="39" t="s">
        <v>6625</v>
      </c>
      <c r="B478" s="39" t="s">
        <v>6626</v>
      </c>
      <c r="C478" s="1"/>
      <c r="D478" s="11"/>
      <c r="F478" s="1" t="s">
        <v>71</v>
      </c>
      <c r="G478" s="11"/>
      <c r="H478" s="11"/>
      <c r="I478" s="11"/>
      <c r="J478" s="28" t="s">
        <v>6552</v>
      </c>
      <c r="K478" s="166"/>
    </row>
    <row r="479" spans="1:11" ht="28.8" x14ac:dyDescent="0.3">
      <c r="A479" s="39" t="s">
        <v>6627</v>
      </c>
      <c r="B479" s="39" t="s">
        <v>6628</v>
      </c>
      <c r="C479" s="1"/>
      <c r="D479" s="11"/>
      <c r="F479" s="1" t="s">
        <v>71</v>
      </c>
      <c r="G479" s="11"/>
      <c r="H479" s="11"/>
      <c r="I479" s="11"/>
      <c r="J479" s="28" t="s">
        <v>6552</v>
      </c>
      <c r="K479" s="166"/>
    </row>
    <row r="480" spans="1:11" ht="43.2" x14ac:dyDescent="0.3">
      <c r="A480" s="27" t="s">
        <v>6629</v>
      </c>
      <c r="B480" s="27" t="s">
        <v>6630</v>
      </c>
      <c r="C480" s="11"/>
      <c r="D480" s="11"/>
      <c r="E480" s="11"/>
      <c r="F480" s="11"/>
      <c r="G480" s="11"/>
      <c r="H480" s="11"/>
      <c r="I480" s="11" t="s">
        <v>71</v>
      </c>
      <c r="J480" s="28" t="s">
        <v>6552</v>
      </c>
      <c r="K480" s="165"/>
    </row>
    <row r="481" spans="1:11" ht="43.2" x14ac:dyDescent="0.3">
      <c r="A481" s="27" t="s">
        <v>6631</v>
      </c>
      <c r="B481" s="27" t="s">
        <v>6632</v>
      </c>
      <c r="C481" s="11"/>
      <c r="D481" s="11"/>
      <c r="E481" s="11"/>
      <c r="F481" s="11"/>
      <c r="G481" s="11"/>
      <c r="H481" s="11"/>
      <c r="I481" s="11" t="s">
        <v>71</v>
      </c>
      <c r="J481" s="28" t="s">
        <v>6552</v>
      </c>
      <c r="K481" s="165"/>
    </row>
    <row r="482" spans="1:11" x14ac:dyDescent="0.3">
      <c r="A482" t="s">
        <v>6633</v>
      </c>
      <c r="B482" s="39" t="s">
        <v>6634</v>
      </c>
      <c r="C482" s="1"/>
      <c r="D482" s="11"/>
      <c r="F482" s="1"/>
      <c r="G482" s="11"/>
      <c r="H482" s="11" t="s">
        <v>71</v>
      </c>
      <c r="I482" s="11" t="s">
        <v>71</v>
      </c>
      <c r="J482" s="28" t="s">
        <v>6552</v>
      </c>
      <c r="K482" s="166"/>
    </row>
    <row r="483" spans="1:11" ht="28.8" x14ac:dyDescent="0.3">
      <c r="A483" s="39" t="s">
        <v>6635</v>
      </c>
      <c r="B483" s="39" t="s">
        <v>6636</v>
      </c>
      <c r="C483" s="1"/>
      <c r="D483" s="11"/>
      <c r="F483" s="1"/>
      <c r="G483" s="11"/>
      <c r="H483" s="11" t="s">
        <v>71</v>
      </c>
      <c r="I483" s="11" t="s">
        <v>71</v>
      </c>
      <c r="J483" s="28" t="s">
        <v>6552</v>
      </c>
      <c r="K483" s="166"/>
    </row>
    <row r="484" spans="1:11" ht="28.8" x14ac:dyDescent="0.3">
      <c r="A484" s="39" t="s">
        <v>5590</v>
      </c>
      <c r="B484" s="27" t="s">
        <v>6637</v>
      </c>
      <c r="C484" s="1"/>
      <c r="D484" s="11"/>
      <c r="F484" s="1"/>
      <c r="G484" s="11"/>
      <c r="H484" s="11"/>
      <c r="I484" s="11" t="s">
        <v>71</v>
      </c>
      <c r="J484" s="28" t="s">
        <v>6552</v>
      </c>
      <c r="K484" s="166"/>
    </row>
    <row r="485" spans="1:11" x14ac:dyDescent="0.3">
      <c r="A485" t="s">
        <v>6638</v>
      </c>
      <c r="B485" s="39" t="s">
        <v>6639</v>
      </c>
      <c r="C485" s="1"/>
      <c r="D485" s="11"/>
      <c r="F485" s="1" t="s">
        <v>71</v>
      </c>
      <c r="G485" s="11"/>
      <c r="H485" s="11"/>
      <c r="I485" s="11"/>
      <c r="J485" s="28" t="s">
        <v>6552</v>
      </c>
      <c r="K485" s="166"/>
    </row>
    <row r="486" spans="1:11" s="28" customFormat="1" ht="28.8" x14ac:dyDescent="0.3">
      <c r="A486" s="27" t="s">
        <v>6640</v>
      </c>
      <c r="B486" s="27" t="s">
        <v>6641</v>
      </c>
      <c r="C486" s="11"/>
      <c r="D486" s="11"/>
      <c r="E486" s="11"/>
      <c r="F486" s="11" t="s">
        <v>71</v>
      </c>
      <c r="G486" s="11"/>
      <c r="H486" s="11" t="s">
        <v>71</v>
      </c>
      <c r="I486" s="11"/>
      <c r="J486" s="28" t="s">
        <v>6552</v>
      </c>
      <c r="K486" s="165"/>
    </row>
    <row r="487" spans="1:11" ht="28.8" x14ac:dyDescent="0.3">
      <c r="A487" s="39" t="s">
        <v>6642</v>
      </c>
      <c r="B487" s="39" t="s">
        <v>6643</v>
      </c>
      <c r="C487" s="1"/>
      <c r="D487" s="11"/>
      <c r="F487" s="1"/>
      <c r="G487" s="11"/>
      <c r="H487" s="11"/>
      <c r="I487" s="11" t="s">
        <v>71</v>
      </c>
      <c r="J487" s="28" t="s">
        <v>6552</v>
      </c>
      <c r="K487" s="166"/>
    </row>
    <row r="488" spans="1:11" ht="43.2" x14ac:dyDescent="0.3">
      <c r="A488" s="39" t="s">
        <v>6644</v>
      </c>
      <c r="B488" s="27" t="s">
        <v>6645</v>
      </c>
      <c r="C488" s="1"/>
      <c r="D488" s="11"/>
      <c r="F488" s="1" t="s">
        <v>71</v>
      </c>
      <c r="G488" s="11"/>
      <c r="H488" s="11"/>
      <c r="I488" s="11"/>
      <c r="J488" s="28" t="s">
        <v>6552</v>
      </c>
      <c r="K488" s="166"/>
    </row>
    <row r="489" spans="1:11" x14ac:dyDescent="0.3">
      <c r="A489" t="s">
        <v>6646</v>
      </c>
      <c r="B489" s="39" t="s">
        <v>6647</v>
      </c>
      <c r="C489" s="1"/>
      <c r="D489" s="11"/>
      <c r="F489" s="1"/>
      <c r="G489" s="11"/>
      <c r="H489" s="11"/>
      <c r="I489" s="11" t="s">
        <v>71</v>
      </c>
      <c r="J489" s="28" t="s">
        <v>6552</v>
      </c>
      <c r="K489" s="166"/>
    </row>
    <row r="490" spans="1:11" ht="28.8" x14ac:dyDescent="0.3">
      <c r="A490" s="39" t="s">
        <v>6648</v>
      </c>
      <c r="B490" s="39" t="s">
        <v>6649</v>
      </c>
      <c r="C490" s="1"/>
      <c r="D490" s="11"/>
      <c r="E490" s="1" t="s">
        <v>71</v>
      </c>
      <c r="F490" s="1"/>
      <c r="G490" s="11"/>
      <c r="H490" s="11"/>
      <c r="I490" s="11"/>
      <c r="J490" s="28" t="s">
        <v>6552</v>
      </c>
      <c r="K490" s="166"/>
    </row>
    <row r="491" spans="1:11" ht="28.8" x14ac:dyDescent="0.3">
      <c r="A491" s="39" t="s">
        <v>6650</v>
      </c>
      <c r="B491" s="39" t="s">
        <v>5723</v>
      </c>
      <c r="C491" s="1"/>
      <c r="D491" s="11"/>
      <c r="F491" s="1" t="s">
        <v>71</v>
      </c>
      <c r="G491" s="11"/>
      <c r="H491" s="11"/>
      <c r="I491" s="11"/>
      <c r="J491" s="28" t="s">
        <v>6552</v>
      </c>
      <c r="K491" s="166"/>
    </row>
    <row r="492" spans="1:11" ht="28.8" x14ac:dyDescent="0.3">
      <c r="A492" s="39" t="s">
        <v>6651</v>
      </c>
      <c r="B492" s="39" t="s">
        <v>6652</v>
      </c>
      <c r="C492" s="1"/>
      <c r="D492" s="11"/>
      <c r="F492" s="1" t="s">
        <v>71</v>
      </c>
      <c r="G492" s="11"/>
      <c r="H492" s="11"/>
      <c r="I492" s="11"/>
      <c r="J492" s="28" t="s">
        <v>6552</v>
      </c>
      <c r="K492" s="166"/>
    </row>
    <row r="493" spans="1:11" ht="28.8" x14ac:dyDescent="0.3">
      <c r="A493" s="39" t="s">
        <v>6653</v>
      </c>
      <c r="B493" s="39" t="s">
        <v>6654</v>
      </c>
      <c r="C493" s="1"/>
      <c r="D493" s="11"/>
      <c r="F493" s="1"/>
      <c r="G493" s="11"/>
      <c r="H493" s="11"/>
      <c r="I493" s="11" t="s">
        <v>71</v>
      </c>
      <c r="J493" s="28" t="s">
        <v>6552</v>
      </c>
      <c r="K493" s="166"/>
    </row>
    <row r="494" spans="1:11" ht="28.8" x14ac:dyDescent="0.3">
      <c r="A494" s="39" t="s">
        <v>6655</v>
      </c>
      <c r="B494" s="39" t="s">
        <v>6656</v>
      </c>
      <c r="C494" s="1"/>
      <c r="D494" s="11"/>
      <c r="F494" s="1"/>
      <c r="G494" s="11"/>
      <c r="H494" s="11"/>
      <c r="I494" s="11" t="s">
        <v>71</v>
      </c>
      <c r="J494" s="28" t="s">
        <v>6552</v>
      </c>
      <c r="K494" s="166"/>
    </row>
    <row r="495" spans="1:11" ht="28.8" x14ac:dyDescent="0.3">
      <c r="A495" s="39" t="s">
        <v>6657</v>
      </c>
      <c r="B495" s="39" t="s">
        <v>6658</v>
      </c>
      <c r="C495" s="1"/>
      <c r="D495" s="11"/>
      <c r="F495" s="1" t="s">
        <v>71</v>
      </c>
      <c r="G495" s="11"/>
      <c r="H495" s="11"/>
      <c r="I495" s="11"/>
      <c r="J495" s="28" t="s">
        <v>6552</v>
      </c>
      <c r="K495" s="166"/>
    </row>
    <row r="496" spans="1:11" ht="28.8" x14ac:dyDescent="0.3">
      <c r="A496" s="39" t="s">
        <v>6659</v>
      </c>
      <c r="B496" s="39" t="s">
        <v>6660</v>
      </c>
      <c r="C496" s="1"/>
      <c r="D496" s="11"/>
      <c r="F496" s="1" t="s">
        <v>71</v>
      </c>
      <c r="G496" s="11"/>
      <c r="H496" s="11"/>
      <c r="I496" s="11"/>
      <c r="J496" s="28" t="s">
        <v>6552</v>
      </c>
      <c r="K496" s="166"/>
    </row>
    <row r="497" spans="1:11" ht="43.2" x14ac:dyDescent="0.3">
      <c r="A497" s="39" t="s">
        <v>6661</v>
      </c>
      <c r="B497" s="39" t="s">
        <v>6662</v>
      </c>
      <c r="C497" s="1"/>
      <c r="D497" s="11"/>
      <c r="E497" s="1" t="s">
        <v>71</v>
      </c>
      <c r="F497" s="1"/>
      <c r="G497" s="11"/>
      <c r="H497" s="11"/>
      <c r="I497" s="11"/>
      <c r="J497" s="28" t="s">
        <v>6552</v>
      </c>
      <c r="K497" s="166"/>
    </row>
    <row r="498" spans="1:11" s="28" customFormat="1" ht="43.2" x14ac:dyDescent="0.3">
      <c r="A498" s="27" t="s">
        <v>6661</v>
      </c>
      <c r="B498" s="27" t="s">
        <v>6663</v>
      </c>
      <c r="C498" s="11"/>
      <c r="D498" s="11"/>
      <c r="E498" s="11" t="s">
        <v>71</v>
      </c>
      <c r="F498" s="11"/>
      <c r="G498" s="11"/>
      <c r="H498" s="11"/>
      <c r="I498" s="11"/>
      <c r="J498" s="28" t="s">
        <v>6552</v>
      </c>
      <c r="K498" s="165"/>
    </row>
    <row r="499" spans="1:11" ht="43.2" x14ac:dyDescent="0.3">
      <c r="A499" s="39" t="s">
        <v>6664</v>
      </c>
      <c r="B499" s="39" t="s">
        <v>6665</v>
      </c>
      <c r="C499" s="1"/>
      <c r="D499" s="11"/>
      <c r="E499" s="1" t="s">
        <v>71</v>
      </c>
      <c r="F499" s="1"/>
      <c r="G499" s="11"/>
      <c r="H499" s="11"/>
      <c r="I499" s="11"/>
      <c r="J499" s="28" t="s">
        <v>6552</v>
      </c>
      <c r="K499" s="166"/>
    </row>
    <row r="500" spans="1:11" s="28" customFormat="1" ht="43.2" x14ac:dyDescent="0.3">
      <c r="A500" s="27" t="s">
        <v>6666</v>
      </c>
      <c r="B500" s="27" t="s">
        <v>6667</v>
      </c>
      <c r="C500" s="11"/>
      <c r="D500" s="11"/>
      <c r="E500" s="11"/>
      <c r="F500" s="11"/>
      <c r="G500" s="11"/>
      <c r="H500" s="11"/>
      <c r="I500" s="11" t="s">
        <v>71</v>
      </c>
      <c r="J500" s="28" t="s">
        <v>6552</v>
      </c>
      <c r="K500" s="165"/>
    </row>
    <row r="501" spans="1:11" s="28" customFormat="1" x14ac:dyDescent="0.3">
      <c r="A501" s="27" t="s">
        <v>6668</v>
      </c>
      <c r="B501" s="27" t="s">
        <v>6669</v>
      </c>
      <c r="C501" s="11"/>
      <c r="D501" s="11"/>
      <c r="E501" s="11"/>
      <c r="F501" s="11"/>
      <c r="G501" s="11"/>
      <c r="H501" s="11"/>
      <c r="I501" s="11" t="s">
        <v>71</v>
      </c>
      <c r="J501" s="28" t="s">
        <v>6552</v>
      </c>
      <c r="K501" s="165"/>
    </row>
    <row r="502" spans="1:11" ht="28.8" x14ac:dyDescent="0.3">
      <c r="A502" s="39" t="s">
        <v>6537</v>
      </c>
      <c r="B502" s="39" t="s">
        <v>6670</v>
      </c>
      <c r="C502" s="1"/>
      <c r="D502" s="11"/>
      <c r="E502" s="1" t="s">
        <v>71</v>
      </c>
      <c r="F502" s="1"/>
      <c r="G502" s="11"/>
      <c r="H502" s="11"/>
      <c r="I502" s="11"/>
      <c r="J502" s="28" t="s">
        <v>6552</v>
      </c>
      <c r="K502" s="166"/>
    </row>
    <row r="503" spans="1:11" s="28" customFormat="1" ht="43.2" x14ac:dyDescent="0.3">
      <c r="A503" s="28" t="s">
        <v>6671</v>
      </c>
      <c r="B503" s="27" t="s">
        <v>6672</v>
      </c>
      <c r="C503" s="11"/>
      <c r="D503" s="11"/>
      <c r="E503" s="11"/>
      <c r="F503" s="11" t="s">
        <v>71</v>
      </c>
      <c r="G503" s="11"/>
      <c r="H503" s="11"/>
      <c r="I503" s="11"/>
      <c r="J503" s="28" t="s">
        <v>6552</v>
      </c>
      <c r="K503" s="165"/>
    </row>
    <row r="504" spans="1:11" s="28" customFormat="1" ht="28.8" x14ac:dyDescent="0.3">
      <c r="A504" s="27" t="s">
        <v>6673</v>
      </c>
      <c r="B504" s="27" t="s">
        <v>6674</v>
      </c>
      <c r="C504" s="11"/>
      <c r="D504" s="11"/>
      <c r="E504" s="11"/>
      <c r="F504" s="11"/>
      <c r="G504" s="11"/>
      <c r="H504" s="11"/>
      <c r="I504" s="11" t="s">
        <v>71</v>
      </c>
      <c r="J504" s="28" t="s">
        <v>6552</v>
      </c>
      <c r="K504" s="165"/>
    </row>
    <row r="505" spans="1:11" s="28" customFormat="1" ht="28.8" x14ac:dyDescent="0.3">
      <c r="A505" s="27" t="s">
        <v>6675</v>
      </c>
      <c r="B505" s="27" t="s">
        <v>6676</v>
      </c>
      <c r="C505" s="11"/>
      <c r="D505" s="11"/>
      <c r="E505" s="11"/>
      <c r="F505" s="11"/>
      <c r="G505" s="11"/>
      <c r="H505" s="11"/>
      <c r="I505" s="11" t="s">
        <v>71</v>
      </c>
      <c r="J505" s="28" t="s">
        <v>6552</v>
      </c>
      <c r="K505" s="165"/>
    </row>
    <row r="506" spans="1:11" ht="28.8" x14ac:dyDescent="0.3">
      <c r="A506" s="39" t="s">
        <v>6677</v>
      </c>
      <c r="B506" s="39" t="s">
        <v>6678</v>
      </c>
      <c r="C506" s="1"/>
      <c r="D506" s="11"/>
      <c r="F506" s="1"/>
      <c r="G506" s="11"/>
      <c r="H506" s="11"/>
      <c r="I506" s="11" t="s">
        <v>71</v>
      </c>
      <c r="J506" s="28" t="s">
        <v>6552</v>
      </c>
      <c r="K506" s="166"/>
    </row>
    <row r="507" spans="1:11" s="28" customFormat="1" ht="43.2" x14ac:dyDescent="0.3">
      <c r="A507" s="27" t="s">
        <v>6679</v>
      </c>
      <c r="B507" s="27" t="s">
        <v>6680</v>
      </c>
      <c r="C507" s="11"/>
      <c r="D507" s="11"/>
      <c r="E507" s="11" t="s">
        <v>71</v>
      </c>
      <c r="F507" s="11"/>
      <c r="G507" s="11"/>
      <c r="H507" s="11"/>
      <c r="I507" s="11"/>
      <c r="J507" s="28" t="s">
        <v>6552</v>
      </c>
      <c r="K507" s="165"/>
    </row>
    <row r="508" spans="1:11" s="28" customFormat="1" ht="43.2" x14ac:dyDescent="0.3">
      <c r="A508" s="27" t="s">
        <v>6681</v>
      </c>
      <c r="B508" s="27" t="s">
        <v>6682</v>
      </c>
      <c r="C508" s="11"/>
      <c r="D508" s="11"/>
      <c r="E508" s="11"/>
      <c r="F508" s="11"/>
      <c r="G508" s="11"/>
      <c r="H508" s="11"/>
      <c r="I508" s="11" t="s">
        <v>71</v>
      </c>
      <c r="J508" s="28" t="s">
        <v>6552</v>
      </c>
      <c r="K508" s="165"/>
    </row>
    <row r="509" spans="1:11" ht="28.8" x14ac:dyDescent="0.3">
      <c r="A509" s="39" t="s">
        <v>6683</v>
      </c>
      <c r="B509" s="39" t="s">
        <v>6684</v>
      </c>
      <c r="C509" s="1"/>
      <c r="D509" s="11"/>
      <c r="E509" s="1" t="s">
        <v>71</v>
      </c>
      <c r="F509" s="1"/>
      <c r="G509" s="11"/>
      <c r="H509" s="11"/>
      <c r="I509" s="11"/>
      <c r="J509" s="28" t="s">
        <v>6552</v>
      </c>
      <c r="K509" s="166"/>
    </row>
    <row r="510" spans="1:11" ht="28.8" x14ac:dyDescent="0.3">
      <c r="A510" s="39" t="s">
        <v>6685</v>
      </c>
      <c r="B510" s="39" t="s">
        <v>6686</v>
      </c>
      <c r="C510" s="1"/>
      <c r="D510" s="11"/>
      <c r="F510" s="1"/>
      <c r="G510" s="11"/>
      <c r="H510" s="11"/>
      <c r="I510" s="11"/>
      <c r="J510" s="28" t="s">
        <v>6552</v>
      </c>
      <c r="K510" s="166"/>
    </row>
    <row r="511" spans="1:11" s="28" customFormat="1" ht="43.2" x14ac:dyDescent="0.3">
      <c r="A511" s="27" t="s">
        <v>6687</v>
      </c>
      <c r="B511" s="27" t="s">
        <v>6688</v>
      </c>
      <c r="C511" s="11"/>
      <c r="D511" s="11"/>
      <c r="E511" s="11" t="s">
        <v>71</v>
      </c>
      <c r="F511" s="11"/>
      <c r="G511" s="11"/>
      <c r="H511" s="11"/>
      <c r="I511" s="11"/>
      <c r="J511" s="28" t="s">
        <v>6552</v>
      </c>
      <c r="K511" s="165"/>
    </row>
    <row r="512" spans="1:11" s="28" customFormat="1" ht="28.8" x14ac:dyDescent="0.3">
      <c r="A512" s="27" t="s">
        <v>6689</v>
      </c>
      <c r="B512" s="27" t="s">
        <v>6690</v>
      </c>
      <c r="C512" s="11"/>
      <c r="D512" s="11"/>
      <c r="E512" s="11"/>
      <c r="F512" s="11"/>
      <c r="G512" s="11"/>
      <c r="H512" s="11"/>
      <c r="I512" s="11" t="s">
        <v>71</v>
      </c>
      <c r="J512" s="28" t="s">
        <v>6552</v>
      </c>
      <c r="K512" s="165"/>
    </row>
    <row r="513" spans="1:11" s="28" customFormat="1" ht="28.8" x14ac:dyDescent="0.3">
      <c r="A513" s="27" t="s">
        <v>6691</v>
      </c>
      <c r="B513" s="27" t="s">
        <v>6692</v>
      </c>
      <c r="C513" s="11"/>
      <c r="D513" s="11"/>
      <c r="E513" s="11"/>
      <c r="F513" s="11"/>
      <c r="G513" s="11"/>
      <c r="H513" s="11"/>
      <c r="I513" s="11" t="s">
        <v>71</v>
      </c>
      <c r="J513" s="28" t="s">
        <v>6552</v>
      </c>
      <c r="K513" s="165"/>
    </row>
    <row r="514" spans="1:11" s="28" customFormat="1" ht="43.2" x14ac:dyDescent="0.3">
      <c r="A514" s="27" t="s">
        <v>6693</v>
      </c>
      <c r="B514" s="27" t="s">
        <v>6694</v>
      </c>
      <c r="C514" s="11"/>
      <c r="D514" s="11"/>
      <c r="E514" s="11" t="s">
        <v>71</v>
      </c>
      <c r="F514" s="11"/>
      <c r="G514" s="11"/>
      <c r="H514" s="11" t="s">
        <v>71</v>
      </c>
      <c r="I514" s="11"/>
      <c r="J514" s="28" t="s">
        <v>6552</v>
      </c>
      <c r="K514" s="165"/>
    </row>
    <row r="515" spans="1:11" s="28" customFormat="1" ht="57.6" x14ac:dyDescent="0.3">
      <c r="A515" s="27" t="s">
        <v>6695</v>
      </c>
      <c r="B515" s="27" t="s">
        <v>6696</v>
      </c>
      <c r="C515" s="11"/>
      <c r="D515" s="11"/>
      <c r="E515" s="11" t="s">
        <v>71</v>
      </c>
      <c r="F515" s="11"/>
      <c r="G515" s="11"/>
      <c r="H515" s="11"/>
      <c r="I515" s="11"/>
      <c r="J515" s="28" t="s">
        <v>6552</v>
      </c>
      <c r="K515" s="165"/>
    </row>
    <row r="516" spans="1:11" ht="28.8" x14ac:dyDescent="0.3">
      <c r="A516" s="39" t="s">
        <v>6697</v>
      </c>
      <c r="B516" s="39" t="s">
        <v>6698</v>
      </c>
      <c r="C516" s="1"/>
      <c r="D516" s="11"/>
      <c r="F516" s="1"/>
      <c r="G516" s="11"/>
      <c r="H516" s="11"/>
      <c r="I516" s="11" t="s">
        <v>71</v>
      </c>
      <c r="J516" s="28" t="s">
        <v>6552</v>
      </c>
      <c r="K516" s="166"/>
    </row>
    <row r="517" spans="1:11" s="28" customFormat="1" ht="28.8" x14ac:dyDescent="0.3">
      <c r="A517" s="27" t="s">
        <v>6699</v>
      </c>
      <c r="B517" s="27" t="s">
        <v>6700</v>
      </c>
      <c r="C517" s="11"/>
      <c r="D517" s="11"/>
      <c r="E517" s="11"/>
      <c r="F517" s="11"/>
      <c r="G517" s="11"/>
      <c r="H517" s="11"/>
      <c r="I517" s="11" t="s">
        <v>71</v>
      </c>
      <c r="J517" s="28" t="s">
        <v>6552</v>
      </c>
      <c r="K517" s="165"/>
    </row>
    <row r="518" spans="1:11" s="73" customFormat="1" ht="43.2" x14ac:dyDescent="0.3">
      <c r="A518" s="71" t="s">
        <v>6553</v>
      </c>
      <c r="B518" s="71" t="s">
        <v>6554</v>
      </c>
      <c r="C518" s="72"/>
      <c r="D518" s="72"/>
      <c r="E518" s="72"/>
      <c r="F518" s="72"/>
      <c r="G518" s="72"/>
      <c r="H518" s="72" t="s">
        <v>71</v>
      </c>
      <c r="I518" s="72" t="s">
        <v>71</v>
      </c>
      <c r="J518" s="72" t="s">
        <v>6701</v>
      </c>
      <c r="K518" s="165"/>
    </row>
    <row r="519" spans="1:11" ht="28.8" x14ac:dyDescent="0.3">
      <c r="A519" s="39" t="s">
        <v>6702</v>
      </c>
      <c r="B519" s="39" t="s">
        <v>6703</v>
      </c>
      <c r="C519" s="1"/>
      <c r="D519" s="11"/>
      <c r="F519" s="1"/>
      <c r="G519" s="11"/>
      <c r="H519" s="11"/>
      <c r="I519" s="11" t="s">
        <v>71</v>
      </c>
      <c r="J519" s="11" t="s">
        <v>6701</v>
      </c>
      <c r="K519" s="166"/>
    </row>
    <row r="520" spans="1:11" s="28" customFormat="1" ht="43.2" x14ac:dyDescent="0.3">
      <c r="A520" s="27" t="s">
        <v>6402</v>
      </c>
      <c r="B520" s="27" t="s">
        <v>6704</v>
      </c>
      <c r="C520" s="11"/>
      <c r="D520" s="11"/>
      <c r="E520" s="11"/>
      <c r="F520" s="11"/>
      <c r="G520" s="11"/>
      <c r="H520" s="11"/>
      <c r="I520" s="11" t="s">
        <v>71</v>
      </c>
      <c r="J520" s="11" t="s">
        <v>6701</v>
      </c>
      <c r="K520" s="165"/>
    </row>
    <row r="521" spans="1:11" ht="28.8" x14ac:dyDescent="0.3">
      <c r="A521" s="39" t="s">
        <v>6705</v>
      </c>
      <c r="B521" s="39" t="s">
        <v>6706</v>
      </c>
      <c r="C521" s="1"/>
      <c r="D521" s="11"/>
      <c r="F521" s="1"/>
      <c r="G521" s="11"/>
      <c r="H521" s="11"/>
      <c r="I521" s="11" t="s">
        <v>71</v>
      </c>
      <c r="J521" s="11" t="s">
        <v>6701</v>
      </c>
      <c r="K521" s="166"/>
    </row>
    <row r="522" spans="1:11" s="28" customFormat="1" ht="28.8" x14ac:dyDescent="0.3">
      <c r="A522" s="27" t="s">
        <v>6707</v>
      </c>
      <c r="B522" s="27" t="s">
        <v>6708</v>
      </c>
      <c r="C522" s="11"/>
      <c r="D522" s="11"/>
      <c r="E522" s="11"/>
      <c r="F522" s="11"/>
      <c r="G522" s="11"/>
      <c r="H522" s="11"/>
      <c r="I522" s="11" t="s">
        <v>71</v>
      </c>
      <c r="J522" s="11" t="s">
        <v>6701</v>
      </c>
      <c r="K522" s="165"/>
    </row>
    <row r="523" spans="1:11" ht="28.8" x14ac:dyDescent="0.3">
      <c r="A523" s="39" t="s">
        <v>6709</v>
      </c>
      <c r="B523" s="27" t="s">
        <v>6710</v>
      </c>
      <c r="C523" s="1"/>
      <c r="D523" s="11"/>
      <c r="F523" s="1"/>
      <c r="G523" s="11"/>
      <c r="H523" s="11"/>
      <c r="I523" s="11" t="s">
        <v>71</v>
      </c>
      <c r="J523" s="11" t="s">
        <v>6701</v>
      </c>
      <c r="K523" s="166"/>
    </row>
    <row r="524" spans="1:11" ht="28.8" x14ac:dyDescent="0.3">
      <c r="A524" s="39" t="s">
        <v>6711</v>
      </c>
      <c r="B524" s="39" t="s">
        <v>6712</v>
      </c>
      <c r="C524" s="1"/>
      <c r="D524" s="11"/>
      <c r="F524" s="1"/>
      <c r="G524" s="11"/>
      <c r="H524" s="11"/>
      <c r="I524" s="11" t="s">
        <v>71</v>
      </c>
      <c r="J524" s="11" t="s">
        <v>6701</v>
      </c>
      <c r="K524" s="166"/>
    </row>
    <row r="525" spans="1:11" ht="28.8" x14ac:dyDescent="0.3">
      <c r="A525" s="39" t="s">
        <v>6713</v>
      </c>
      <c r="B525" s="39" t="s">
        <v>6714</v>
      </c>
      <c r="C525" s="1"/>
      <c r="D525" s="11"/>
      <c r="F525" s="1" t="s">
        <v>71</v>
      </c>
      <c r="G525" s="11"/>
      <c r="H525" s="11"/>
      <c r="I525" s="11"/>
      <c r="J525" s="11" t="s">
        <v>6701</v>
      </c>
      <c r="K525" s="166"/>
    </row>
    <row r="526" spans="1:11" ht="43.2" x14ac:dyDescent="0.3">
      <c r="A526" s="39" t="s">
        <v>6715</v>
      </c>
      <c r="B526" s="39" t="s">
        <v>6716</v>
      </c>
      <c r="C526" s="1"/>
      <c r="D526" s="11"/>
      <c r="F526" s="1" t="s">
        <v>71</v>
      </c>
      <c r="G526" s="11"/>
      <c r="H526" s="11"/>
      <c r="I526" s="11"/>
      <c r="J526" s="11" t="s">
        <v>6701</v>
      </c>
      <c r="K526" s="166"/>
    </row>
    <row r="527" spans="1:11" ht="43.2" x14ac:dyDescent="0.3">
      <c r="A527" s="39" t="s">
        <v>6717</v>
      </c>
      <c r="B527" s="39" t="s">
        <v>6718</v>
      </c>
      <c r="C527" s="1"/>
      <c r="D527" s="11"/>
      <c r="F527" s="1"/>
      <c r="G527" s="11"/>
      <c r="H527" s="11"/>
      <c r="I527" s="11" t="s">
        <v>71</v>
      </c>
      <c r="J527" s="11" t="s">
        <v>6701</v>
      </c>
      <c r="K527" s="166"/>
    </row>
    <row r="528" spans="1:11" ht="43.2" x14ac:dyDescent="0.3">
      <c r="A528" s="39" t="s">
        <v>6719</v>
      </c>
      <c r="B528" s="39" t="s">
        <v>6720</v>
      </c>
      <c r="C528" s="1"/>
      <c r="D528" s="11"/>
      <c r="F528" s="1" t="s">
        <v>71</v>
      </c>
      <c r="G528" s="11"/>
      <c r="H528" s="11"/>
      <c r="I528" s="11"/>
      <c r="J528" s="11" t="s">
        <v>6701</v>
      </c>
      <c r="K528" s="166"/>
    </row>
    <row r="529" spans="1:11" ht="28.8" x14ac:dyDescent="0.3">
      <c r="A529" s="39" t="s">
        <v>6721</v>
      </c>
      <c r="B529" s="39" t="s">
        <v>6722</v>
      </c>
      <c r="C529" s="1"/>
      <c r="D529" s="11"/>
      <c r="F529" s="1"/>
      <c r="G529" s="11"/>
      <c r="H529" s="11"/>
      <c r="I529" s="11" t="s">
        <v>71</v>
      </c>
      <c r="J529" s="11" t="s">
        <v>6701</v>
      </c>
      <c r="K529" s="166"/>
    </row>
    <row r="530" spans="1:11" ht="28.8" x14ac:dyDescent="0.3">
      <c r="A530" s="39" t="s">
        <v>6723</v>
      </c>
      <c r="B530" s="39" t="s">
        <v>6724</v>
      </c>
      <c r="C530" s="1"/>
      <c r="D530" s="11"/>
      <c r="F530" s="1"/>
      <c r="G530" s="11"/>
      <c r="H530" s="11"/>
      <c r="I530" s="11" t="s">
        <v>71</v>
      </c>
      <c r="J530" s="11" t="s">
        <v>6701</v>
      </c>
      <c r="K530" s="166"/>
    </row>
    <row r="531" spans="1:11" ht="43.2" x14ac:dyDescent="0.3">
      <c r="A531" s="39" t="s">
        <v>6725</v>
      </c>
      <c r="B531" s="39" t="s">
        <v>6726</v>
      </c>
      <c r="C531" s="1"/>
      <c r="D531" s="11"/>
      <c r="F531" s="1"/>
      <c r="G531" s="11"/>
      <c r="H531" s="11"/>
      <c r="I531" s="11" t="s">
        <v>71</v>
      </c>
      <c r="J531" s="11" t="s">
        <v>6701</v>
      </c>
      <c r="K531" s="166"/>
    </row>
    <row r="532" spans="1:11" ht="43.2" x14ac:dyDescent="0.3">
      <c r="A532" s="39" t="s">
        <v>6727</v>
      </c>
      <c r="B532" s="27" t="s">
        <v>6728</v>
      </c>
      <c r="C532" s="1"/>
      <c r="D532" s="11"/>
      <c r="F532" s="1"/>
      <c r="G532" s="11"/>
      <c r="H532" s="11"/>
      <c r="I532" s="11" t="s">
        <v>71</v>
      </c>
      <c r="J532" s="11" t="s">
        <v>6701</v>
      </c>
      <c r="K532" s="166"/>
    </row>
    <row r="533" spans="1:11" ht="43.2" x14ac:dyDescent="0.3">
      <c r="A533" s="95" t="s">
        <v>6729</v>
      </c>
      <c r="B533" s="39" t="s">
        <v>6730</v>
      </c>
      <c r="C533" s="1"/>
      <c r="D533" s="11"/>
      <c r="F533" s="1"/>
      <c r="G533" s="11"/>
      <c r="H533" s="11"/>
      <c r="I533" s="11" t="s">
        <v>71</v>
      </c>
      <c r="J533" s="11" t="s">
        <v>6701</v>
      </c>
      <c r="K533" s="166"/>
    </row>
    <row r="534" spans="1:11" x14ac:dyDescent="0.3">
      <c r="A534" s="74" t="s">
        <v>6731</v>
      </c>
      <c r="B534" s="39" t="s">
        <v>6732</v>
      </c>
      <c r="C534" s="1"/>
      <c r="D534" s="11"/>
      <c r="F534" s="1"/>
      <c r="G534" s="11"/>
      <c r="H534" s="11"/>
      <c r="I534" s="11" t="s">
        <v>71</v>
      </c>
      <c r="J534" s="11" t="s">
        <v>6701</v>
      </c>
      <c r="K534" s="166"/>
    </row>
    <row r="535" spans="1:11" ht="28.8" x14ac:dyDescent="0.3">
      <c r="A535" s="39" t="s">
        <v>6733</v>
      </c>
      <c r="B535" s="39" t="s">
        <v>6734</v>
      </c>
      <c r="C535" s="1"/>
      <c r="D535" s="11"/>
      <c r="F535" s="1"/>
      <c r="G535" s="11"/>
      <c r="H535" s="11"/>
      <c r="I535" s="11" t="s">
        <v>71</v>
      </c>
      <c r="J535" s="11" t="s">
        <v>6701</v>
      </c>
      <c r="K535" s="166"/>
    </row>
    <row r="536" spans="1:11" ht="28.8" x14ac:dyDescent="0.3">
      <c r="A536" s="39" t="s">
        <v>6735</v>
      </c>
      <c r="B536" s="39" t="s">
        <v>6736</v>
      </c>
      <c r="C536" s="1"/>
      <c r="D536" s="11"/>
      <c r="F536" s="1"/>
      <c r="G536" s="11"/>
      <c r="H536" s="11"/>
      <c r="I536" s="11" t="s">
        <v>71</v>
      </c>
      <c r="J536" s="11" t="s">
        <v>6701</v>
      </c>
      <c r="K536" s="166"/>
    </row>
    <row r="537" spans="1:11" ht="28.8" x14ac:dyDescent="0.3">
      <c r="A537" s="39" t="s">
        <v>6737</v>
      </c>
      <c r="B537" s="39" t="s">
        <v>6738</v>
      </c>
      <c r="C537" s="1"/>
      <c r="D537" s="11"/>
      <c r="F537" s="1"/>
      <c r="G537" s="11"/>
      <c r="H537" s="11"/>
      <c r="I537" s="11" t="s">
        <v>71</v>
      </c>
      <c r="J537" s="11" t="s">
        <v>6701</v>
      </c>
      <c r="K537" s="166"/>
    </row>
    <row r="538" spans="1:11" ht="43.2" x14ac:dyDescent="0.3">
      <c r="A538" s="39" t="s">
        <v>6739</v>
      </c>
      <c r="B538" s="39" t="s">
        <v>6740</v>
      </c>
      <c r="C538" s="1"/>
      <c r="D538" s="11"/>
      <c r="F538" s="1"/>
      <c r="G538" s="11"/>
      <c r="H538" s="11" t="s">
        <v>71</v>
      </c>
      <c r="I538" s="11"/>
      <c r="J538" s="11" t="s">
        <v>6701</v>
      </c>
      <c r="K538" s="166"/>
    </row>
    <row r="539" spans="1:11" ht="28.8" x14ac:dyDescent="0.3">
      <c r="A539" s="39" t="s">
        <v>6741</v>
      </c>
      <c r="B539" s="39" t="s">
        <v>6742</v>
      </c>
      <c r="C539" s="1"/>
      <c r="D539" s="11"/>
      <c r="F539" s="1"/>
      <c r="G539" s="11"/>
      <c r="H539" s="11"/>
      <c r="I539" s="11" t="s">
        <v>71</v>
      </c>
      <c r="J539" s="11" t="s">
        <v>6701</v>
      </c>
      <c r="K539" s="166"/>
    </row>
    <row r="540" spans="1:11" s="28" customFormat="1" ht="28.8" x14ac:dyDescent="0.3">
      <c r="A540" s="27" t="s">
        <v>6743</v>
      </c>
      <c r="B540" s="27" t="s">
        <v>6744</v>
      </c>
      <c r="C540" s="11"/>
      <c r="D540" s="11"/>
      <c r="E540" s="11"/>
      <c r="F540" s="11" t="s">
        <v>71</v>
      </c>
      <c r="G540" s="11"/>
      <c r="H540" s="11"/>
      <c r="I540" s="11"/>
      <c r="J540" s="11" t="s">
        <v>6701</v>
      </c>
      <c r="K540" s="165"/>
    </row>
    <row r="541" spans="1:11" s="28" customFormat="1" ht="28.8" x14ac:dyDescent="0.3">
      <c r="A541" s="27" t="s">
        <v>239</v>
      </c>
      <c r="B541" s="27" t="s">
        <v>6745</v>
      </c>
      <c r="C541" s="11"/>
      <c r="D541" s="11"/>
      <c r="E541" s="11"/>
      <c r="F541" s="11"/>
      <c r="G541" s="11"/>
      <c r="H541" s="11" t="s">
        <v>71</v>
      </c>
      <c r="I541" s="11"/>
      <c r="J541" s="11" t="s">
        <v>6701</v>
      </c>
      <c r="K541" s="165"/>
    </row>
    <row r="542" spans="1:11" ht="28.8" x14ac:dyDescent="0.3">
      <c r="A542" s="39" t="s">
        <v>6746</v>
      </c>
      <c r="B542" s="39" t="s">
        <v>6747</v>
      </c>
      <c r="C542" s="1"/>
      <c r="D542" s="11"/>
      <c r="F542" s="1"/>
      <c r="G542" s="11"/>
      <c r="H542" s="11"/>
      <c r="I542" s="11" t="s">
        <v>71</v>
      </c>
      <c r="J542" s="11" t="s">
        <v>6701</v>
      </c>
      <c r="K542" s="166"/>
    </row>
    <row r="543" spans="1:11" ht="28.8" x14ac:dyDescent="0.3">
      <c r="A543" s="39" t="s">
        <v>6748</v>
      </c>
      <c r="B543" s="39" t="s">
        <v>6749</v>
      </c>
      <c r="C543" s="1"/>
      <c r="D543" s="11"/>
      <c r="F543" s="1"/>
      <c r="G543" s="11"/>
      <c r="H543" s="11"/>
      <c r="I543" s="11" t="s">
        <v>71</v>
      </c>
      <c r="J543" s="11" t="s">
        <v>6701</v>
      </c>
      <c r="K543" s="166"/>
    </row>
    <row r="544" spans="1:11" ht="28.8" x14ac:dyDescent="0.3">
      <c r="A544" s="39" t="s">
        <v>6750</v>
      </c>
      <c r="B544" s="39" t="s">
        <v>6751</v>
      </c>
      <c r="C544" s="1"/>
      <c r="D544" s="11"/>
      <c r="F544" s="1" t="s">
        <v>71</v>
      </c>
      <c r="G544" s="11"/>
      <c r="H544" s="11"/>
      <c r="I544" s="11"/>
      <c r="J544" s="11" t="s">
        <v>6701</v>
      </c>
      <c r="K544" s="166"/>
    </row>
    <row r="545" spans="1:11" ht="43.2" x14ac:dyDescent="0.3">
      <c r="A545" s="39" t="s">
        <v>6752</v>
      </c>
      <c r="B545" s="39" t="s">
        <v>6753</v>
      </c>
      <c r="C545" s="1"/>
      <c r="D545" s="11"/>
      <c r="F545" s="1"/>
      <c r="G545" s="11"/>
      <c r="H545" s="11"/>
      <c r="I545" s="11" t="s">
        <v>71</v>
      </c>
      <c r="J545" s="11" t="s">
        <v>6701</v>
      </c>
      <c r="K545" s="166"/>
    </row>
    <row r="546" spans="1:11" ht="43.2" x14ac:dyDescent="0.3">
      <c r="A546" s="39" t="s">
        <v>6754</v>
      </c>
      <c r="B546" s="39" t="s">
        <v>6755</v>
      </c>
      <c r="C546" s="1"/>
      <c r="D546" s="11"/>
      <c r="F546" s="1"/>
      <c r="G546" s="11"/>
      <c r="H546" s="11"/>
      <c r="I546" s="11" t="s">
        <v>71</v>
      </c>
      <c r="J546" s="11" t="s">
        <v>6701</v>
      </c>
      <c r="K546" s="166"/>
    </row>
    <row r="547" spans="1:11" ht="28.8" x14ac:dyDescent="0.3">
      <c r="A547" s="39" t="s">
        <v>6756</v>
      </c>
      <c r="B547" s="39" t="s">
        <v>6757</v>
      </c>
      <c r="C547" s="1"/>
      <c r="D547" s="11"/>
      <c r="F547" s="1"/>
      <c r="G547" s="11"/>
      <c r="H547" s="11" t="s">
        <v>71</v>
      </c>
      <c r="I547" s="11"/>
      <c r="J547" s="11" t="s">
        <v>6701</v>
      </c>
      <c r="K547" s="166"/>
    </row>
    <row r="548" spans="1:11" ht="43.2" x14ac:dyDescent="0.3">
      <c r="A548" s="27" t="s">
        <v>6758</v>
      </c>
      <c r="B548" s="27" t="s">
        <v>6759</v>
      </c>
      <c r="C548" s="11"/>
      <c r="D548" s="11"/>
      <c r="E548" s="11"/>
      <c r="F548" s="11" t="s">
        <v>71</v>
      </c>
      <c r="G548" s="11"/>
      <c r="H548" s="11"/>
      <c r="I548" s="11"/>
      <c r="J548" s="11" t="s">
        <v>6701</v>
      </c>
      <c r="K548" s="165"/>
    </row>
    <row r="549" spans="1:11" ht="28.8" x14ac:dyDescent="0.3">
      <c r="A549" s="39" t="s">
        <v>6760</v>
      </c>
      <c r="B549" s="39" t="s">
        <v>6761</v>
      </c>
      <c r="C549" s="1"/>
      <c r="D549" s="11"/>
      <c r="F549" s="1"/>
      <c r="G549" s="11"/>
      <c r="H549" s="11"/>
      <c r="I549" s="11" t="s">
        <v>71</v>
      </c>
      <c r="J549" s="11" t="s">
        <v>6701</v>
      </c>
      <c r="K549" s="166"/>
    </row>
    <row r="550" spans="1:11" ht="28.8" x14ac:dyDescent="0.3">
      <c r="A550" s="39" t="s">
        <v>6762</v>
      </c>
      <c r="B550" s="39" t="s">
        <v>6054</v>
      </c>
      <c r="C550" s="1"/>
      <c r="D550" s="11"/>
      <c r="F550" s="1"/>
      <c r="G550" s="11"/>
      <c r="H550" s="11"/>
      <c r="I550" s="11" t="s">
        <v>71</v>
      </c>
      <c r="J550" s="11" t="s">
        <v>6701</v>
      </c>
      <c r="K550" s="166"/>
    </row>
    <row r="551" spans="1:11" ht="28.8" x14ac:dyDescent="0.3">
      <c r="A551" s="39" t="s">
        <v>6763</v>
      </c>
      <c r="B551" s="39" t="s">
        <v>6764</v>
      </c>
      <c r="C551" s="1"/>
      <c r="D551" s="11"/>
      <c r="F551" s="1"/>
      <c r="G551" s="11"/>
      <c r="H551" s="11"/>
      <c r="I551" s="11" t="s">
        <v>71</v>
      </c>
      <c r="J551" s="11" t="s">
        <v>6701</v>
      </c>
      <c r="K551" s="166"/>
    </row>
    <row r="552" spans="1:11" ht="28.8" x14ac:dyDescent="0.3">
      <c r="A552" s="39" t="s">
        <v>6457</v>
      </c>
      <c r="B552" s="39" t="s">
        <v>6765</v>
      </c>
      <c r="C552" s="1"/>
      <c r="D552" s="11"/>
      <c r="F552" s="1"/>
      <c r="G552" s="11"/>
      <c r="H552" s="11"/>
      <c r="I552" s="11" t="s">
        <v>71</v>
      </c>
      <c r="J552" s="11" t="s">
        <v>6701</v>
      </c>
      <c r="K552" s="166"/>
    </row>
    <row r="553" spans="1:11" ht="28.8" x14ac:dyDescent="0.3">
      <c r="A553" s="39" t="s">
        <v>6766</v>
      </c>
      <c r="B553" s="39" t="s">
        <v>6767</v>
      </c>
      <c r="C553" s="1"/>
      <c r="D553" s="11"/>
      <c r="F553" s="1"/>
      <c r="G553" s="11"/>
      <c r="H553" s="11"/>
      <c r="I553" s="11" t="s">
        <v>71</v>
      </c>
      <c r="J553" s="11" t="s">
        <v>6701</v>
      </c>
      <c r="K553" s="166"/>
    </row>
    <row r="554" spans="1:11" s="28" customFormat="1" ht="28.8" x14ac:dyDescent="0.3">
      <c r="A554" s="28" t="s">
        <v>6768</v>
      </c>
      <c r="B554" s="27" t="s">
        <v>6769</v>
      </c>
      <c r="C554" s="11"/>
      <c r="D554" s="11"/>
      <c r="E554" s="11"/>
      <c r="F554" s="11"/>
      <c r="G554" s="11"/>
      <c r="H554" s="11"/>
      <c r="I554" s="11" t="s">
        <v>71</v>
      </c>
      <c r="J554" s="11" t="s">
        <v>6701</v>
      </c>
      <c r="K554" s="165"/>
    </row>
    <row r="555" spans="1:11" ht="28.8" x14ac:dyDescent="0.3">
      <c r="A555" s="39" t="s">
        <v>6770</v>
      </c>
      <c r="B555" s="39" t="s">
        <v>6771</v>
      </c>
      <c r="C555" s="1"/>
      <c r="D555" s="11"/>
      <c r="F555" s="1"/>
      <c r="G555" s="11"/>
      <c r="H555" s="11"/>
      <c r="I555" s="11" t="s">
        <v>71</v>
      </c>
      <c r="J555" s="11" t="s">
        <v>6701</v>
      </c>
      <c r="K555" s="166"/>
    </row>
    <row r="556" spans="1:11" s="28" customFormat="1" ht="28.8" x14ac:dyDescent="0.3">
      <c r="A556" s="27" t="s">
        <v>6772</v>
      </c>
      <c r="B556" s="27" t="s">
        <v>6773</v>
      </c>
      <c r="C556" s="11"/>
      <c r="D556" s="11"/>
      <c r="E556" s="11"/>
      <c r="F556" s="11"/>
      <c r="G556" s="11"/>
      <c r="H556" s="11"/>
      <c r="I556" s="11" t="s">
        <v>71</v>
      </c>
      <c r="J556" s="11" t="s">
        <v>6701</v>
      </c>
      <c r="K556" s="165"/>
    </row>
    <row r="557" spans="1:11" s="28" customFormat="1" ht="28.8" x14ac:dyDescent="0.3">
      <c r="A557" s="28" t="s">
        <v>6774</v>
      </c>
      <c r="B557" s="27" t="s">
        <v>6775</v>
      </c>
      <c r="C557" s="11"/>
      <c r="D557" s="11"/>
      <c r="E557" s="11"/>
      <c r="F557" s="11"/>
      <c r="G557" s="11"/>
      <c r="H557" s="11"/>
      <c r="I557" s="11" t="s">
        <v>71</v>
      </c>
      <c r="J557" s="11" t="s">
        <v>6701</v>
      </c>
      <c r="K557" s="165"/>
    </row>
    <row r="558" spans="1:11" s="28" customFormat="1" ht="28.8" x14ac:dyDescent="0.3">
      <c r="A558" s="27" t="s">
        <v>6421</v>
      </c>
      <c r="B558" s="27" t="s">
        <v>6776</v>
      </c>
      <c r="C558" s="11"/>
      <c r="D558" s="11"/>
      <c r="E558" s="11"/>
      <c r="F558" s="11"/>
      <c r="G558" s="11"/>
      <c r="H558" s="11"/>
      <c r="I558" s="11" t="s">
        <v>71</v>
      </c>
      <c r="J558" s="11" t="s">
        <v>6701</v>
      </c>
      <c r="K558" s="165"/>
    </row>
    <row r="559" spans="1:11" ht="28.8" x14ac:dyDescent="0.3">
      <c r="A559" s="39" t="s">
        <v>6777</v>
      </c>
      <c r="B559" s="39" t="s">
        <v>6778</v>
      </c>
      <c r="C559" s="1"/>
      <c r="D559" s="11"/>
      <c r="F559" s="1"/>
      <c r="G559" s="11"/>
      <c r="H559" s="11"/>
      <c r="I559" s="11" t="s">
        <v>71</v>
      </c>
      <c r="J559" s="11" t="s">
        <v>6701</v>
      </c>
      <c r="K559" s="166"/>
    </row>
    <row r="560" spans="1:11" s="28" customFormat="1" ht="43.2" x14ac:dyDescent="0.3">
      <c r="A560" s="27" t="s">
        <v>6779</v>
      </c>
      <c r="B560" s="27" t="s">
        <v>6780</v>
      </c>
      <c r="C560" s="11"/>
      <c r="D560" s="11"/>
      <c r="E560" s="11"/>
      <c r="F560" s="11"/>
      <c r="G560" s="11"/>
      <c r="H560" s="11"/>
      <c r="I560" s="11" t="s">
        <v>71</v>
      </c>
      <c r="J560" s="11" t="s">
        <v>6701</v>
      </c>
      <c r="K560" s="165"/>
    </row>
    <row r="561" spans="1:11" ht="28.8" x14ac:dyDescent="0.3">
      <c r="A561" s="39" t="s">
        <v>6781</v>
      </c>
      <c r="B561" s="39" t="s">
        <v>6782</v>
      </c>
      <c r="C561" s="1"/>
      <c r="D561" s="11"/>
      <c r="F561" s="1" t="s">
        <v>71</v>
      </c>
      <c r="G561" s="11"/>
      <c r="H561" s="11"/>
      <c r="I561" s="11"/>
      <c r="J561" s="11" t="s">
        <v>6701</v>
      </c>
      <c r="K561" s="166"/>
    </row>
    <row r="562" spans="1:11" ht="28.8" x14ac:dyDescent="0.3">
      <c r="A562" s="39" t="s">
        <v>6783</v>
      </c>
      <c r="B562" s="39" t="s">
        <v>6784</v>
      </c>
      <c r="C562" s="1"/>
      <c r="D562" s="11"/>
      <c r="F562" s="1"/>
      <c r="G562" s="11"/>
      <c r="H562" s="11"/>
      <c r="I562" s="11" t="s">
        <v>71</v>
      </c>
      <c r="J562" s="11" t="s">
        <v>6701</v>
      </c>
      <c r="K562" s="166"/>
    </row>
    <row r="563" spans="1:11" ht="28.8" x14ac:dyDescent="0.3">
      <c r="A563" s="39" t="s">
        <v>6785</v>
      </c>
      <c r="B563" s="39" t="s">
        <v>6786</v>
      </c>
      <c r="C563" s="1"/>
      <c r="D563" s="11"/>
      <c r="F563" s="1"/>
      <c r="G563" s="11"/>
      <c r="H563" s="11"/>
      <c r="I563" s="11"/>
      <c r="J563" s="11" t="s">
        <v>6701</v>
      </c>
      <c r="K563" s="166"/>
    </row>
    <row r="564" spans="1:11" ht="28.8" x14ac:dyDescent="0.3">
      <c r="A564" s="39" t="s">
        <v>6787</v>
      </c>
      <c r="B564" s="39" t="s">
        <v>6788</v>
      </c>
      <c r="C564" s="1"/>
      <c r="D564" s="11"/>
      <c r="F564" s="1"/>
      <c r="G564" s="11"/>
      <c r="H564" s="11"/>
      <c r="I564" s="11" t="s">
        <v>71</v>
      </c>
      <c r="J564" s="11" t="s">
        <v>6701</v>
      </c>
      <c r="K564" s="166"/>
    </row>
    <row r="565" spans="1:11" ht="28.8" x14ac:dyDescent="0.3">
      <c r="A565" s="39" t="s">
        <v>6789</v>
      </c>
      <c r="B565" s="39" t="s">
        <v>6790</v>
      </c>
      <c r="C565" s="1"/>
      <c r="D565" s="11"/>
      <c r="F565" s="1"/>
      <c r="G565" s="11"/>
      <c r="H565" s="11"/>
      <c r="I565" s="11"/>
      <c r="J565" s="11" t="s">
        <v>6701</v>
      </c>
      <c r="K565" s="166"/>
    </row>
    <row r="566" spans="1:11" ht="43.2" x14ac:dyDescent="0.3">
      <c r="A566" s="39" t="s">
        <v>6715</v>
      </c>
      <c r="B566" s="39" t="s">
        <v>6716</v>
      </c>
      <c r="C566" s="1"/>
      <c r="D566" s="11"/>
      <c r="F566" s="1" t="s">
        <v>71</v>
      </c>
      <c r="G566" s="11"/>
      <c r="H566" s="11"/>
      <c r="I566" s="11"/>
      <c r="J566" s="11" t="s">
        <v>6701</v>
      </c>
      <c r="K566" s="166"/>
    </row>
    <row r="567" spans="1:11" ht="43.2" x14ac:dyDescent="0.3">
      <c r="A567" s="39" t="s">
        <v>6791</v>
      </c>
      <c r="B567" s="39" t="s">
        <v>6792</v>
      </c>
      <c r="C567" s="1"/>
      <c r="D567" s="11"/>
      <c r="F567" s="1" t="s">
        <v>71</v>
      </c>
      <c r="G567" s="11"/>
      <c r="H567" s="11"/>
      <c r="I567" s="11"/>
      <c r="J567" s="11" t="s">
        <v>6701</v>
      </c>
      <c r="K567" s="166"/>
    </row>
    <row r="568" spans="1:11" ht="28.8" x14ac:dyDescent="0.3">
      <c r="A568" s="39" t="s">
        <v>2802</v>
      </c>
      <c r="B568" s="39" t="s">
        <v>2803</v>
      </c>
      <c r="C568" s="1"/>
      <c r="D568" s="11" t="s">
        <v>71</v>
      </c>
      <c r="F568" s="1"/>
      <c r="G568" s="11"/>
      <c r="H568" s="11"/>
      <c r="I568" s="11"/>
      <c r="J568" s="11" t="s">
        <v>6701</v>
      </c>
      <c r="K568" s="166"/>
    </row>
    <row r="569" spans="1:11" ht="57.6" x14ac:dyDescent="0.3">
      <c r="A569" s="39" t="s">
        <v>6793</v>
      </c>
      <c r="B569" s="39" t="s">
        <v>6794</v>
      </c>
      <c r="C569" s="1"/>
      <c r="D569" s="11"/>
      <c r="F569" s="1"/>
      <c r="G569" s="11"/>
      <c r="H569" s="11"/>
      <c r="I569" s="11"/>
      <c r="J569" s="11" t="s">
        <v>6701</v>
      </c>
      <c r="K569" s="166"/>
    </row>
    <row r="570" spans="1:11" ht="43.2" x14ac:dyDescent="0.3">
      <c r="A570" s="39" t="s">
        <v>6795</v>
      </c>
      <c r="B570" s="39" t="s">
        <v>6796</v>
      </c>
      <c r="C570" s="1"/>
      <c r="D570" s="11"/>
      <c r="F570" s="1"/>
      <c r="G570" s="11"/>
      <c r="H570" s="11"/>
      <c r="I570" s="11"/>
      <c r="J570" s="11" t="s">
        <v>6701</v>
      </c>
      <c r="K570" s="166"/>
    </row>
    <row r="571" spans="1:11" ht="28.8" x14ac:dyDescent="0.3">
      <c r="A571" s="39" t="s">
        <v>6797</v>
      </c>
      <c r="B571" s="39"/>
      <c r="C571" s="1"/>
      <c r="D571" s="11"/>
      <c r="F571" s="1"/>
      <c r="G571" s="11"/>
      <c r="H571" s="11"/>
      <c r="I571" s="11"/>
      <c r="J571" s="11" t="s">
        <v>6701</v>
      </c>
      <c r="K571" s="166"/>
    </row>
    <row r="572" spans="1:11" ht="28.8" x14ac:dyDescent="0.3">
      <c r="A572" s="39" t="s">
        <v>6798</v>
      </c>
      <c r="B572" s="39" t="s">
        <v>6799</v>
      </c>
      <c r="C572" s="1"/>
      <c r="D572" s="11"/>
      <c r="F572" s="1"/>
      <c r="G572" s="11"/>
      <c r="H572" s="11"/>
      <c r="I572" s="11"/>
      <c r="J572" s="11" t="s">
        <v>6701</v>
      </c>
      <c r="K572" s="166"/>
    </row>
    <row r="573" spans="1:11" ht="28.8" x14ac:dyDescent="0.3">
      <c r="A573" s="39" t="s">
        <v>6800</v>
      </c>
      <c r="B573" s="39" t="s">
        <v>6801</v>
      </c>
      <c r="C573" s="1"/>
      <c r="D573" s="11"/>
      <c r="F573" s="1"/>
      <c r="G573" s="11"/>
      <c r="H573" s="11"/>
      <c r="I573" s="11"/>
      <c r="J573" s="11" t="s">
        <v>6701</v>
      </c>
      <c r="K573" s="166"/>
    </row>
    <row r="574" spans="1:11" s="28" customFormat="1" ht="43.2" x14ac:dyDescent="0.3">
      <c r="A574" s="27" t="s">
        <v>6802</v>
      </c>
      <c r="B574" s="27" t="s">
        <v>6803</v>
      </c>
      <c r="C574" s="11"/>
      <c r="D574" s="11"/>
      <c r="E574" s="11"/>
      <c r="F574" s="11"/>
      <c r="G574" s="11"/>
      <c r="H574" s="11"/>
      <c r="I574" s="11" t="s">
        <v>71</v>
      </c>
      <c r="J574" s="11" t="s">
        <v>6701</v>
      </c>
      <c r="K574" s="165"/>
    </row>
    <row r="575" spans="1:11" ht="28.8" x14ac:dyDescent="0.3">
      <c r="A575" s="39" t="s">
        <v>6804</v>
      </c>
      <c r="B575" s="39" t="s">
        <v>6805</v>
      </c>
      <c r="C575" s="1"/>
      <c r="D575" s="11"/>
      <c r="F575" s="1"/>
      <c r="G575" s="11"/>
      <c r="H575" s="11"/>
      <c r="I575" s="11" t="s">
        <v>71</v>
      </c>
      <c r="J575" s="11" t="s">
        <v>6701</v>
      </c>
      <c r="K575" s="166"/>
    </row>
    <row r="576" spans="1:11" ht="43.2" x14ac:dyDescent="0.3">
      <c r="A576" s="39" t="s">
        <v>6806</v>
      </c>
      <c r="B576" s="39" t="s">
        <v>6807</v>
      </c>
      <c r="C576" s="1"/>
      <c r="D576" s="11"/>
      <c r="F576" s="1"/>
      <c r="G576" s="11"/>
      <c r="H576" s="11"/>
      <c r="I576" s="11" t="s">
        <v>71</v>
      </c>
      <c r="J576" s="11" t="s">
        <v>6701</v>
      </c>
      <c r="K576" s="166"/>
    </row>
    <row r="577" spans="1:11" ht="28.8" x14ac:dyDescent="0.3">
      <c r="A577" t="s">
        <v>6808</v>
      </c>
      <c r="B577" s="39" t="s">
        <v>6809</v>
      </c>
      <c r="C577" s="1"/>
      <c r="D577" s="11"/>
      <c r="F577" s="1"/>
      <c r="G577" s="11"/>
      <c r="H577" s="11"/>
      <c r="I577" s="11" t="s">
        <v>71</v>
      </c>
      <c r="J577" s="11" t="s">
        <v>6701</v>
      </c>
      <c r="K577" s="166"/>
    </row>
    <row r="578" spans="1:11" ht="43.2" x14ac:dyDescent="0.3">
      <c r="A578" s="39" t="s">
        <v>6810</v>
      </c>
      <c r="B578" s="39" t="s">
        <v>6811</v>
      </c>
      <c r="C578" s="1"/>
      <c r="D578" s="11"/>
      <c r="F578" s="1"/>
      <c r="G578" s="11"/>
      <c r="H578" s="11"/>
      <c r="I578" s="11" t="s">
        <v>71</v>
      </c>
      <c r="J578" s="11" t="s">
        <v>6701</v>
      </c>
      <c r="K578" s="166"/>
    </row>
    <row r="579" spans="1:11" ht="43.2" x14ac:dyDescent="0.3">
      <c r="A579" s="39" t="s">
        <v>6812</v>
      </c>
      <c r="B579" s="39" t="s">
        <v>6813</v>
      </c>
      <c r="C579" s="1"/>
      <c r="D579" s="11"/>
      <c r="F579" s="1"/>
      <c r="G579" s="11"/>
      <c r="H579" s="11"/>
      <c r="I579" s="11" t="s">
        <v>71</v>
      </c>
      <c r="J579" s="11" t="s">
        <v>6701</v>
      </c>
      <c r="K579" s="166"/>
    </row>
    <row r="580" spans="1:11" ht="28.8" x14ac:dyDescent="0.3">
      <c r="A580" s="39" t="s">
        <v>6814</v>
      </c>
      <c r="B580" s="39" t="s">
        <v>6815</v>
      </c>
      <c r="C580" s="1"/>
      <c r="D580" s="11"/>
      <c r="F580" s="1"/>
      <c r="G580" s="11"/>
      <c r="H580" s="11"/>
      <c r="I580" s="11" t="s">
        <v>71</v>
      </c>
      <c r="J580" s="11" t="s">
        <v>6701</v>
      </c>
      <c r="K580" s="166"/>
    </row>
    <row r="581" spans="1:11" ht="28.8" x14ac:dyDescent="0.3">
      <c r="A581" s="39" t="s">
        <v>6816</v>
      </c>
      <c r="B581" s="39" t="s">
        <v>6817</v>
      </c>
      <c r="C581" s="1"/>
      <c r="D581" s="11"/>
      <c r="F581" s="1"/>
      <c r="G581" s="11"/>
      <c r="H581" s="11"/>
      <c r="I581" s="11" t="s">
        <v>71</v>
      </c>
      <c r="J581" s="11" t="s">
        <v>6701</v>
      </c>
      <c r="K581" s="166"/>
    </row>
    <row r="582" spans="1:11" ht="43.2" x14ac:dyDescent="0.3">
      <c r="A582" s="39" t="s">
        <v>6818</v>
      </c>
      <c r="B582" s="39" t="s">
        <v>6819</v>
      </c>
      <c r="C582" s="1"/>
      <c r="D582" s="11"/>
      <c r="F582" s="1"/>
      <c r="G582" s="11"/>
      <c r="H582" s="11"/>
      <c r="I582" s="11" t="s">
        <v>71</v>
      </c>
      <c r="J582" s="11" t="s">
        <v>6701</v>
      </c>
      <c r="K582" s="166"/>
    </row>
    <row r="583" spans="1:11" ht="28.8" x14ac:dyDescent="0.3">
      <c r="A583" s="39" t="s">
        <v>6820</v>
      </c>
      <c r="B583" s="39" t="s">
        <v>6821</v>
      </c>
      <c r="C583" s="1"/>
      <c r="D583" s="11"/>
      <c r="E583" s="1" t="s">
        <v>71</v>
      </c>
      <c r="F583" s="1"/>
      <c r="G583" s="11"/>
      <c r="H583" s="11"/>
      <c r="I583" s="11"/>
      <c r="J583" s="11" t="s">
        <v>6701</v>
      </c>
      <c r="K583" s="166"/>
    </row>
    <row r="584" spans="1:11" ht="28.8" x14ac:dyDescent="0.3">
      <c r="A584" s="39" t="s">
        <v>6822</v>
      </c>
      <c r="B584" s="39" t="s">
        <v>6823</v>
      </c>
      <c r="C584" s="1"/>
      <c r="D584" s="11"/>
      <c r="F584" s="1"/>
      <c r="G584" s="11"/>
      <c r="H584" s="11"/>
      <c r="I584" s="11" t="s">
        <v>71</v>
      </c>
      <c r="J584" s="11" t="s">
        <v>6701</v>
      </c>
      <c r="K584" s="166"/>
    </row>
    <row r="585" spans="1:11" s="28" customFormat="1" ht="43.2" x14ac:dyDescent="0.3">
      <c r="A585" s="27" t="s">
        <v>6824</v>
      </c>
      <c r="B585" s="27" t="s">
        <v>6825</v>
      </c>
      <c r="C585" s="11"/>
      <c r="D585" s="11"/>
      <c r="E585" s="11"/>
      <c r="F585" s="11"/>
      <c r="G585" s="11"/>
      <c r="H585" s="11"/>
      <c r="I585" s="11" t="s">
        <v>71</v>
      </c>
      <c r="J585" s="11" t="s">
        <v>6701</v>
      </c>
      <c r="K585" s="165"/>
    </row>
    <row r="586" spans="1:11" ht="28.8" x14ac:dyDescent="0.3">
      <c r="A586" s="39" t="s">
        <v>6826</v>
      </c>
      <c r="B586" s="39" t="s">
        <v>6827</v>
      </c>
      <c r="C586" s="1"/>
      <c r="D586" s="11"/>
      <c r="F586" s="1"/>
      <c r="G586" s="11"/>
      <c r="H586" s="11"/>
      <c r="I586" s="11" t="s">
        <v>71</v>
      </c>
      <c r="J586" s="11" t="s">
        <v>6701</v>
      </c>
      <c r="K586" s="166"/>
    </row>
    <row r="587" spans="1:11" ht="28.8" x14ac:dyDescent="0.3">
      <c r="A587" s="39" t="s">
        <v>6828</v>
      </c>
      <c r="B587" s="39" t="s">
        <v>6829</v>
      </c>
      <c r="C587" s="1"/>
      <c r="D587" s="11"/>
      <c r="F587" s="1"/>
      <c r="G587" s="11"/>
      <c r="H587" s="11"/>
      <c r="I587" s="11" t="s">
        <v>71</v>
      </c>
      <c r="J587" s="11" t="s">
        <v>6701</v>
      </c>
      <c r="K587" s="166"/>
    </row>
    <row r="588" spans="1:11" ht="28.8" x14ac:dyDescent="0.3">
      <c r="A588" s="39" t="s">
        <v>6830</v>
      </c>
      <c r="B588" s="39" t="s">
        <v>6831</v>
      </c>
      <c r="C588" s="1"/>
      <c r="D588" s="11"/>
      <c r="F588" s="1"/>
      <c r="G588" s="11"/>
      <c r="H588" s="11"/>
      <c r="I588" s="11" t="s">
        <v>71</v>
      </c>
      <c r="J588" s="11" t="s">
        <v>6701</v>
      </c>
      <c r="K588" s="166"/>
    </row>
    <row r="589" spans="1:11" ht="43.2" x14ac:dyDescent="0.3">
      <c r="A589" s="39" t="s">
        <v>6832</v>
      </c>
      <c r="B589" s="39" t="s">
        <v>6833</v>
      </c>
      <c r="C589" s="1"/>
      <c r="D589" s="11"/>
      <c r="E589" s="1" t="s">
        <v>71</v>
      </c>
      <c r="F589" s="1"/>
      <c r="G589" s="11"/>
      <c r="H589" s="11"/>
      <c r="I589" s="11"/>
      <c r="J589" s="11" t="s">
        <v>6701</v>
      </c>
      <c r="K589" s="166"/>
    </row>
    <row r="590" spans="1:11" ht="28.8" x14ac:dyDescent="0.3">
      <c r="A590" s="39" t="s">
        <v>6834</v>
      </c>
      <c r="B590" s="39" t="s">
        <v>6835</v>
      </c>
      <c r="C590" s="1"/>
      <c r="D590" s="11"/>
      <c r="F590" s="1"/>
      <c r="G590" s="11"/>
      <c r="H590" s="11"/>
      <c r="I590" s="11" t="s">
        <v>71</v>
      </c>
      <c r="J590" s="11" t="s">
        <v>6701</v>
      </c>
      <c r="K590" s="166"/>
    </row>
    <row r="591" spans="1:11" ht="28.8" x14ac:dyDescent="0.3">
      <c r="A591" s="39" t="s">
        <v>6836</v>
      </c>
      <c r="B591" s="39" t="s">
        <v>6837</v>
      </c>
      <c r="C591" s="1"/>
      <c r="D591" s="11"/>
      <c r="F591" s="1"/>
      <c r="G591" s="11"/>
      <c r="H591" s="11"/>
      <c r="I591" s="11" t="s">
        <v>71</v>
      </c>
      <c r="J591" s="11" t="s">
        <v>6701</v>
      </c>
      <c r="K591" s="166"/>
    </row>
    <row r="592" spans="1:11" ht="43.2" x14ac:dyDescent="0.3">
      <c r="A592" s="39" t="s">
        <v>6838</v>
      </c>
      <c r="B592" s="39" t="s">
        <v>6839</v>
      </c>
      <c r="C592" s="1"/>
      <c r="D592" s="11"/>
      <c r="F592" s="1"/>
      <c r="G592" s="11"/>
      <c r="H592" s="11"/>
      <c r="I592" s="11" t="s">
        <v>71</v>
      </c>
      <c r="J592" s="11" t="s">
        <v>6701</v>
      </c>
      <c r="K592" s="166"/>
    </row>
    <row r="593" spans="1:11" ht="43.2" x14ac:dyDescent="0.3">
      <c r="A593" s="39" t="s">
        <v>6840</v>
      </c>
      <c r="B593" s="39" t="s">
        <v>6841</v>
      </c>
      <c r="C593" s="1"/>
      <c r="D593" s="11"/>
      <c r="F593" s="1"/>
      <c r="G593" s="11"/>
      <c r="H593" s="11"/>
      <c r="I593" s="11" t="s">
        <v>71</v>
      </c>
      <c r="J593" s="11" t="s">
        <v>6701</v>
      </c>
      <c r="K593" s="166"/>
    </row>
    <row r="594" spans="1:11" ht="28.8" x14ac:dyDescent="0.3">
      <c r="A594" s="39" t="s">
        <v>6842</v>
      </c>
      <c r="B594" s="39" t="s">
        <v>6843</v>
      </c>
      <c r="C594" s="1"/>
      <c r="D594" s="11"/>
      <c r="F594" s="1"/>
      <c r="G594" s="11"/>
      <c r="H594" s="11"/>
      <c r="I594" s="11" t="s">
        <v>71</v>
      </c>
      <c r="J594" s="11" t="s">
        <v>6701</v>
      </c>
      <c r="K594" s="166"/>
    </row>
    <row r="595" spans="1:11" ht="28.8" x14ac:dyDescent="0.3">
      <c r="A595" s="39" t="s">
        <v>6844</v>
      </c>
      <c r="B595" s="39" t="s">
        <v>6845</v>
      </c>
      <c r="C595" s="1"/>
      <c r="D595" s="11"/>
      <c r="F595" s="1"/>
      <c r="G595" s="11"/>
      <c r="H595" s="11"/>
      <c r="I595" s="11" t="s">
        <v>71</v>
      </c>
      <c r="J595" s="11" t="s">
        <v>6701</v>
      </c>
      <c r="K595" s="166"/>
    </row>
    <row r="596" spans="1:11" s="28" customFormat="1" ht="43.2" x14ac:dyDescent="0.3">
      <c r="A596" s="27" t="s">
        <v>6846</v>
      </c>
      <c r="B596" s="27" t="s">
        <v>6847</v>
      </c>
      <c r="C596" s="11"/>
      <c r="D596" s="11"/>
      <c r="E596" s="11"/>
      <c r="F596" s="11"/>
      <c r="G596" s="11"/>
      <c r="H596" s="11"/>
      <c r="I596" s="11" t="s">
        <v>71</v>
      </c>
      <c r="J596" s="11" t="s">
        <v>6701</v>
      </c>
      <c r="K596" s="165"/>
    </row>
    <row r="597" spans="1:11" ht="43.2" x14ac:dyDescent="0.3">
      <c r="A597" s="39" t="s">
        <v>6848</v>
      </c>
      <c r="B597" s="39" t="s">
        <v>6849</v>
      </c>
      <c r="C597" s="1"/>
      <c r="D597" s="11"/>
      <c r="F597" s="1"/>
      <c r="G597" s="11"/>
      <c r="H597" s="11"/>
      <c r="I597" s="11" t="s">
        <v>71</v>
      </c>
      <c r="J597" s="11" t="s">
        <v>6701</v>
      </c>
      <c r="K597" s="166"/>
    </row>
    <row r="598" spans="1:11" ht="28.8" x14ac:dyDescent="0.3">
      <c r="A598" s="39" t="s">
        <v>6850</v>
      </c>
      <c r="B598" s="39" t="s">
        <v>6851</v>
      </c>
      <c r="C598" s="1"/>
      <c r="D598" s="11"/>
      <c r="F598" s="1"/>
      <c r="G598" s="11"/>
      <c r="H598" s="11" t="s">
        <v>71</v>
      </c>
      <c r="I598" s="11" t="s">
        <v>71</v>
      </c>
      <c r="J598" s="11" t="s">
        <v>6701</v>
      </c>
      <c r="K598" s="166"/>
    </row>
    <row r="599" spans="1:11" s="28" customFormat="1" ht="43.2" x14ac:dyDescent="0.3">
      <c r="A599" s="27" t="s">
        <v>6852</v>
      </c>
      <c r="B599" s="27" t="s">
        <v>6853</v>
      </c>
      <c r="C599" s="11"/>
      <c r="D599" s="11"/>
      <c r="E599" s="11"/>
      <c r="F599" s="11"/>
      <c r="G599" s="11"/>
      <c r="H599" s="11"/>
      <c r="I599" s="11" t="s">
        <v>71</v>
      </c>
      <c r="J599" s="11" t="s">
        <v>6701</v>
      </c>
      <c r="K599" s="165"/>
    </row>
    <row r="600" spans="1:11" ht="43.2" x14ac:dyDescent="0.3">
      <c r="A600" s="39" t="s">
        <v>6854</v>
      </c>
      <c r="B600" s="39" t="s">
        <v>6855</v>
      </c>
      <c r="C600" s="1"/>
      <c r="D600" s="11"/>
      <c r="F600" s="1"/>
      <c r="G600" s="11"/>
      <c r="H600" s="11" t="s">
        <v>71</v>
      </c>
      <c r="I600" s="11" t="s">
        <v>71</v>
      </c>
      <c r="J600" s="11" t="s">
        <v>6701</v>
      </c>
      <c r="K600" s="166"/>
    </row>
    <row r="601" spans="1:11" ht="28.8" x14ac:dyDescent="0.3">
      <c r="A601" s="39" t="s">
        <v>6856</v>
      </c>
      <c r="B601" s="39" t="s">
        <v>6857</v>
      </c>
      <c r="C601" s="1"/>
      <c r="D601" s="11"/>
      <c r="E601" s="1" t="s">
        <v>71</v>
      </c>
      <c r="F601" s="1"/>
      <c r="G601" s="11"/>
      <c r="H601" s="11"/>
      <c r="I601" s="11"/>
      <c r="J601" s="11" t="s">
        <v>6701</v>
      </c>
      <c r="K601" s="166"/>
    </row>
    <row r="602" spans="1:11" s="115" customFormat="1" ht="28.8" x14ac:dyDescent="0.3">
      <c r="A602" s="112" t="s">
        <v>6858</v>
      </c>
      <c r="B602" s="112" t="s">
        <v>6859</v>
      </c>
      <c r="C602" s="113"/>
      <c r="D602" s="114"/>
      <c r="E602" s="113"/>
      <c r="F602" s="113"/>
      <c r="G602" s="114"/>
      <c r="H602" s="114"/>
      <c r="I602" s="114" t="s">
        <v>71</v>
      </c>
      <c r="J602" s="114" t="s">
        <v>60</v>
      </c>
      <c r="K602" s="166"/>
    </row>
    <row r="603" spans="1:11" ht="43.2" x14ac:dyDescent="0.3">
      <c r="A603" s="39" t="s">
        <v>6860</v>
      </c>
      <c r="B603" s="27" t="s">
        <v>6861</v>
      </c>
      <c r="C603" s="1"/>
      <c r="D603" s="11"/>
      <c r="F603" s="1"/>
      <c r="G603" s="11"/>
      <c r="H603" s="11"/>
      <c r="I603" s="11" t="s">
        <v>71</v>
      </c>
      <c r="J603" s="11" t="s">
        <v>60</v>
      </c>
      <c r="K603" s="166"/>
    </row>
    <row r="604" spans="1:11" ht="28.8" x14ac:dyDescent="0.3">
      <c r="A604" s="39" t="s">
        <v>6571</v>
      </c>
      <c r="B604" s="39" t="s">
        <v>6862</v>
      </c>
      <c r="C604" s="1"/>
      <c r="D604" s="11"/>
      <c r="F604" s="1"/>
      <c r="G604" s="11"/>
      <c r="H604" s="11"/>
      <c r="I604" s="11"/>
      <c r="J604" s="11" t="s">
        <v>60</v>
      </c>
      <c r="K604" s="166"/>
    </row>
    <row r="605" spans="1:11" ht="43.2" x14ac:dyDescent="0.3">
      <c r="A605" s="39" t="s">
        <v>6863</v>
      </c>
      <c r="B605" s="39" t="s">
        <v>6864</v>
      </c>
      <c r="C605" s="1"/>
      <c r="D605" s="11"/>
      <c r="F605" s="1"/>
      <c r="G605" s="11"/>
      <c r="H605" s="11" t="s">
        <v>71</v>
      </c>
      <c r="I605" s="11"/>
      <c r="J605" s="11" t="s">
        <v>60</v>
      </c>
      <c r="K605" s="166"/>
    </row>
    <row r="606" spans="1:11" ht="43.2" x14ac:dyDescent="0.3">
      <c r="A606" s="39" t="s">
        <v>6865</v>
      </c>
      <c r="B606" s="39" t="s">
        <v>6866</v>
      </c>
      <c r="C606" s="1"/>
      <c r="D606" s="11"/>
      <c r="E606" s="1" t="s">
        <v>71</v>
      </c>
      <c r="F606" s="1"/>
      <c r="G606" s="11"/>
      <c r="H606" s="11"/>
      <c r="I606" s="11"/>
      <c r="J606" s="11" t="s">
        <v>60</v>
      </c>
      <c r="K606" s="166"/>
    </row>
    <row r="607" spans="1:11" ht="28.8" x14ac:dyDescent="0.3">
      <c r="A607" s="39" t="s">
        <v>6867</v>
      </c>
      <c r="B607" s="39" t="s">
        <v>6868</v>
      </c>
      <c r="C607" s="1" t="s">
        <v>71</v>
      </c>
      <c r="D607" s="11"/>
      <c r="F607" s="1"/>
      <c r="G607" s="11"/>
      <c r="H607" s="11"/>
      <c r="I607" s="11"/>
      <c r="J607" s="11" t="s">
        <v>60</v>
      </c>
      <c r="K607" s="166"/>
    </row>
    <row r="608" spans="1:11" ht="100.8" x14ac:dyDescent="0.3">
      <c r="A608" s="27" t="s">
        <v>6869</v>
      </c>
      <c r="B608" s="39" t="s">
        <v>6870</v>
      </c>
      <c r="C608" s="1"/>
      <c r="D608" s="11"/>
      <c r="E608" s="11" t="s">
        <v>71</v>
      </c>
      <c r="F608" s="1"/>
      <c r="G608" s="11"/>
      <c r="H608" s="11"/>
      <c r="I608" s="11"/>
      <c r="J608" s="11" t="s">
        <v>60</v>
      </c>
      <c r="K608" s="166"/>
    </row>
    <row r="609" spans="1:11" s="28" customFormat="1" ht="43.2" x14ac:dyDescent="0.3">
      <c r="A609" s="27" t="s">
        <v>837</v>
      </c>
      <c r="B609" s="27" t="s">
        <v>6871</v>
      </c>
      <c r="C609" s="11"/>
      <c r="D609" s="11"/>
      <c r="E609" s="11"/>
      <c r="F609" s="11"/>
      <c r="G609" s="11"/>
      <c r="H609" s="11" t="s">
        <v>71</v>
      </c>
      <c r="I609" s="11"/>
      <c r="J609" s="11" t="s">
        <v>60</v>
      </c>
      <c r="K609" s="165"/>
    </row>
    <row r="610" spans="1:11" s="28" customFormat="1" ht="57.6" x14ac:dyDescent="0.3">
      <c r="A610" s="27" t="s">
        <v>6872</v>
      </c>
      <c r="B610" s="27" t="s">
        <v>6873</v>
      </c>
      <c r="C610" s="11"/>
      <c r="D610" s="11"/>
      <c r="E610" s="11"/>
      <c r="F610" s="11"/>
      <c r="G610" s="11"/>
      <c r="H610" s="11"/>
      <c r="I610" s="11" t="s">
        <v>71</v>
      </c>
      <c r="J610" s="11" t="s">
        <v>60</v>
      </c>
      <c r="K610" s="165"/>
    </row>
    <row r="611" spans="1:11" s="28" customFormat="1" ht="28.8" x14ac:dyDescent="0.3">
      <c r="A611" s="27" t="s">
        <v>6874</v>
      </c>
      <c r="B611" s="27" t="s">
        <v>864</v>
      </c>
      <c r="C611" s="11"/>
      <c r="D611" s="11"/>
      <c r="E611" s="11"/>
      <c r="F611" s="11"/>
      <c r="G611" s="11"/>
      <c r="H611" s="11" t="s">
        <v>71</v>
      </c>
      <c r="I611" s="11"/>
      <c r="J611" s="11" t="s">
        <v>60</v>
      </c>
      <c r="K611" s="165"/>
    </row>
    <row r="612" spans="1:11" ht="28.8" x14ac:dyDescent="0.3">
      <c r="A612" s="39" t="s">
        <v>6875</v>
      </c>
      <c r="B612" s="39" t="s">
        <v>877</v>
      </c>
      <c r="C612" s="1"/>
      <c r="D612" s="11"/>
      <c r="F612" s="1"/>
      <c r="G612" s="11"/>
      <c r="H612" s="11" t="s">
        <v>71</v>
      </c>
      <c r="I612" s="11"/>
      <c r="J612" s="11" t="s">
        <v>60</v>
      </c>
      <c r="K612" s="166"/>
    </row>
    <row r="613" spans="1:11" s="28" customFormat="1" ht="43.2" x14ac:dyDescent="0.3">
      <c r="A613" s="27" t="s">
        <v>6876</v>
      </c>
      <c r="B613" s="27" t="s">
        <v>6877</v>
      </c>
      <c r="C613" s="11"/>
      <c r="D613" s="11" t="s">
        <v>71</v>
      </c>
      <c r="E613" s="11"/>
      <c r="F613" s="11"/>
      <c r="G613" s="11"/>
      <c r="H613" s="11"/>
      <c r="I613" s="11"/>
      <c r="J613" s="11" t="s">
        <v>60</v>
      </c>
      <c r="K613" s="165"/>
    </row>
    <row r="614" spans="1:11" ht="28.8" x14ac:dyDescent="0.3">
      <c r="A614" s="39" t="s">
        <v>6878</v>
      </c>
      <c r="B614" s="39" t="s">
        <v>6879</v>
      </c>
      <c r="C614" s="1"/>
      <c r="D614" s="11"/>
      <c r="F614" s="1"/>
      <c r="G614" s="11"/>
      <c r="H614" s="11"/>
      <c r="I614" s="11" t="s">
        <v>71</v>
      </c>
      <c r="J614" s="11" t="s">
        <v>60</v>
      </c>
      <c r="K614" s="166"/>
    </row>
    <row r="615" spans="1:11" ht="28.8" x14ac:dyDescent="0.3">
      <c r="A615" s="39" t="s">
        <v>6880</v>
      </c>
      <c r="B615" s="39" t="s">
        <v>6881</v>
      </c>
      <c r="C615" s="1"/>
      <c r="D615" s="11"/>
      <c r="F615" s="1"/>
      <c r="G615" s="11"/>
      <c r="H615" s="11"/>
      <c r="I615" s="11" t="s">
        <v>71</v>
      </c>
      <c r="J615" s="11" t="s">
        <v>60</v>
      </c>
      <c r="K615" s="166"/>
    </row>
    <row r="616" spans="1:11" ht="28.8" x14ac:dyDescent="0.3">
      <c r="A616" s="39" t="s">
        <v>6882</v>
      </c>
      <c r="B616" s="39" t="s">
        <v>6883</v>
      </c>
      <c r="C616" s="1"/>
      <c r="D616" s="11"/>
      <c r="F616" s="1" t="s">
        <v>71</v>
      </c>
      <c r="G616" s="11"/>
      <c r="H616" s="11"/>
      <c r="I616" s="11"/>
      <c r="J616" s="11" t="s">
        <v>60</v>
      </c>
      <c r="K616" s="166"/>
    </row>
    <row r="617" spans="1:11" ht="28.8" x14ac:dyDescent="0.3">
      <c r="A617" s="39" t="s">
        <v>6884</v>
      </c>
      <c r="B617" s="39" t="s">
        <v>6885</v>
      </c>
      <c r="C617" s="1"/>
      <c r="D617" s="11"/>
      <c r="F617" s="1" t="s">
        <v>71</v>
      </c>
      <c r="G617" s="11"/>
      <c r="H617" s="11"/>
      <c r="I617" s="11"/>
      <c r="J617" s="11" t="s">
        <v>60</v>
      </c>
      <c r="K617" s="166"/>
    </row>
    <row r="618" spans="1:11" ht="43.2" x14ac:dyDescent="0.3">
      <c r="A618" s="39" t="s">
        <v>6886</v>
      </c>
      <c r="B618" s="39" t="s">
        <v>6887</v>
      </c>
      <c r="C618" s="1"/>
      <c r="D618" s="11"/>
      <c r="F618" s="1" t="s">
        <v>71</v>
      </c>
      <c r="G618" s="11"/>
      <c r="H618" s="11"/>
      <c r="I618" s="11"/>
      <c r="J618" s="11" t="s">
        <v>60</v>
      </c>
      <c r="K618" s="166"/>
    </row>
    <row r="619" spans="1:11" ht="28.8" x14ac:dyDescent="0.3">
      <c r="A619" s="39" t="s">
        <v>6888</v>
      </c>
      <c r="B619" s="39" t="s">
        <v>6889</v>
      </c>
      <c r="C619" s="1"/>
      <c r="D619" s="11"/>
      <c r="F619" s="1" t="s">
        <v>71</v>
      </c>
      <c r="G619" s="11"/>
      <c r="H619" s="11"/>
      <c r="I619" s="11"/>
      <c r="J619" s="11" t="s">
        <v>60</v>
      </c>
      <c r="K619" s="166"/>
    </row>
    <row r="620" spans="1:11" ht="28.8" x14ac:dyDescent="0.3">
      <c r="A620" s="39" t="s">
        <v>6890</v>
      </c>
      <c r="B620" s="39" t="s">
        <v>6891</v>
      </c>
      <c r="C620" s="1"/>
      <c r="D620" s="11"/>
      <c r="F620" s="1"/>
      <c r="G620" s="11"/>
      <c r="H620" s="11"/>
      <c r="I620" s="11" t="s">
        <v>71</v>
      </c>
      <c r="J620" s="11" t="s">
        <v>60</v>
      </c>
      <c r="K620" s="166"/>
    </row>
    <row r="621" spans="1:11" ht="28.8" x14ac:dyDescent="0.3">
      <c r="A621" s="39" t="s">
        <v>6892</v>
      </c>
      <c r="B621" s="39" t="s">
        <v>6893</v>
      </c>
      <c r="C621" s="1"/>
      <c r="D621" s="11"/>
      <c r="E621" s="1" t="s">
        <v>71</v>
      </c>
      <c r="F621" s="1"/>
      <c r="G621" s="11"/>
      <c r="H621" s="11"/>
      <c r="I621" s="11"/>
      <c r="J621" s="11" t="s">
        <v>60</v>
      </c>
      <c r="K621" s="166"/>
    </row>
    <row r="622" spans="1:11" ht="28.8" x14ac:dyDescent="0.3">
      <c r="A622" s="39" t="s">
        <v>6894</v>
      </c>
      <c r="B622" s="39" t="s">
        <v>6891</v>
      </c>
      <c r="C622" s="1"/>
      <c r="D622" s="11"/>
      <c r="F622" s="1"/>
      <c r="G622" s="11"/>
      <c r="H622" s="11"/>
      <c r="I622" s="11" t="s">
        <v>71</v>
      </c>
      <c r="J622" s="11" t="s">
        <v>60</v>
      </c>
      <c r="K622" s="166"/>
    </row>
    <row r="623" spans="1:11" ht="28.8" x14ac:dyDescent="0.3">
      <c r="A623" s="39" t="s">
        <v>6895</v>
      </c>
      <c r="B623" s="39" t="s">
        <v>6896</v>
      </c>
      <c r="C623" s="1"/>
      <c r="D623" s="11"/>
      <c r="F623" s="1"/>
      <c r="G623" s="11"/>
      <c r="H623" s="11"/>
      <c r="I623" s="11"/>
      <c r="J623" s="11" t="s">
        <v>60</v>
      </c>
      <c r="K623" s="166"/>
    </row>
    <row r="624" spans="1:11" ht="28.8" x14ac:dyDescent="0.3">
      <c r="A624" t="s">
        <v>6897</v>
      </c>
      <c r="B624" s="39" t="s">
        <v>6898</v>
      </c>
      <c r="C624" s="1"/>
      <c r="D624" s="11"/>
      <c r="F624" s="1"/>
      <c r="G624" s="11"/>
      <c r="H624" s="11"/>
      <c r="I624" s="11" t="s">
        <v>71</v>
      </c>
      <c r="J624" s="11" t="s">
        <v>60</v>
      </c>
      <c r="K624" s="166"/>
    </row>
    <row r="625" spans="1:11" ht="43.2" x14ac:dyDescent="0.3">
      <c r="A625" s="39" t="s">
        <v>1219</v>
      </c>
      <c r="B625" s="39" t="s">
        <v>6899</v>
      </c>
      <c r="C625" s="1"/>
      <c r="D625" s="11"/>
      <c r="F625" s="1"/>
      <c r="G625" s="11"/>
      <c r="H625" s="11" t="s">
        <v>71</v>
      </c>
      <c r="I625" s="11"/>
      <c r="J625" s="11" t="s">
        <v>60</v>
      </c>
      <c r="K625" s="166"/>
    </row>
    <row r="626" spans="1:11" ht="43.2" x14ac:dyDescent="0.3">
      <c r="A626" s="39" t="s">
        <v>6900</v>
      </c>
      <c r="B626" s="39" t="s">
        <v>6901</v>
      </c>
      <c r="C626" s="1"/>
      <c r="D626" s="11"/>
      <c r="F626" s="1"/>
      <c r="G626" s="11"/>
      <c r="H626" s="11"/>
      <c r="I626" s="11" t="s">
        <v>71</v>
      </c>
      <c r="J626" s="11" t="s">
        <v>60</v>
      </c>
      <c r="K626" s="166"/>
    </row>
    <row r="627" spans="1:11" ht="28.8" x14ac:dyDescent="0.3">
      <c r="A627" s="39" t="s">
        <v>6902</v>
      </c>
      <c r="B627" s="39" t="s">
        <v>6903</v>
      </c>
      <c r="C627" s="1"/>
      <c r="D627" s="11"/>
      <c r="F627" s="1" t="s">
        <v>71</v>
      </c>
      <c r="G627" s="11"/>
      <c r="H627" s="11"/>
      <c r="I627" s="11"/>
      <c r="J627" s="11" t="s">
        <v>60</v>
      </c>
      <c r="K627" s="166"/>
    </row>
    <row r="628" spans="1:11" s="28" customFormat="1" ht="28.8" x14ac:dyDescent="0.3">
      <c r="A628" s="27" t="s">
        <v>6904</v>
      </c>
      <c r="B628" s="27" t="s">
        <v>6905</v>
      </c>
      <c r="C628" s="11"/>
      <c r="D628" s="11"/>
      <c r="E628" s="11"/>
      <c r="F628" s="11"/>
      <c r="G628" s="11"/>
      <c r="H628" s="11"/>
      <c r="I628" s="11" t="s">
        <v>71</v>
      </c>
      <c r="J628" s="11" t="s">
        <v>60</v>
      </c>
      <c r="K628" s="165"/>
    </row>
    <row r="629" spans="1:11" ht="28.8" x14ac:dyDescent="0.3">
      <c r="A629" s="39" t="s">
        <v>6906</v>
      </c>
      <c r="B629" s="39" t="s">
        <v>6907</v>
      </c>
      <c r="C629" s="1"/>
      <c r="D629" s="11"/>
      <c r="F629" s="1"/>
      <c r="G629" s="11"/>
      <c r="H629" s="11" t="s">
        <v>71</v>
      </c>
      <c r="I629" s="11"/>
      <c r="J629" s="11" t="s">
        <v>60</v>
      </c>
      <c r="K629" s="166"/>
    </row>
    <row r="630" spans="1:11" ht="28.8" x14ac:dyDescent="0.3">
      <c r="A630" s="39" t="s">
        <v>6908</v>
      </c>
      <c r="B630" s="39" t="s">
        <v>6909</v>
      </c>
      <c r="C630" s="1"/>
      <c r="D630" s="11"/>
      <c r="E630" s="1" t="s">
        <v>71</v>
      </c>
      <c r="F630" s="1"/>
      <c r="G630" s="11"/>
      <c r="H630" s="11" t="s">
        <v>71</v>
      </c>
      <c r="I630" s="11"/>
      <c r="J630" s="11" t="s">
        <v>60</v>
      </c>
      <c r="K630" s="166"/>
    </row>
    <row r="631" spans="1:11" ht="28.8" x14ac:dyDescent="0.3">
      <c r="A631" s="39" t="s">
        <v>6910</v>
      </c>
      <c r="B631" s="39" t="s">
        <v>6911</v>
      </c>
      <c r="C631" s="1"/>
      <c r="D631" s="11"/>
      <c r="F631" s="1"/>
      <c r="G631" s="11"/>
      <c r="H631" s="11"/>
      <c r="I631" s="11"/>
      <c r="J631" s="11" t="s">
        <v>60</v>
      </c>
      <c r="K631" s="166"/>
    </row>
    <row r="632" spans="1:11" ht="28.8" x14ac:dyDescent="0.3">
      <c r="A632" s="39" t="s">
        <v>6912</v>
      </c>
      <c r="B632" s="39" t="s">
        <v>6913</v>
      </c>
      <c r="C632" s="1"/>
      <c r="D632" s="11"/>
      <c r="F632" s="1"/>
      <c r="G632" s="11"/>
      <c r="H632" s="11"/>
      <c r="I632" s="11" t="s">
        <v>71</v>
      </c>
      <c r="J632" s="11" t="s">
        <v>60</v>
      </c>
      <c r="K632" s="166"/>
    </row>
    <row r="633" spans="1:11" ht="28.8" x14ac:dyDescent="0.3">
      <c r="A633" s="39" t="s">
        <v>6914</v>
      </c>
      <c r="B633" s="39" t="s">
        <v>6915</v>
      </c>
      <c r="C633" s="1"/>
      <c r="D633" s="11"/>
      <c r="F633" s="1" t="s">
        <v>71</v>
      </c>
      <c r="G633" s="11"/>
      <c r="H633" s="11"/>
      <c r="I633" s="11"/>
      <c r="J633" s="11" t="s">
        <v>60</v>
      </c>
      <c r="K633" s="166"/>
    </row>
    <row r="634" spans="1:11" ht="28.8" x14ac:dyDescent="0.3">
      <c r="A634" t="s">
        <v>6916</v>
      </c>
      <c r="B634" s="39" t="s">
        <v>6917</v>
      </c>
      <c r="C634" s="1"/>
      <c r="D634" s="11"/>
      <c r="F634" s="1"/>
      <c r="G634" s="11"/>
      <c r="H634" s="11"/>
      <c r="I634" s="11" t="s">
        <v>71</v>
      </c>
      <c r="J634" s="11" t="s">
        <v>60</v>
      </c>
      <c r="K634" s="166"/>
    </row>
    <row r="635" spans="1:11" ht="28.8" x14ac:dyDescent="0.3">
      <c r="A635" s="39" t="s">
        <v>6737</v>
      </c>
      <c r="B635" s="39" t="s">
        <v>6738</v>
      </c>
      <c r="C635" s="1"/>
      <c r="D635" s="11"/>
      <c r="F635" s="1"/>
      <c r="G635" s="11"/>
      <c r="H635" s="11"/>
      <c r="I635" s="11" t="s">
        <v>71</v>
      </c>
      <c r="J635" s="11" t="s">
        <v>60</v>
      </c>
      <c r="K635" s="166"/>
    </row>
    <row r="636" spans="1:11" ht="28.8" x14ac:dyDescent="0.3">
      <c r="A636" s="39" t="s">
        <v>6918</v>
      </c>
      <c r="B636" s="39" t="s">
        <v>6919</v>
      </c>
      <c r="C636" s="1"/>
      <c r="D636" s="11"/>
      <c r="E636" s="1" t="s">
        <v>71</v>
      </c>
      <c r="F636" s="1"/>
      <c r="G636" s="11"/>
      <c r="H636" s="11"/>
      <c r="I636" s="11"/>
      <c r="J636" s="11" t="s">
        <v>60</v>
      </c>
      <c r="K636" s="166"/>
    </row>
    <row r="637" spans="1:11" ht="28.8" x14ac:dyDescent="0.3">
      <c r="A637" s="39" t="s">
        <v>6920</v>
      </c>
      <c r="B637" s="39" t="s">
        <v>6921</v>
      </c>
      <c r="C637" s="1"/>
      <c r="D637" s="11"/>
      <c r="F637" s="1"/>
      <c r="G637" s="11"/>
      <c r="H637" s="11" t="s">
        <v>71</v>
      </c>
      <c r="I637" s="11"/>
      <c r="J637" s="11" t="s">
        <v>60</v>
      </c>
      <c r="K637" s="166"/>
    </row>
    <row r="638" spans="1:11" ht="28.8" x14ac:dyDescent="0.3">
      <c r="A638" s="39" t="s">
        <v>6922</v>
      </c>
      <c r="B638" s="39" t="s">
        <v>6923</v>
      </c>
      <c r="C638" s="1"/>
      <c r="D638" s="11"/>
      <c r="F638" s="1"/>
      <c r="G638" s="11"/>
      <c r="H638" s="11"/>
      <c r="I638" s="11" t="s">
        <v>71</v>
      </c>
      <c r="J638" s="11" t="s">
        <v>60</v>
      </c>
      <c r="K638" s="166"/>
    </row>
    <row r="639" spans="1:11" ht="28.8" x14ac:dyDescent="0.3">
      <c r="A639" s="39" t="s">
        <v>6924</v>
      </c>
      <c r="B639" s="39" t="s">
        <v>6925</v>
      </c>
      <c r="C639" s="1"/>
      <c r="D639" s="11"/>
      <c r="F639" s="1"/>
      <c r="G639" s="11"/>
      <c r="H639" s="11"/>
      <c r="I639" s="11" t="s">
        <v>71</v>
      </c>
      <c r="J639" s="11" t="s">
        <v>60</v>
      </c>
      <c r="K639" s="166"/>
    </row>
    <row r="640" spans="1:11" ht="43.2" x14ac:dyDescent="0.3">
      <c r="A640" s="39" t="s">
        <v>6926</v>
      </c>
      <c r="B640" s="39" t="s">
        <v>6927</v>
      </c>
      <c r="C640" s="1"/>
      <c r="D640" s="11"/>
      <c r="F640" s="1"/>
      <c r="G640" s="11"/>
      <c r="H640" s="11"/>
      <c r="I640" s="11" t="s">
        <v>71</v>
      </c>
      <c r="J640" s="11" t="s">
        <v>60</v>
      </c>
      <c r="K640" s="166"/>
    </row>
    <row r="641" spans="1:11" ht="28.8" x14ac:dyDescent="0.3">
      <c r="A641" s="39" t="s">
        <v>6928</v>
      </c>
      <c r="B641" s="39" t="s">
        <v>6929</v>
      </c>
      <c r="C641" s="1"/>
      <c r="D641" s="11"/>
      <c r="F641" s="1"/>
      <c r="G641" s="11"/>
      <c r="H641" s="11"/>
      <c r="I641" s="11" t="s">
        <v>71</v>
      </c>
      <c r="J641" s="11" t="s">
        <v>60</v>
      </c>
      <c r="K641" s="166"/>
    </row>
    <row r="642" spans="1:11" ht="28.8" x14ac:dyDescent="0.3">
      <c r="A642" s="39" t="s">
        <v>6930</v>
      </c>
      <c r="B642" s="39" t="s">
        <v>6931</v>
      </c>
      <c r="C642" s="1"/>
      <c r="D642" s="11"/>
      <c r="F642" s="1"/>
      <c r="G642" s="11"/>
      <c r="H642" s="11"/>
      <c r="I642" s="11" t="s">
        <v>71</v>
      </c>
      <c r="J642" s="11" t="s">
        <v>60</v>
      </c>
      <c r="K642" s="166"/>
    </row>
    <row r="643" spans="1:11" ht="28.8" x14ac:dyDescent="0.3">
      <c r="A643" s="39" t="s">
        <v>6932</v>
      </c>
      <c r="B643" s="39" t="s">
        <v>6933</v>
      </c>
      <c r="C643" s="1"/>
      <c r="D643" s="11"/>
      <c r="E643" s="1" t="s">
        <v>71</v>
      </c>
      <c r="F643" s="1"/>
      <c r="G643" s="11"/>
      <c r="H643" s="11"/>
      <c r="I643" s="11"/>
      <c r="J643" s="11" t="s">
        <v>60</v>
      </c>
      <c r="K643" s="166"/>
    </row>
    <row r="644" spans="1:11" ht="28.8" x14ac:dyDescent="0.3">
      <c r="A644" s="39" t="s">
        <v>6934</v>
      </c>
      <c r="B644" s="39" t="s">
        <v>6935</v>
      </c>
      <c r="C644" s="1"/>
      <c r="D644" s="11"/>
      <c r="F644" s="1" t="s">
        <v>71</v>
      </c>
      <c r="G644" s="11"/>
      <c r="H644" s="11"/>
      <c r="I644" s="11"/>
      <c r="J644" s="11" t="s">
        <v>60</v>
      </c>
      <c r="K644" s="166"/>
    </row>
    <row r="645" spans="1:11" ht="28.8" x14ac:dyDescent="0.3">
      <c r="A645" s="39" t="s">
        <v>6936</v>
      </c>
      <c r="B645" s="39" t="s">
        <v>6937</v>
      </c>
      <c r="C645" s="1"/>
      <c r="D645" s="11"/>
      <c r="F645" s="1"/>
      <c r="G645" s="11"/>
      <c r="H645" s="11"/>
      <c r="I645" s="11"/>
      <c r="J645" s="11" t="s">
        <v>60</v>
      </c>
      <c r="K645" s="166"/>
    </row>
    <row r="646" spans="1:11" ht="28.8" x14ac:dyDescent="0.3">
      <c r="A646" s="39" t="s">
        <v>6938</v>
      </c>
      <c r="B646" s="39" t="s">
        <v>6939</v>
      </c>
      <c r="C646" s="1"/>
      <c r="D646" s="11"/>
      <c r="E646" s="1" t="s">
        <v>71</v>
      </c>
      <c r="F646" s="1"/>
      <c r="G646" s="11"/>
      <c r="H646" s="11"/>
      <c r="I646" s="11"/>
      <c r="J646" s="11" t="s">
        <v>60</v>
      </c>
      <c r="K646" s="166"/>
    </row>
    <row r="647" spans="1:11" ht="43.2" x14ac:dyDescent="0.3">
      <c r="A647" s="39" t="s">
        <v>6940</v>
      </c>
      <c r="B647" s="39" t="s">
        <v>6941</v>
      </c>
      <c r="C647" s="1"/>
      <c r="D647" s="11"/>
      <c r="F647" s="1" t="s">
        <v>71</v>
      </c>
      <c r="G647" s="11"/>
      <c r="H647" s="11"/>
      <c r="I647" s="11"/>
      <c r="J647" s="11" t="s">
        <v>60</v>
      </c>
      <c r="K647" s="166"/>
    </row>
    <row r="648" spans="1:11" ht="43.2" x14ac:dyDescent="0.3">
      <c r="A648" s="39" t="s">
        <v>6942</v>
      </c>
      <c r="B648" s="39" t="s">
        <v>6943</v>
      </c>
      <c r="C648" s="1"/>
      <c r="D648" s="11"/>
      <c r="F648" s="1" t="s">
        <v>71</v>
      </c>
      <c r="G648" s="11"/>
      <c r="H648" s="11"/>
      <c r="I648" s="11"/>
      <c r="J648" s="11" t="s">
        <v>60</v>
      </c>
      <c r="K648" s="166"/>
    </row>
    <row r="649" spans="1:11" s="28" customFormat="1" ht="28.8" x14ac:dyDescent="0.3">
      <c r="A649" s="27" t="s">
        <v>6944</v>
      </c>
      <c r="B649" s="27" t="s">
        <v>6945</v>
      </c>
      <c r="C649" s="11"/>
      <c r="D649" s="11"/>
      <c r="E649" s="11" t="s">
        <v>71</v>
      </c>
      <c r="F649" s="11"/>
      <c r="G649" s="11"/>
      <c r="H649" s="11"/>
      <c r="I649" s="11"/>
      <c r="J649" s="11" t="s">
        <v>60</v>
      </c>
      <c r="K649" s="165"/>
    </row>
    <row r="650" spans="1:11" s="28" customFormat="1" ht="43.2" x14ac:dyDescent="0.3">
      <c r="A650" s="27" t="s">
        <v>6946</v>
      </c>
      <c r="B650" s="27" t="s">
        <v>6947</v>
      </c>
      <c r="C650" s="11"/>
      <c r="D650" s="11" t="s">
        <v>71</v>
      </c>
      <c r="E650" s="11"/>
      <c r="F650" s="11"/>
      <c r="G650" s="11"/>
      <c r="H650" s="11"/>
      <c r="I650" s="11"/>
      <c r="J650" s="11" t="s">
        <v>60</v>
      </c>
      <c r="K650" s="165"/>
    </row>
    <row r="651" spans="1:11" s="28" customFormat="1" ht="28.8" x14ac:dyDescent="0.3">
      <c r="A651" s="28" t="s">
        <v>6948</v>
      </c>
      <c r="B651" s="27" t="s">
        <v>6949</v>
      </c>
      <c r="C651" s="11"/>
      <c r="D651" s="11" t="s">
        <v>71</v>
      </c>
      <c r="E651" s="11"/>
      <c r="F651" s="11"/>
      <c r="G651" s="11"/>
      <c r="H651" s="11"/>
      <c r="I651" s="11"/>
      <c r="J651" s="11" t="s">
        <v>60</v>
      </c>
      <c r="K651" s="165"/>
    </row>
    <row r="652" spans="1:11" ht="28.8" x14ac:dyDescent="0.3">
      <c r="A652" s="39" t="s">
        <v>6950</v>
      </c>
      <c r="B652" s="39" t="s">
        <v>6951</v>
      </c>
      <c r="C652" s="1"/>
      <c r="D652" s="11" t="s">
        <v>71</v>
      </c>
      <c r="F652" s="1"/>
      <c r="G652" s="11"/>
      <c r="H652" s="11"/>
      <c r="I652" s="11"/>
      <c r="J652" s="11" t="s">
        <v>60</v>
      </c>
      <c r="K652" s="166"/>
    </row>
    <row r="653" spans="1:11" ht="43.2" x14ac:dyDescent="0.3">
      <c r="A653" s="39" t="s">
        <v>6952</v>
      </c>
      <c r="B653" s="39" t="s">
        <v>6953</v>
      </c>
      <c r="C653" s="1"/>
      <c r="D653" s="11"/>
      <c r="F653" s="1"/>
      <c r="G653" s="11"/>
      <c r="H653" s="11" t="s">
        <v>71</v>
      </c>
      <c r="I653" s="11"/>
      <c r="J653" s="11" t="s">
        <v>60</v>
      </c>
      <c r="K653" s="166"/>
    </row>
    <row r="654" spans="1:11" ht="28.8" x14ac:dyDescent="0.3">
      <c r="A654" s="39" t="s">
        <v>6954</v>
      </c>
      <c r="B654" s="39" t="s">
        <v>6955</v>
      </c>
      <c r="C654" s="1"/>
      <c r="D654" s="11"/>
      <c r="F654" s="1"/>
      <c r="G654" s="11"/>
      <c r="H654" s="11"/>
      <c r="I654" s="11" t="s">
        <v>71</v>
      </c>
      <c r="J654" s="11" t="s">
        <v>60</v>
      </c>
      <c r="K654" s="166"/>
    </row>
    <row r="655" spans="1:11" ht="28.8" x14ac:dyDescent="0.3">
      <c r="A655" s="39" t="s">
        <v>6956</v>
      </c>
      <c r="B655" s="39" t="s">
        <v>6957</v>
      </c>
      <c r="C655" s="1"/>
      <c r="D655" s="11"/>
      <c r="F655" s="1"/>
      <c r="G655" s="11"/>
      <c r="H655" s="11" t="s">
        <v>71</v>
      </c>
      <c r="I655" s="11"/>
      <c r="J655" s="11" t="s">
        <v>60</v>
      </c>
      <c r="K655" s="166"/>
    </row>
    <row r="656" spans="1:11" ht="28.8" x14ac:dyDescent="0.3">
      <c r="A656" s="39" t="s">
        <v>6958</v>
      </c>
      <c r="B656" s="39" t="s">
        <v>6959</v>
      </c>
      <c r="C656" s="1"/>
      <c r="D656" s="11"/>
      <c r="F656" s="1"/>
      <c r="G656" s="11"/>
      <c r="H656" s="11" t="s">
        <v>71</v>
      </c>
      <c r="I656" s="11"/>
      <c r="J656" s="11" t="s">
        <v>60</v>
      </c>
      <c r="K656" s="166"/>
    </row>
    <row r="657" spans="1:11" ht="28.8" x14ac:dyDescent="0.3">
      <c r="A657" s="39" t="s">
        <v>6960</v>
      </c>
      <c r="B657" s="39" t="s">
        <v>6961</v>
      </c>
      <c r="C657" s="1"/>
      <c r="D657" s="11"/>
      <c r="F657" s="1"/>
      <c r="G657" s="11"/>
      <c r="H657" s="11"/>
      <c r="I657" s="11" t="s">
        <v>71</v>
      </c>
      <c r="J657" s="11" t="s">
        <v>60</v>
      </c>
      <c r="K657" s="166"/>
    </row>
    <row r="658" spans="1:11" ht="43.2" x14ac:dyDescent="0.3">
      <c r="A658" s="39" t="s">
        <v>6962</v>
      </c>
      <c r="B658" s="39" t="s">
        <v>6963</v>
      </c>
      <c r="C658" s="1"/>
      <c r="D658" s="11"/>
      <c r="F658" s="1"/>
      <c r="G658" s="11"/>
      <c r="H658" s="11"/>
      <c r="I658" s="11" t="s">
        <v>71</v>
      </c>
      <c r="J658" s="11" t="s">
        <v>60</v>
      </c>
      <c r="K658" s="166"/>
    </row>
    <row r="659" spans="1:11" s="28" customFormat="1" ht="43.2" x14ac:dyDescent="0.3">
      <c r="A659" s="27" t="s">
        <v>6964</v>
      </c>
      <c r="B659" s="27" t="s">
        <v>6965</v>
      </c>
      <c r="C659" s="11"/>
      <c r="D659" s="11"/>
      <c r="E659" s="11"/>
      <c r="F659" s="11"/>
      <c r="G659" s="11"/>
      <c r="H659" s="11"/>
      <c r="I659" s="11" t="s">
        <v>71</v>
      </c>
      <c r="J659" s="11" t="s">
        <v>60</v>
      </c>
      <c r="K659" s="165"/>
    </row>
    <row r="660" spans="1:11" s="28" customFormat="1" ht="43.2" x14ac:dyDescent="0.3">
      <c r="A660" s="27" t="s">
        <v>6966</v>
      </c>
      <c r="B660" s="27" t="s">
        <v>6967</v>
      </c>
      <c r="C660" s="11"/>
      <c r="D660" s="11"/>
      <c r="E660" s="11" t="s">
        <v>71</v>
      </c>
      <c r="F660" s="11"/>
      <c r="G660" s="11"/>
      <c r="H660" s="11"/>
      <c r="I660" s="11"/>
      <c r="J660" s="11" t="s">
        <v>60</v>
      </c>
      <c r="K660" s="165"/>
    </row>
    <row r="661" spans="1:11" x14ac:dyDescent="0.3">
      <c r="A661" t="s">
        <v>6968</v>
      </c>
      <c r="B661" s="39" t="s">
        <v>6969</v>
      </c>
      <c r="C661" s="1"/>
      <c r="D661" s="11" t="s">
        <v>71</v>
      </c>
      <c r="F661" s="1"/>
      <c r="G661" s="11"/>
      <c r="H661" s="11"/>
      <c r="I661" s="11"/>
      <c r="J661" s="11" t="s">
        <v>60</v>
      </c>
      <c r="K661" s="166"/>
    </row>
    <row r="662" spans="1:11" s="28" customFormat="1" ht="43.2" x14ac:dyDescent="0.3">
      <c r="A662" s="27" t="s">
        <v>6970</v>
      </c>
      <c r="B662" s="27" t="s">
        <v>6971</v>
      </c>
      <c r="C662" s="11"/>
      <c r="D662" s="11" t="s">
        <v>71</v>
      </c>
      <c r="E662" s="11"/>
      <c r="F662" s="11"/>
      <c r="G662" s="11"/>
      <c r="H662" s="11"/>
      <c r="I662" s="11" t="s">
        <v>71</v>
      </c>
      <c r="J662" s="11" t="s">
        <v>60</v>
      </c>
      <c r="K662" s="165"/>
    </row>
    <row r="663" spans="1:11" s="28" customFormat="1" ht="28.8" x14ac:dyDescent="0.3">
      <c r="A663" s="27" t="s">
        <v>6972</v>
      </c>
      <c r="B663" s="27" t="s">
        <v>6973</v>
      </c>
      <c r="C663" s="11"/>
      <c r="D663" s="11" t="s">
        <v>71</v>
      </c>
      <c r="E663" s="11"/>
      <c r="F663" s="11"/>
      <c r="G663" s="11"/>
      <c r="H663" s="11"/>
      <c r="I663" s="11"/>
      <c r="J663" s="11" t="s">
        <v>60</v>
      </c>
      <c r="K663" s="165"/>
    </row>
    <row r="664" spans="1:11" ht="28.8" x14ac:dyDescent="0.3">
      <c r="A664" s="39" t="s">
        <v>6974</v>
      </c>
      <c r="B664" s="39" t="s">
        <v>6975</v>
      </c>
      <c r="C664" s="1"/>
      <c r="D664" s="11"/>
      <c r="F664" s="1" t="s">
        <v>71</v>
      </c>
      <c r="G664" s="11"/>
      <c r="H664" s="11"/>
      <c r="I664" s="11"/>
      <c r="J664" s="11" t="s">
        <v>60</v>
      </c>
      <c r="K664" s="166"/>
    </row>
    <row r="665" spans="1:11" s="28" customFormat="1" ht="28.8" x14ac:dyDescent="0.3">
      <c r="A665" s="27" t="s">
        <v>6976</v>
      </c>
      <c r="B665" s="27" t="s">
        <v>6977</v>
      </c>
      <c r="C665" s="11"/>
      <c r="D665" s="11"/>
      <c r="E665" s="11"/>
      <c r="F665" s="11" t="s">
        <v>71</v>
      </c>
      <c r="G665" s="11"/>
      <c r="H665" s="11"/>
      <c r="I665" s="11"/>
      <c r="J665" s="11" t="s">
        <v>60</v>
      </c>
      <c r="K665" s="165"/>
    </row>
    <row r="666" spans="1:11" s="28" customFormat="1" ht="28.8" x14ac:dyDescent="0.3">
      <c r="A666" s="27" t="s">
        <v>6978</v>
      </c>
      <c r="B666" s="27" t="s">
        <v>6979</v>
      </c>
      <c r="C666" s="11"/>
      <c r="D666" s="11"/>
      <c r="E666" s="11"/>
      <c r="F666" s="11"/>
      <c r="G666" s="11"/>
      <c r="H666" s="11" t="s">
        <v>71</v>
      </c>
      <c r="I666" s="11"/>
      <c r="J666" s="11" t="s">
        <v>60</v>
      </c>
      <c r="K666" s="165"/>
    </row>
    <row r="667" spans="1:11" s="28" customFormat="1" ht="43.2" x14ac:dyDescent="0.3">
      <c r="A667" s="27" t="s">
        <v>6980</v>
      </c>
      <c r="B667" s="27" t="s">
        <v>6981</v>
      </c>
      <c r="C667" s="11" t="s">
        <v>71</v>
      </c>
      <c r="D667" s="11"/>
      <c r="E667" s="11"/>
      <c r="F667" s="11"/>
      <c r="G667" s="11"/>
      <c r="H667" s="11"/>
      <c r="I667" s="11"/>
      <c r="J667" s="11" t="s">
        <v>60</v>
      </c>
      <c r="K667" s="165"/>
    </row>
    <row r="668" spans="1:11" s="27" customFormat="1" ht="28.8" x14ac:dyDescent="0.3">
      <c r="A668" s="27" t="s">
        <v>6982</v>
      </c>
      <c r="B668" s="27" t="s">
        <v>6983</v>
      </c>
      <c r="C668" s="12"/>
      <c r="D668" s="12" t="s">
        <v>71</v>
      </c>
      <c r="E668" s="12"/>
      <c r="F668" s="12"/>
      <c r="G668" s="12"/>
      <c r="H668" s="12"/>
      <c r="I668" s="12"/>
      <c r="J668" s="12" t="s">
        <v>60</v>
      </c>
      <c r="K668" s="167"/>
    </row>
    <row r="669" spans="1:11" ht="28.8" x14ac:dyDescent="0.3">
      <c r="A669" s="39" t="s">
        <v>6984</v>
      </c>
      <c r="B669" s="39" t="s">
        <v>6985</v>
      </c>
      <c r="C669" s="1"/>
      <c r="D669" s="11" t="s">
        <v>71</v>
      </c>
      <c r="F669" s="1"/>
      <c r="G669" s="11"/>
      <c r="H669" s="11"/>
      <c r="I669" s="11"/>
      <c r="J669" s="11" t="s">
        <v>60</v>
      </c>
      <c r="K669" s="166"/>
    </row>
    <row r="670" spans="1:11" ht="28.8" x14ac:dyDescent="0.3">
      <c r="A670" s="39" t="s">
        <v>6986</v>
      </c>
      <c r="B670" s="39" t="s">
        <v>6987</v>
      </c>
      <c r="C670" s="1"/>
      <c r="D670" s="11"/>
      <c r="F670" s="1" t="s">
        <v>71</v>
      </c>
      <c r="G670" s="11"/>
      <c r="H670" s="11"/>
      <c r="I670" s="11"/>
      <c r="J670" s="11" t="s">
        <v>60</v>
      </c>
      <c r="K670" s="166"/>
    </row>
    <row r="671" spans="1:11" s="28" customFormat="1" ht="43.2" x14ac:dyDescent="0.3">
      <c r="A671" s="28" t="s">
        <v>6988</v>
      </c>
      <c r="B671" s="27" t="s">
        <v>6989</v>
      </c>
      <c r="C671" s="11"/>
      <c r="D671" s="11"/>
      <c r="E671" s="11" t="s">
        <v>71</v>
      </c>
      <c r="F671" s="11"/>
      <c r="G671" s="11"/>
      <c r="H671" s="11"/>
      <c r="I671" s="11"/>
      <c r="J671" s="11" t="s">
        <v>60</v>
      </c>
      <c r="K671" s="165"/>
    </row>
    <row r="672" spans="1:11" s="28" customFormat="1" ht="43.2" x14ac:dyDescent="0.3">
      <c r="A672" s="27" t="s">
        <v>6990</v>
      </c>
      <c r="B672" s="27" t="s">
        <v>6991</v>
      </c>
      <c r="C672" s="11"/>
      <c r="D672" s="11"/>
      <c r="E672" s="11"/>
      <c r="F672" s="11"/>
      <c r="G672" s="11"/>
      <c r="H672" s="11"/>
      <c r="I672" s="11" t="s">
        <v>71</v>
      </c>
      <c r="J672" s="11" t="s">
        <v>60</v>
      </c>
      <c r="K672" s="165"/>
    </row>
    <row r="673" spans="1:11" s="28" customFormat="1" ht="43.2" x14ac:dyDescent="0.3">
      <c r="A673" s="27" t="s">
        <v>6992</v>
      </c>
      <c r="B673" s="27" t="s">
        <v>6993</v>
      </c>
      <c r="C673" s="11"/>
      <c r="D673" s="11"/>
      <c r="E673" s="11" t="s">
        <v>71</v>
      </c>
      <c r="F673" s="11"/>
      <c r="G673" s="11"/>
      <c r="H673" s="11"/>
      <c r="I673" s="11"/>
      <c r="J673" s="11" t="s">
        <v>60</v>
      </c>
      <c r="K673" s="165"/>
    </row>
    <row r="674" spans="1:11" x14ac:dyDescent="0.3">
      <c r="A674" t="s">
        <v>6994</v>
      </c>
      <c r="B674" s="39" t="s">
        <v>6995</v>
      </c>
      <c r="C674" s="1"/>
      <c r="D674" s="11"/>
      <c r="F674" s="1" t="s">
        <v>71</v>
      </c>
      <c r="G674" s="11"/>
      <c r="H674" s="11"/>
      <c r="I674" s="11"/>
      <c r="J674" s="11" t="s">
        <v>60</v>
      </c>
      <c r="K674" s="166"/>
    </row>
    <row r="675" spans="1:11" s="28" customFormat="1" ht="72" x14ac:dyDescent="0.3">
      <c r="A675" s="71" t="s">
        <v>6996</v>
      </c>
      <c r="B675" s="27" t="s">
        <v>6997</v>
      </c>
      <c r="C675" s="11"/>
      <c r="D675" s="11"/>
      <c r="E675" s="11"/>
      <c r="F675" s="11"/>
      <c r="G675" s="11"/>
      <c r="H675" s="11"/>
      <c r="I675" s="11" t="s">
        <v>71</v>
      </c>
      <c r="J675" s="11" t="s">
        <v>60</v>
      </c>
      <c r="K675" s="165"/>
    </row>
    <row r="676" spans="1:11" ht="28.8" x14ac:dyDescent="0.3">
      <c r="A676" s="39" t="s">
        <v>6998</v>
      </c>
      <c r="B676" s="39" t="s">
        <v>6999</v>
      </c>
      <c r="C676" s="1"/>
      <c r="D676" s="11"/>
      <c r="F676" s="1"/>
      <c r="G676" s="11"/>
      <c r="H676" s="11"/>
      <c r="I676" s="11" t="s">
        <v>71</v>
      </c>
      <c r="J676" s="11" t="s">
        <v>60</v>
      </c>
      <c r="K676" s="166"/>
    </row>
    <row r="677" spans="1:11" ht="28.8" x14ac:dyDescent="0.3">
      <c r="A677" s="39" t="s">
        <v>6095</v>
      </c>
      <c r="B677" s="39" t="s">
        <v>7000</v>
      </c>
      <c r="C677" s="1"/>
      <c r="D677" s="11"/>
      <c r="F677" s="1"/>
      <c r="G677" s="11"/>
      <c r="H677" s="11"/>
      <c r="I677" s="11"/>
      <c r="J677" s="11" t="s">
        <v>60</v>
      </c>
      <c r="K677" s="166"/>
    </row>
    <row r="678" spans="1:11" ht="28.8" x14ac:dyDescent="0.3">
      <c r="A678" s="39" t="s">
        <v>7001</v>
      </c>
      <c r="B678" s="39" t="s">
        <v>7002</v>
      </c>
      <c r="C678" s="1"/>
      <c r="D678" s="11"/>
      <c r="F678" s="1"/>
      <c r="G678" s="11"/>
      <c r="H678" s="11"/>
      <c r="I678" s="11" t="s">
        <v>71</v>
      </c>
      <c r="J678" s="11" t="s">
        <v>60</v>
      </c>
      <c r="K678" s="166"/>
    </row>
    <row r="679" spans="1:11" ht="28.8" x14ac:dyDescent="0.3">
      <c r="A679" s="27" t="s">
        <v>7003</v>
      </c>
      <c r="B679" s="27" t="s">
        <v>7004</v>
      </c>
      <c r="C679" s="11"/>
      <c r="D679" s="11"/>
      <c r="E679" s="11"/>
      <c r="F679" s="11"/>
      <c r="G679" s="11"/>
      <c r="H679" s="11"/>
      <c r="I679" s="11" t="s">
        <v>71</v>
      </c>
      <c r="J679" s="11" t="s">
        <v>60</v>
      </c>
      <c r="K679" s="165"/>
    </row>
    <row r="680" spans="1:11" ht="28.8" x14ac:dyDescent="0.3">
      <c r="A680" s="39" t="s">
        <v>7005</v>
      </c>
      <c r="B680" s="39" t="s">
        <v>7006</v>
      </c>
      <c r="C680" s="1"/>
      <c r="D680" s="11"/>
      <c r="F680" s="1"/>
      <c r="G680" s="11"/>
      <c r="H680" s="11"/>
      <c r="I680" s="11" t="s">
        <v>71</v>
      </c>
      <c r="J680" s="11" t="s">
        <v>60</v>
      </c>
      <c r="K680" s="166"/>
    </row>
    <row r="681" spans="1:11" ht="28.8" x14ac:dyDescent="0.3">
      <c r="A681" s="39" t="s">
        <v>7007</v>
      </c>
      <c r="B681" s="39" t="s">
        <v>7008</v>
      </c>
      <c r="C681" s="1"/>
      <c r="D681" s="11"/>
      <c r="F681" s="1"/>
      <c r="G681" s="11"/>
      <c r="H681" s="11"/>
      <c r="I681" s="11" t="s">
        <v>71</v>
      </c>
      <c r="J681" s="11" t="s">
        <v>60</v>
      </c>
      <c r="K681" s="166"/>
    </row>
    <row r="682" spans="1:11" ht="28.8" x14ac:dyDescent="0.3">
      <c r="A682" s="39" t="s">
        <v>7009</v>
      </c>
      <c r="B682" s="39" t="s">
        <v>7010</v>
      </c>
      <c r="C682" s="1"/>
      <c r="D682" s="11"/>
      <c r="E682" s="1" t="s">
        <v>71</v>
      </c>
      <c r="F682" s="1"/>
      <c r="G682" s="11"/>
      <c r="H682" s="11"/>
      <c r="I682" s="11"/>
      <c r="J682" s="11" t="s">
        <v>60</v>
      </c>
      <c r="K682" s="166"/>
    </row>
    <row r="683" spans="1:11" ht="28.8" x14ac:dyDescent="0.3">
      <c r="A683" s="39" t="s">
        <v>7011</v>
      </c>
      <c r="B683" s="39" t="s">
        <v>7012</v>
      </c>
      <c r="C683" s="1"/>
      <c r="D683" s="11"/>
      <c r="F683" s="1" t="s">
        <v>71</v>
      </c>
      <c r="G683" s="11"/>
      <c r="H683" s="11"/>
      <c r="I683" s="11"/>
      <c r="J683" s="11" t="s">
        <v>60</v>
      </c>
      <c r="K683" s="166"/>
    </row>
    <row r="684" spans="1:11" ht="28.8" x14ac:dyDescent="0.3">
      <c r="A684" s="39" t="s">
        <v>7013</v>
      </c>
      <c r="B684" s="39" t="s">
        <v>7014</v>
      </c>
      <c r="C684" s="1"/>
      <c r="D684" s="11"/>
      <c r="F684" s="1"/>
      <c r="G684" s="11"/>
      <c r="H684" s="11"/>
      <c r="I684" s="11" t="s">
        <v>71</v>
      </c>
      <c r="J684" s="11" t="s">
        <v>60</v>
      </c>
      <c r="K684" s="166"/>
    </row>
    <row r="685" spans="1:11" ht="28.8" x14ac:dyDescent="0.3">
      <c r="A685" s="39" t="s">
        <v>7015</v>
      </c>
      <c r="B685" s="39" t="s">
        <v>7016</v>
      </c>
      <c r="C685" s="1"/>
      <c r="D685" s="11"/>
      <c r="F685" s="1"/>
      <c r="G685" s="11"/>
      <c r="H685" s="11"/>
      <c r="I685" s="11" t="s">
        <v>71</v>
      </c>
      <c r="J685" s="11" t="s">
        <v>60</v>
      </c>
      <c r="K685" s="166"/>
    </row>
    <row r="686" spans="1:11" ht="28.8" x14ac:dyDescent="0.3">
      <c r="A686" s="39" t="s">
        <v>7017</v>
      </c>
      <c r="B686" s="39" t="s">
        <v>7018</v>
      </c>
      <c r="C686" s="1"/>
      <c r="D686" s="11"/>
      <c r="F686" s="1"/>
      <c r="G686" s="11"/>
      <c r="H686" s="11"/>
      <c r="I686" s="11" t="s">
        <v>71</v>
      </c>
      <c r="J686" s="11" t="s">
        <v>60</v>
      </c>
      <c r="K686" s="166"/>
    </row>
    <row r="687" spans="1:11" ht="28.8" x14ac:dyDescent="0.3">
      <c r="A687" s="39" t="s">
        <v>7019</v>
      </c>
      <c r="B687" s="39" t="s">
        <v>7020</v>
      </c>
      <c r="C687" s="1"/>
      <c r="D687" s="11"/>
      <c r="F687" s="1" t="s">
        <v>71</v>
      </c>
      <c r="G687" s="11"/>
      <c r="H687" s="11"/>
      <c r="I687" s="11"/>
      <c r="J687" s="11" t="s">
        <v>60</v>
      </c>
      <c r="K687" s="166"/>
    </row>
    <row r="688" spans="1:11" ht="28.8" x14ac:dyDescent="0.3">
      <c r="A688" s="39" t="s">
        <v>7021</v>
      </c>
      <c r="B688" s="39" t="s">
        <v>7022</v>
      </c>
      <c r="C688" s="1"/>
      <c r="D688" s="11"/>
      <c r="F688" s="1" t="s">
        <v>71</v>
      </c>
      <c r="G688" s="11"/>
      <c r="H688" s="11"/>
      <c r="I688" s="11"/>
      <c r="J688" s="11" t="s">
        <v>60</v>
      </c>
      <c r="K688" s="166"/>
    </row>
    <row r="689" spans="1:11" s="28" customFormat="1" ht="28.8" x14ac:dyDescent="0.3">
      <c r="A689" s="28" t="s">
        <v>7023</v>
      </c>
      <c r="B689" s="27" t="s">
        <v>7024</v>
      </c>
      <c r="C689" s="11"/>
      <c r="D689" s="11"/>
      <c r="E689" s="11"/>
      <c r="F689" s="11"/>
      <c r="G689" s="11"/>
      <c r="H689" s="11" t="s">
        <v>71</v>
      </c>
      <c r="I689" s="11"/>
      <c r="J689" s="11" t="s">
        <v>60</v>
      </c>
      <c r="K689" s="165"/>
    </row>
    <row r="690" spans="1:11" s="28" customFormat="1" ht="43.2" x14ac:dyDescent="0.3">
      <c r="A690" s="27" t="s">
        <v>7025</v>
      </c>
      <c r="B690" s="27" t="s">
        <v>7026</v>
      </c>
      <c r="C690" s="11"/>
      <c r="D690" s="11"/>
      <c r="E690" s="11"/>
      <c r="F690" s="11" t="s">
        <v>71</v>
      </c>
      <c r="G690" s="11"/>
      <c r="H690" s="11"/>
      <c r="I690" s="11"/>
      <c r="J690" s="11" t="s">
        <v>60</v>
      </c>
      <c r="K690" s="165"/>
    </row>
    <row r="691" spans="1:11" ht="28.8" x14ac:dyDescent="0.3">
      <c r="A691" s="28" t="s">
        <v>7027</v>
      </c>
      <c r="B691" s="27" t="s">
        <v>7028</v>
      </c>
      <c r="C691" s="11"/>
      <c r="D691" s="11"/>
      <c r="E691" s="11"/>
      <c r="F691" s="11"/>
      <c r="G691" s="11"/>
      <c r="H691" s="11"/>
      <c r="I691" s="11"/>
      <c r="J691" s="11" t="s">
        <v>60</v>
      </c>
      <c r="K691" s="165"/>
    </row>
    <row r="692" spans="1:11" ht="28.8" x14ac:dyDescent="0.3">
      <c r="A692" s="39" t="s">
        <v>7029</v>
      </c>
      <c r="B692" s="39" t="s">
        <v>7030</v>
      </c>
      <c r="C692" s="1"/>
      <c r="D692" s="11"/>
      <c r="F692" s="1"/>
      <c r="G692" s="11"/>
      <c r="H692" s="11"/>
      <c r="I692" s="11" t="s">
        <v>71</v>
      </c>
      <c r="J692" s="11" t="s">
        <v>60</v>
      </c>
      <c r="K692" s="166"/>
    </row>
    <row r="693" spans="1:11" ht="28.8" x14ac:dyDescent="0.3">
      <c r="A693" t="s">
        <v>7031</v>
      </c>
      <c r="B693" s="39" t="s">
        <v>7032</v>
      </c>
      <c r="C693" s="1"/>
      <c r="D693" s="11"/>
      <c r="F693" s="1"/>
      <c r="G693" s="11"/>
      <c r="H693" s="11"/>
      <c r="I693" s="11" t="s">
        <v>71</v>
      </c>
      <c r="J693" s="11" t="s">
        <v>60</v>
      </c>
      <c r="K693" s="166"/>
    </row>
    <row r="694" spans="1:11" ht="28.8" x14ac:dyDescent="0.3">
      <c r="A694" t="s">
        <v>7033</v>
      </c>
      <c r="B694" s="39" t="s">
        <v>7034</v>
      </c>
      <c r="C694" s="1"/>
      <c r="D694" s="11"/>
      <c r="F694" s="1"/>
      <c r="G694" s="11"/>
      <c r="H694" s="11"/>
      <c r="I694" s="11" t="s">
        <v>71</v>
      </c>
      <c r="J694" s="11" t="s">
        <v>60</v>
      </c>
      <c r="K694" s="166"/>
    </row>
    <row r="695" spans="1:11" ht="28.8" x14ac:dyDescent="0.3">
      <c r="A695" s="39" t="s">
        <v>7035</v>
      </c>
      <c r="B695" s="39" t="s">
        <v>7036</v>
      </c>
      <c r="C695" s="1"/>
      <c r="D695" s="11"/>
      <c r="F695" s="1"/>
      <c r="G695" s="11"/>
      <c r="H695" s="11"/>
      <c r="I695" s="11" t="s">
        <v>71</v>
      </c>
      <c r="J695" s="11" t="s">
        <v>60</v>
      </c>
      <c r="K695" s="166"/>
    </row>
    <row r="696" spans="1:11" ht="43.2" x14ac:dyDescent="0.3">
      <c r="A696" s="39" t="s">
        <v>7037</v>
      </c>
      <c r="B696" s="39" t="s">
        <v>7038</v>
      </c>
      <c r="C696" s="1"/>
      <c r="D696" s="11"/>
      <c r="F696" s="1"/>
      <c r="G696" s="11"/>
      <c r="H696" s="11"/>
      <c r="I696" s="11" t="s">
        <v>71</v>
      </c>
      <c r="J696" s="11" t="s">
        <v>60</v>
      </c>
      <c r="K696" s="166"/>
    </row>
    <row r="697" spans="1:11" ht="28.8" x14ac:dyDescent="0.3">
      <c r="A697" s="39" t="s">
        <v>7039</v>
      </c>
      <c r="B697" s="39" t="s">
        <v>7040</v>
      </c>
      <c r="C697" s="1"/>
      <c r="D697" s="11"/>
      <c r="F697" s="1"/>
      <c r="G697" s="11"/>
      <c r="H697" s="11"/>
      <c r="I697" s="11" t="s">
        <v>71</v>
      </c>
      <c r="J697" s="11" t="s">
        <v>60</v>
      </c>
      <c r="K697" s="166"/>
    </row>
    <row r="698" spans="1:11" ht="28.8" x14ac:dyDescent="0.3">
      <c r="A698" t="s">
        <v>7033</v>
      </c>
      <c r="B698" s="39" t="s">
        <v>7041</v>
      </c>
      <c r="C698" s="1"/>
      <c r="D698" s="11"/>
      <c r="F698" s="1"/>
      <c r="G698" s="11"/>
      <c r="H698" s="11"/>
      <c r="I698" s="11" t="s">
        <v>71</v>
      </c>
      <c r="J698" s="11" t="s">
        <v>60</v>
      </c>
      <c r="K698" s="166"/>
    </row>
    <row r="699" spans="1:11" ht="28.8" x14ac:dyDescent="0.3">
      <c r="A699" s="39" t="s">
        <v>7042</v>
      </c>
      <c r="B699" s="39" t="s">
        <v>7036</v>
      </c>
      <c r="C699" s="1"/>
      <c r="D699" s="11"/>
      <c r="F699" s="1" t="s">
        <v>71</v>
      </c>
      <c r="G699" s="11"/>
      <c r="H699" s="11"/>
      <c r="I699" s="11"/>
      <c r="J699" s="11" t="s">
        <v>60</v>
      </c>
      <c r="K699" s="166"/>
    </row>
    <row r="700" spans="1:11" ht="28.8" x14ac:dyDescent="0.3">
      <c r="A700" s="39" t="s">
        <v>7043</v>
      </c>
      <c r="B700" s="39" t="s">
        <v>7044</v>
      </c>
      <c r="C700" s="1"/>
      <c r="D700" s="11"/>
      <c r="F700" s="1"/>
      <c r="G700" s="11"/>
      <c r="H700" s="11"/>
      <c r="I700" s="11" t="s">
        <v>71</v>
      </c>
      <c r="J700" s="11" t="s">
        <v>60</v>
      </c>
      <c r="K700" s="166"/>
    </row>
    <row r="701" spans="1:11" ht="28.8" x14ac:dyDescent="0.3">
      <c r="A701" s="39" t="s">
        <v>7045</v>
      </c>
      <c r="B701" s="39" t="s">
        <v>7046</v>
      </c>
      <c r="C701" s="1"/>
      <c r="D701" s="11"/>
      <c r="F701" s="1" t="s">
        <v>71</v>
      </c>
      <c r="G701" s="11"/>
      <c r="H701" s="11"/>
      <c r="I701" s="11"/>
      <c r="J701" s="11" t="s">
        <v>60</v>
      </c>
      <c r="K701" s="166"/>
    </row>
    <row r="702" spans="1:11" ht="28.8" x14ac:dyDescent="0.3">
      <c r="A702" s="39" t="s">
        <v>7047</v>
      </c>
      <c r="B702" s="39" t="s">
        <v>7048</v>
      </c>
      <c r="C702" s="1"/>
      <c r="D702" s="11"/>
      <c r="F702" s="1"/>
      <c r="G702" s="11"/>
      <c r="H702" s="11"/>
      <c r="I702" s="11" t="s">
        <v>71</v>
      </c>
      <c r="J702" s="11" t="s">
        <v>60</v>
      </c>
      <c r="K702" s="166"/>
    </row>
    <row r="703" spans="1:11" ht="28.8" x14ac:dyDescent="0.3">
      <c r="A703" s="39" t="s">
        <v>7049</v>
      </c>
      <c r="B703" s="39" t="s">
        <v>7050</v>
      </c>
      <c r="C703" s="1"/>
      <c r="D703" s="11"/>
      <c r="F703" s="1"/>
      <c r="G703" s="11"/>
      <c r="H703" s="11"/>
      <c r="I703" s="11" t="s">
        <v>71</v>
      </c>
      <c r="J703" s="11" t="s">
        <v>60</v>
      </c>
      <c r="K703" s="166"/>
    </row>
    <row r="704" spans="1:11" ht="28.8" x14ac:dyDescent="0.3">
      <c r="A704" s="39" t="s">
        <v>7051</v>
      </c>
      <c r="B704" s="39" t="s">
        <v>7052</v>
      </c>
      <c r="C704" s="1"/>
      <c r="D704" s="11"/>
      <c r="F704" s="1" t="s">
        <v>71</v>
      </c>
      <c r="G704" s="11"/>
      <c r="H704" s="11"/>
      <c r="I704" s="11"/>
      <c r="J704" s="11" t="s">
        <v>60</v>
      </c>
      <c r="K704" s="166"/>
    </row>
    <row r="705" spans="1:11" ht="28.8" x14ac:dyDescent="0.3">
      <c r="A705" s="39" t="s">
        <v>7053</v>
      </c>
      <c r="B705" s="39" t="s">
        <v>7054</v>
      </c>
      <c r="C705" s="1"/>
      <c r="D705" s="11"/>
      <c r="F705" s="1"/>
      <c r="G705" s="11"/>
      <c r="H705" s="11"/>
      <c r="I705" s="11" t="s">
        <v>71</v>
      </c>
      <c r="J705" s="11" t="s">
        <v>60</v>
      </c>
      <c r="K705" s="166"/>
    </row>
    <row r="706" spans="1:11" ht="28.8" x14ac:dyDescent="0.3">
      <c r="A706" s="39" t="s">
        <v>7055</v>
      </c>
      <c r="B706" s="39" t="s">
        <v>7056</v>
      </c>
      <c r="C706" s="1"/>
      <c r="D706" s="11"/>
      <c r="F706" s="1" t="s">
        <v>71</v>
      </c>
      <c r="G706" s="11"/>
      <c r="H706" s="11"/>
      <c r="I706" s="11"/>
      <c r="J706" s="11" t="s">
        <v>60</v>
      </c>
      <c r="K706" s="166"/>
    </row>
    <row r="707" spans="1:11" ht="43.2" x14ac:dyDescent="0.3">
      <c r="A707" s="39" t="s">
        <v>7057</v>
      </c>
      <c r="B707" s="39" t="s">
        <v>7058</v>
      </c>
      <c r="C707" s="1"/>
      <c r="D707" s="11"/>
      <c r="F707" s="1" t="s">
        <v>71</v>
      </c>
      <c r="G707" s="11"/>
      <c r="H707" s="11"/>
      <c r="I707" s="11"/>
      <c r="J707" s="11" t="s">
        <v>60</v>
      </c>
      <c r="K707" s="166"/>
    </row>
    <row r="708" spans="1:11" s="28" customFormat="1" ht="57.6" x14ac:dyDescent="0.3">
      <c r="A708" s="27" t="s">
        <v>7059</v>
      </c>
      <c r="B708" s="27" t="s">
        <v>7060</v>
      </c>
      <c r="C708" s="11"/>
      <c r="D708" s="11"/>
      <c r="E708" s="11"/>
      <c r="F708" s="11"/>
      <c r="G708" s="11"/>
      <c r="H708" s="11"/>
      <c r="I708" s="11" t="s">
        <v>71</v>
      </c>
      <c r="J708" s="11" t="s">
        <v>60</v>
      </c>
      <c r="K708" s="165"/>
    </row>
    <row r="709" spans="1:11" s="28" customFormat="1" ht="43.2" x14ac:dyDescent="0.3">
      <c r="A709" s="27" t="s">
        <v>7061</v>
      </c>
      <c r="B709" s="27" t="s">
        <v>7062</v>
      </c>
      <c r="C709" s="11"/>
      <c r="D709" s="11"/>
      <c r="E709" s="11"/>
      <c r="F709" s="11"/>
      <c r="G709" s="11"/>
      <c r="H709" s="11"/>
      <c r="I709" s="11" t="s">
        <v>71</v>
      </c>
      <c r="J709" s="11" t="s">
        <v>60</v>
      </c>
      <c r="K709" s="165"/>
    </row>
    <row r="710" spans="1:11" x14ac:dyDescent="0.3">
      <c r="A710" t="s">
        <v>7063</v>
      </c>
      <c r="B710" s="39"/>
      <c r="C710" s="1"/>
      <c r="D710" s="11"/>
      <c r="F710" s="1"/>
      <c r="G710" s="11"/>
      <c r="H710" s="11"/>
      <c r="I710" s="11"/>
      <c r="J710" s="11" t="s">
        <v>60</v>
      </c>
      <c r="K710" s="166"/>
    </row>
    <row r="711" spans="1:11" s="28" customFormat="1" ht="57.6" x14ac:dyDescent="0.3">
      <c r="A711" s="27" t="s">
        <v>7064</v>
      </c>
      <c r="B711" s="27" t="s">
        <v>7065</v>
      </c>
      <c r="C711" s="11"/>
      <c r="D711" s="11"/>
      <c r="E711" s="11" t="s">
        <v>71</v>
      </c>
      <c r="F711" s="11"/>
      <c r="G711" s="11"/>
      <c r="H711" s="11"/>
      <c r="I711" s="11"/>
      <c r="J711" s="11" t="s">
        <v>60</v>
      </c>
      <c r="K711" s="165"/>
    </row>
    <row r="712" spans="1:11" s="28" customFormat="1" ht="28.8" x14ac:dyDescent="0.3">
      <c r="A712" s="27" t="s">
        <v>7066</v>
      </c>
      <c r="B712" s="27" t="s">
        <v>7067</v>
      </c>
      <c r="C712" s="11" t="s">
        <v>71</v>
      </c>
      <c r="D712" s="11"/>
      <c r="E712" s="11"/>
      <c r="F712" s="11"/>
      <c r="G712" s="11"/>
      <c r="H712" s="11"/>
      <c r="I712" s="11"/>
      <c r="J712" s="11" t="s">
        <v>60</v>
      </c>
      <c r="K712" s="165"/>
    </row>
    <row r="713" spans="1:11" s="28" customFormat="1" ht="28.8" x14ac:dyDescent="0.3">
      <c r="A713" s="27" t="s">
        <v>7068</v>
      </c>
      <c r="B713" s="27" t="s">
        <v>7069</v>
      </c>
      <c r="C713" s="11"/>
      <c r="D713" s="11"/>
      <c r="E713" s="11"/>
      <c r="F713" s="11"/>
      <c r="G713" s="11"/>
      <c r="H713" s="11"/>
      <c r="I713" s="11" t="s">
        <v>71</v>
      </c>
      <c r="J713" s="11" t="s">
        <v>60</v>
      </c>
      <c r="K713" s="165"/>
    </row>
    <row r="714" spans="1:11" x14ac:dyDescent="0.3">
      <c r="A714" t="s">
        <v>7070</v>
      </c>
      <c r="B714" s="39"/>
      <c r="C714" s="1"/>
      <c r="D714" s="11"/>
      <c r="F714" s="1"/>
      <c r="G714" s="11"/>
      <c r="H714" s="11"/>
      <c r="I714" s="11"/>
      <c r="J714" s="11" t="s">
        <v>60</v>
      </c>
      <c r="K714" s="166"/>
    </row>
    <row r="715" spans="1:11" ht="43.2" x14ac:dyDescent="0.3">
      <c r="A715" s="39" t="s">
        <v>7071</v>
      </c>
      <c r="B715" s="39" t="s">
        <v>7072</v>
      </c>
      <c r="C715" s="1"/>
      <c r="D715" s="11"/>
      <c r="F715" s="1" t="s">
        <v>71</v>
      </c>
      <c r="G715" s="11"/>
      <c r="H715" s="11"/>
      <c r="I715" s="11"/>
      <c r="J715" s="11" t="s">
        <v>60</v>
      </c>
      <c r="K715" s="166"/>
    </row>
    <row r="716" spans="1:11" ht="43.2" x14ac:dyDescent="0.3">
      <c r="A716" s="39" t="s">
        <v>7073</v>
      </c>
      <c r="B716" s="39" t="s">
        <v>7074</v>
      </c>
      <c r="C716" s="1"/>
      <c r="D716" s="11"/>
      <c r="F716" s="1" t="s">
        <v>71</v>
      </c>
      <c r="G716" s="11"/>
      <c r="H716" s="11"/>
      <c r="I716" s="11"/>
      <c r="J716" s="11" t="s">
        <v>60</v>
      </c>
      <c r="K716" s="166"/>
    </row>
    <row r="717" spans="1:11" s="118" customFormat="1" ht="43.2" x14ac:dyDescent="0.3">
      <c r="A717" s="119" t="s">
        <v>7075</v>
      </c>
      <c r="B717" s="119" t="s">
        <v>7076</v>
      </c>
      <c r="C717" s="120" t="s">
        <v>71</v>
      </c>
      <c r="D717" s="121"/>
      <c r="E717" s="120"/>
      <c r="F717" s="120"/>
      <c r="G717" s="121"/>
      <c r="H717" s="121"/>
      <c r="I717" s="121"/>
      <c r="J717" s="121" t="s">
        <v>7077</v>
      </c>
      <c r="K717" s="166"/>
    </row>
    <row r="718" spans="1:11" ht="43.2" x14ac:dyDescent="0.3">
      <c r="A718" s="39" t="s">
        <v>7078</v>
      </c>
      <c r="B718" s="39" t="s">
        <v>7079</v>
      </c>
      <c r="C718" s="1"/>
      <c r="D718" s="11"/>
      <c r="F718" s="1"/>
      <c r="G718" s="11"/>
      <c r="H718" s="11"/>
      <c r="I718" s="11" t="s">
        <v>71</v>
      </c>
      <c r="J718" s="11" t="s">
        <v>7077</v>
      </c>
      <c r="K718" s="166"/>
    </row>
    <row r="719" spans="1:11" s="28" customFormat="1" ht="28.8" x14ac:dyDescent="0.3">
      <c r="A719" s="27" t="s">
        <v>7080</v>
      </c>
      <c r="B719" s="27" t="s">
        <v>7081</v>
      </c>
      <c r="C719" s="11"/>
      <c r="D719" s="11"/>
      <c r="E719" s="11"/>
      <c r="F719" s="11"/>
      <c r="G719" s="11"/>
      <c r="H719" s="11"/>
      <c r="I719" s="11" t="s">
        <v>71</v>
      </c>
      <c r="J719" s="11" t="s">
        <v>7077</v>
      </c>
      <c r="K719" s="165"/>
    </row>
    <row r="720" spans="1:11" ht="28.8" x14ac:dyDescent="0.3">
      <c r="A720" s="39" t="s">
        <v>7082</v>
      </c>
      <c r="B720" s="39" t="s">
        <v>7083</v>
      </c>
      <c r="C720" s="1"/>
      <c r="D720" s="11"/>
      <c r="F720" s="1"/>
      <c r="G720" s="11"/>
      <c r="H720" s="11"/>
      <c r="I720" s="11"/>
      <c r="J720" s="11" t="s">
        <v>7077</v>
      </c>
      <c r="K720" s="166"/>
    </row>
    <row r="721" spans="1:11" ht="28.8" x14ac:dyDescent="0.3">
      <c r="A721" s="39" t="s">
        <v>7084</v>
      </c>
      <c r="B721" s="39" t="s">
        <v>7085</v>
      </c>
      <c r="C721" s="1"/>
      <c r="D721" s="11"/>
      <c r="F721" s="1"/>
      <c r="G721" s="11"/>
      <c r="H721" s="11" t="s">
        <v>71</v>
      </c>
      <c r="I721" s="11"/>
      <c r="J721" s="11" t="s">
        <v>7077</v>
      </c>
      <c r="K721" s="166"/>
    </row>
    <row r="722" spans="1:11" ht="57.6" x14ac:dyDescent="0.3">
      <c r="A722" s="39" t="s">
        <v>7086</v>
      </c>
      <c r="B722" s="39" t="s">
        <v>7087</v>
      </c>
      <c r="C722" s="1"/>
      <c r="D722" s="11"/>
      <c r="F722" s="1" t="s">
        <v>71</v>
      </c>
      <c r="G722" s="11"/>
      <c r="H722" s="11"/>
      <c r="I722" s="11"/>
      <c r="J722" s="11" t="s">
        <v>7077</v>
      </c>
      <c r="K722" s="166"/>
    </row>
    <row r="723" spans="1:11" ht="43.2" x14ac:dyDescent="0.3">
      <c r="A723" s="39" t="s">
        <v>7088</v>
      </c>
      <c r="B723" s="39" t="s">
        <v>7087</v>
      </c>
      <c r="C723" s="1"/>
      <c r="D723" s="11"/>
      <c r="F723" s="1" t="s">
        <v>71</v>
      </c>
      <c r="G723" s="11"/>
      <c r="H723" s="11"/>
      <c r="I723" s="11"/>
      <c r="J723" s="11" t="s">
        <v>7077</v>
      </c>
      <c r="K723" s="166"/>
    </row>
    <row r="724" spans="1:11" ht="28.8" x14ac:dyDescent="0.3">
      <c r="A724" s="39" t="s">
        <v>1526</v>
      </c>
      <c r="B724" s="39" t="s">
        <v>7089</v>
      </c>
      <c r="C724" s="1"/>
      <c r="D724" s="11"/>
      <c r="F724" s="1"/>
      <c r="G724" s="11"/>
      <c r="H724" s="11" t="s">
        <v>71</v>
      </c>
      <c r="I724" s="11"/>
      <c r="J724" s="11" t="s">
        <v>7077</v>
      </c>
      <c r="K724" s="166"/>
    </row>
    <row r="725" spans="1:11" s="28" customFormat="1" ht="28.8" x14ac:dyDescent="0.3">
      <c r="A725" s="27" t="s">
        <v>7090</v>
      </c>
      <c r="B725" s="27" t="s">
        <v>7091</v>
      </c>
      <c r="C725" s="11"/>
      <c r="D725" s="11"/>
      <c r="E725" s="11"/>
      <c r="F725" s="11"/>
      <c r="G725" s="11"/>
      <c r="H725" s="11"/>
      <c r="I725" s="11" t="s">
        <v>71</v>
      </c>
      <c r="J725" s="11" t="s">
        <v>7077</v>
      </c>
      <c r="K725" s="165"/>
    </row>
    <row r="726" spans="1:11" ht="43.2" x14ac:dyDescent="0.3">
      <c r="A726" s="39" t="s">
        <v>7092</v>
      </c>
      <c r="B726" s="39" t="s">
        <v>7093</v>
      </c>
      <c r="C726" s="1"/>
      <c r="D726" s="11"/>
      <c r="F726" s="1"/>
      <c r="G726" s="11"/>
      <c r="H726" s="11"/>
      <c r="I726" s="11" t="s">
        <v>71</v>
      </c>
      <c r="J726" s="11" t="s">
        <v>7077</v>
      </c>
      <c r="K726" s="166"/>
    </row>
    <row r="727" spans="1:11" ht="28.8" x14ac:dyDescent="0.3">
      <c r="A727" t="s">
        <v>7094</v>
      </c>
      <c r="B727" s="39" t="s">
        <v>7095</v>
      </c>
      <c r="C727" s="1"/>
      <c r="D727" s="11"/>
      <c r="F727" s="1"/>
      <c r="G727" s="11"/>
      <c r="H727" s="11"/>
      <c r="I727" s="11" t="s">
        <v>71</v>
      </c>
      <c r="J727" s="11" t="s">
        <v>7077</v>
      </c>
      <c r="K727" s="166"/>
    </row>
    <row r="728" spans="1:11" ht="28.8" x14ac:dyDescent="0.3">
      <c r="A728" s="39" t="s">
        <v>7096</v>
      </c>
      <c r="B728" s="39" t="s">
        <v>7097</v>
      </c>
      <c r="C728" s="1" t="s">
        <v>71</v>
      </c>
      <c r="D728" s="11"/>
      <c r="F728" s="1"/>
      <c r="G728" s="11"/>
      <c r="H728" s="11"/>
      <c r="I728" s="11"/>
      <c r="J728" s="11" t="s">
        <v>7077</v>
      </c>
      <c r="K728" s="166"/>
    </row>
    <row r="729" spans="1:11" ht="43.2" x14ac:dyDescent="0.3">
      <c r="A729" s="39" t="s">
        <v>7098</v>
      </c>
      <c r="B729" s="39" t="s">
        <v>7099</v>
      </c>
      <c r="C729" s="1"/>
      <c r="D729" s="11"/>
      <c r="F729" s="1"/>
      <c r="G729" s="11"/>
      <c r="H729" s="11"/>
      <c r="I729" s="11" t="s">
        <v>71</v>
      </c>
      <c r="J729" s="11" t="s">
        <v>7077</v>
      </c>
      <c r="K729" s="166"/>
    </row>
    <row r="730" spans="1:11" ht="28.8" x14ac:dyDescent="0.3">
      <c r="A730" s="39" t="s">
        <v>7100</v>
      </c>
      <c r="B730" s="39" t="s">
        <v>7101</v>
      </c>
      <c r="C730" s="1"/>
      <c r="D730" s="11"/>
      <c r="F730" s="1"/>
      <c r="G730" s="11"/>
      <c r="H730" s="11"/>
      <c r="I730" s="11"/>
      <c r="J730" s="11" t="s">
        <v>7077</v>
      </c>
      <c r="K730" s="166"/>
    </row>
    <row r="731" spans="1:11" ht="28.8" x14ac:dyDescent="0.3">
      <c r="A731" s="39" t="s">
        <v>7102</v>
      </c>
      <c r="B731" s="39" t="s">
        <v>7103</v>
      </c>
      <c r="C731" s="1" t="s">
        <v>71</v>
      </c>
      <c r="D731" s="11"/>
      <c r="F731" s="1"/>
      <c r="G731" s="11"/>
      <c r="H731" s="11"/>
      <c r="I731" s="11"/>
      <c r="J731" s="11" t="s">
        <v>7077</v>
      </c>
      <c r="K731" s="166"/>
    </row>
    <row r="732" spans="1:11" ht="28.8" x14ac:dyDescent="0.3">
      <c r="A732" s="39" t="s">
        <v>7104</v>
      </c>
      <c r="B732" s="39" t="s">
        <v>7105</v>
      </c>
      <c r="C732" s="1" t="s">
        <v>71</v>
      </c>
      <c r="D732" s="11"/>
      <c r="F732" s="1"/>
      <c r="G732" s="11"/>
      <c r="H732" s="11"/>
      <c r="I732" s="11"/>
      <c r="J732" s="11" t="s">
        <v>7077</v>
      </c>
      <c r="K732" s="166"/>
    </row>
    <row r="733" spans="1:11" s="28" customFormat="1" ht="43.2" x14ac:dyDescent="0.3">
      <c r="A733" s="27" t="s">
        <v>7106</v>
      </c>
      <c r="B733" s="27" t="s">
        <v>7107</v>
      </c>
      <c r="C733" s="11"/>
      <c r="D733" s="11"/>
      <c r="E733" s="11" t="s">
        <v>71</v>
      </c>
      <c r="F733" s="11"/>
      <c r="G733" s="11"/>
      <c r="H733" s="11"/>
      <c r="I733" s="11"/>
      <c r="J733" s="11" t="s">
        <v>7077</v>
      </c>
      <c r="K733" s="165"/>
    </row>
    <row r="734" spans="1:11" ht="43.2" x14ac:dyDescent="0.3">
      <c r="A734" s="39" t="s">
        <v>7108</v>
      </c>
      <c r="B734" s="39" t="s">
        <v>7109</v>
      </c>
      <c r="C734" s="1"/>
      <c r="D734" s="11" t="s">
        <v>71</v>
      </c>
      <c r="F734" s="1"/>
      <c r="G734" s="11"/>
      <c r="H734" s="11"/>
      <c r="I734" s="11"/>
      <c r="J734" s="11" t="s">
        <v>7077</v>
      </c>
      <c r="K734" s="166"/>
    </row>
    <row r="735" spans="1:11" ht="43.2" x14ac:dyDescent="0.3">
      <c r="A735" s="39" t="s">
        <v>7110</v>
      </c>
      <c r="B735" s="39" t="s">
        <v>7111</v>
      </c>
      <c r="C735" s="1" t="s">
        <v>71</v>
      </c>
      <c r="D735" s="11"/>
      <c r="F735" s="1"/>
      <c r="G735" s="11"/>
      <c r="H735" s="11"/>
      <c r="I735" s="11"/>
      <c r="J735" s="11" t="s">
        <v>7077</v>
      </c>
      <c r="K735" s="166"/>
    </row>
    <row r="736" spans="1:11" s="28" customFormat="1" ht="28.8" x14ac:dyDescent="0.3">
      <c r="A736" s="27" t="s">
        <v>7112</v>
      </c>
      <c r="B736" s="27" t="s">
        <v>7113</v>
      </c>
      <c r="C736" s="11" t="s">
        <v>71</v>
      </c>
      <c r="D736" s="11"/>
      <c r="E736" s="11"/>
      <c r="F736" s="11"/>
      <c r="G736" s="11"/>
      <c r="H736" s="11"/>
      <c r="I736" s="11"/>
      <c r="J736" s="11" t="s">
        <v>7077</v>
      </c>
      <c r="K736" s="165"/>
    </row>
    <row r="737" spans="1:11" s="28" customFormat="1" ht="43.2" x14ac:dyDescent="0.3">
      <c r="A737" s="27" t="s">
        <v>7114</v>
      </c>
      <c r="B737" s="27" t="s">
        <v>7115</v>
      </c>
      <c r="C737" s="11"/>
      <c r="D737" s="11"/>
      <c r="E737" s="11"/>
      <c r="F737" s="11"/>
      <c r="G737" s="11"/>
      <c r="H737" s="11"/>
      <c r="I737" s="11" t="s">
        <v>71</v>
      </c>
      <c r="J737" s="11" t="s">
        <v>7077</v>
      </c>
      <c r="K737" s="165"/>
    </row>
    <row r="738" spans="1:11" ht="43.2" x14ac:dyDescent="0.3">
      <c r="A738" s="39" t="s">
        <v>7116</v>
      </c>
      <c r="B738" s="39" t="s">
        <v>7117</v>
      </c>
      <c r="C738" s="1"/>
      <c r="D738" s="11"/>
      <c r="F738" s="1"/>
      <c r="G738" s="11"/>
      <c r="H738" s="11"/>
      <c r="I738" s="11" t="s">
        <v>71</v>
      </c>
      <c r="J738" s="11" t="s">
        <v>7077</v>
      </c>
      <c r="K738" s="166"/>
    </row>
    <row r="739" spans="1:11" ht="28.8" x14ac:dyDescent="0.3">
      <c r="A739" s="39" t="s">
        <v>7118</v>
      </c>
      <c r="B739" s="39" t="s">
        <v>7119</v>
      </c>
      <c r="C739" s="1"/>
      <c r="D739" s="11"/>
      <c r="F739" s="1"/>
      <c r="G739" s="11"/>
      <c r="H739" s="11"/>
      <c r="I739" s="11" t="s">
        <v>71</v>
      </c>
      <c r="J739" s="11" t="s">
        <v>7077</v>
      </c>
      <c r="K739" s="166"/>
    </row>
    <row r="740" spans="1:11" x14ac:dyDescent="0.3">
      <c r="A740" t="s">
        <v>7120</v>
      </c>
      <c r="B740" s="39" t="s">
        <v>7121</v>
      </c>
      <c r="C740" s="1"/>
      <c r="D740" s="11"/>
      <c r="F740" s="1"/>
      <c r="G740" s="11"/>
      <c r="H740" s="11"/>
      <c r="I740" s="11"/>
      <c r="J740" s="11" t="s">
        <v>7077</v>
      </c>
      <c r="K740" s="166"/>
    </row>
    <row r="741" spans="1:11" ht="28.8" x14ac:dyDescent="0.3">
      <c r="A741" s="39" t="s">
        <v>7122</v>
      </c>
      <c r="B741" s="39" t="s">
        <v>7123</v>
      </c>
      <c r="C741" s="1"/>
      <c r="D741" s="11"/>
      <c r="F741" s="1"/>
      <c r="G741" s="11"/>
      <c r="H741" s="11"/>
      <c r="I741" s="11" t="s">
        <v>71</v>
      </c>
      <c r="J741" s="11" t="s">
        <v>7077</v>
      </c>
      <c r="K741" s="166"/>
    </row>
    <row r="742" spans="1:11" ht="43.2" x14ac:dyDescent="0.3">
      <c r="A742" s="39" t="s">
        <v>3338</v>
      </c>
      <c r="B742" s="39" t="s">
        <v>7124</v>
      </c>
      <c r="C742" s="1"/>
      <c r="D742" s="11"/>
      <c r="F742" s="1"/>
      <c r="G742" s="11"/>
      <c r="H742" s="11" t="s">
        <v>71</v>
      </c>
      <c r="I742" s="11"/>
      <c r="J742" s="11" t="s">
        <v>7077</v>
      </c>
      <c r="K742" s="166"/>
    </row>
    <row r="743" spans="1:11" ht="28.8" x14ac:dyDescent="0.3">
      <c r="A743" s="39" t="s">
        <v>3362</v>
      </c>
      <c r="B743" s="39" t="s">
        <v>7125</v>
      </c>
      <c r="C743" s="1"/>
      <c r="D743" s="11"/>
      <c r="F743" s="1"/>
      <c r="G743" s="11"/>
      <c r="H743" s="11" t="s">
        <v>71</v>
      </c>
      <c r="I743" s="11"/>
      <c r="J743" s="11" t="s">
        <v>7077</v>
      </c>
      <c r="K743" s="166"/>
    </row>
    <row r="744" spans="1:11" ht="28.8" x14ac:dyDescent="0.3">
      <c r="A744" s="39" t="s">
        <v>3405</v>
      </c>
      <c r="B744" s="39" t="s">
        <v>7126</v>
      </c>
      <c r="C744" s="1"/>
      <c r="D744" s="11"/>
      <c r="F744" s="1"/>
      <c r="G744" s="11"/>
      <c r="H744" s="11"/>
      <c r="I744" s="11"/>
      <c r="J744" s="11" t="s">
        <v>7077</v>
      </c>
      <c r="K744" s="166"/>
    </row>
    <row r="745" spans="1:11" ht="28.8" x14ac:dyDescent="0.3">
      <c r="A745" s="39" t="s">
        <v>3415</v>
      </c>
      <c r="B745" s="39" t="s">
        <v>7127</v>
      </c>
      <c r="C745" s="1"/>
      <c r="D745" s="11"/>
      <c r="F745" s="1"/>
      <c r="G745" s="11"/>
      <c r="H745" s="11"/>
      <c r="I745" s="11"/>
      <c r="J745" s="11" t="s">
        <v>7077</v>
      </c>
      <c r="K745" s="166"/>
    </row>
    <row r="746" spans="1:11" ht="28.8" x14ac:dyDescent="0.3">
      <c r="A746" s="39" t="s">
        <v>3428</v>
      </c>
      <c r="B746" s="39" t="s">
        <v>7128</v>
      </c>
      <c r="C746" s="1"/>
      <c r="D746" s="11"/>
      <c r="F746" s="1"/>
      <c r="G746" s="11"/>
      <c r="H746" s="11"/>
      <c r="I746" s="11"/>
      <c r="J746" s="11" t="s">
        <v>7077</v>
      </c>
      <c r="K746" s="166"/>
    </row>
    <row r="747" spans="1:11" ht="28.8" x14ac:dyDescent="0.3">
      <c r="A747" s="39" t="s">
        <v>7129</v>
      </c>
      <c r="B747" s="39" t="s">
        <v>7130</v>
      </c>
      <c r="C747" s="1"/>
      <c r="D747" s="11"/>
      <c r="F747" s="1"/>
      <c r="G747" s="11"/>
      <c r="H747" s="11"/>
      <c r="I747" s="11"/>
      <c r="J747" s="11" t="s">
        <v>7077</v>
      </c>
      <c r="K747" s="166"/>
    </row>
    <row r="748" spans="1:11" ht="43.2" x14ac:dyDescent="0.3">
      <c r="A748" s="39" t="s">
        <v>7131</v>
      </c>
      <c r="B748" s="39" t="s">
        <v>7132</v>
      </c>
      <c r="C748" s="1"/>
      <c r="D748" s="11"/>
      <c r="F748" s="1"/>
      <c r="G748" s="11"/>
      <c r="H748" s="11"/>
      <c r="I748" s="11"/>
      <c r="J748" s="11" t="s">
        <v>7077</v>
      </c>
      <c r="K748" s="166"/>
    </row>
    <row r="749" spans="1:11" ht="28.8" x14ac:dyDescent="0.3">
      <c r="A749" s="39" t="s">
        <v>7133</v>
      </c>
      <c r="B749" s="39" t="s">
        <v>7134</v>
      </c>
      <c r="C749" s="1"/>
      <c r="D749" s="11"/>
      <c r="F749" s="1"/>
      <c r="G749" s="11"/>
      <c r="H749" s="11"/>
      <c r="I749" s="11"/>
      <c r="J749" s="11" t="s">
        <v>7077</v>
      </c>
      <c r="K749" s="166"/>
    </row>
    <row r="750" spans="1:11" ht="28.8" x14ac:dyDescent="0.3">
      <c r="A750" s="39" t="s">
        <v>7135</v>
      </c>
      <c r="B750" s="39" t="s">
        <v>7136</v>
      </c>
      <c r="C750" s="1"/>
      <c r="D750" s="11"/>
      <c r="F750" s="1"/>
      <c r="G750" s="11"/>
      <c r="H750" s="11"/>
      <c r="I750" s="11"/>
      <c r="J750" s="11" t="s">
        <v>7077</v>
      </c>
      <c r="K750" s="166"/>
    </row>
    <row r="751" spans="1:11" ht="28.8" x14ac:dyDescent="0.3">
      <c r="A751" s="39" t="s">
        <v>239</v>
      </c>
      <c r="B751" s="39" t="s">
        <v>7137</v>
      </c>
      <c r="C751" s="1"/>
      <c r="D751" s="11"/>
      <c r="F751" s="1"/>
      <c r="G751" s="11"/>
      <c r="H751" s="11"/>
      <c r="I751" s="11"/>
      <c r="J751" s="11" t="s">
        <v>7077</v>
      </c>
      <c r="K751" s="166"/>
    </row>
    <row r="752" spans="1:11" ht="28.8" x14ac:dyDescent="0.3">
      <c r="A752" s="95" t="s">
        <v>1526</v>
      </c>
      <c r="B752" s="95" t="s">
        <v>7089</v>
      </c>
      <c r="C752" s="1"/>
      <c r="D752" s="11"/>
      <c r="F752" s="1"/>
      <c r="G752" s="11"/>
      <c r="H752" s="11"/>
      <c r="I752" s="11"/>
      <c r="J752" s="11" t="s">
        <v>7077</v>
      </c>
      <c r="K752" s="166"/>
    </row>
    <row r="753" spans="1:11" ht="28.8" x14ac:dyDescent="0.3">
      <c r="A753" t="s">
        <v>7138</v>
      </c>
      <c r="B753" s="39" t="s">
        <v>7139</v>
      </c>
      <c r="C753" s="1"/>
      <c r="D753" s="11"/>
      <c r="F753" s="1"/>
      <c r="G753" s="11"/>
      <c r="H753" s="11"/>
      <c r="I753" s="11"/>
      <c r="J753" s="11" t="s">
        <v>7077</v>
      </c>
      <c r="K753" s="166"/>
    </row>
    <row r="754" spans="1:11" ht="28.8" x14ac:dyDescent="0.3">
      <c r="A754" t="s">
        <v>3602</v>
      </c>
      <c r="B754" s="39" t="s">
        <v>7140</v>
      </c>
      <c r="C754" s="1"/>
      <c r="D754" s="11"/>
      <c r="F754" s="1"/>
      <c r="G754" s="11"/>
      <c r="H754" s="11"/>
      <c r="I754" s="11"/>
      <c r="J754" s="11" t="s">
        <v>7077</v>
      </c>
      <c r="K754" s="166"/>
    </row>
    <row r="755" spans="1:11" ht="28.8" x14ac:dyDescent="0.3">
      <c r="A755" s="39" t="s">
        <v>3771</v>
      </c>
      <c r="B755" s="39" t="s">
        <v>7141</v>
      </c>
      <c r="C755" s="1"/>
      <c r="D755" s="11"/>
      <c r="F755" s="1"/>
      <c r="G755" s="11"/>
      <c r="H755" s="11"/>
      <c r="I755" s="11"/>
      <c r="J755" s="11" t="s">
        <v>7077</v>
      </c>
      <c r="K755" s="166"/>
    </row>
    <row r="756" spans="1:11" ht="28.8" x14ac:dyDescent="0.3">
      <c r="A756" s="39" t="s">
        <v>7142</v>
      </c>
      <c r="B756" s="39" t="s">
        <v>7143</v>
      </c>
      <c r="C756" s="1"/>
      <c r="D756" s="11"/>
      <c r="F756" s="1"/>
      <c r="G756" s="11"/>
      <c r="H756" s="11"/>
      <c r="I756" s="11" t="s">
        <v>71</v>
      </c>
      <c r="J756" s="11" t="s">
        <v>7077</v>
      </c>
      <c r="K756" s="166"/>
    </row>
    <row r="757" spans="1:11" ht="28.8" x14ac:dyDescent="0.3">
      <c r="A757" t="s">
        <v>7144</v>
      </c>
      <c r="B757" s="39" t="s">
        <v>7145</v>
      </c>
      <c r="C757" s="1"/>
      <c r="D757" s="11"/>
      <c r="F757" s="1"/>
      <c r="G757" s="11"/>
      <c r="H757" s="11"/>
      <c r="I757" s="11"/>
      <c r="J757" s="11" t="s">
        <v>7077</v>
      </c>
      <c r="K757" s="166"/>
    </row>
    <row r="758" spans="1:11" ht="28.8" x14ac:dyDescent="0.3">
      <c r="A758" t="s">
        <v>7146</v>
      </c>
      <c r="B758" s="39" t="s">
        <v>7147</v>
      </c>
      <c r="C758" s="1"/>
      <c r="D758" s="11"/>
      <c r="F758" s="1"/>
      <c r="G758" s="11"/>
      <c r="H758" s="11"/>
      <c r="I758" s="11"/>
      <c r="J758" s="11" t="s">
        <v>7077</v>
      </c>
      <c r="K758" s="166"/>
    </row>
    <row r="759" spans="1:11" ht="28.8" x14ac:dyDescent="0.3">
      <c r="A759" s="39" t="s">
        <v>7148</v>
      </c>
      <c r="B759" s="39" t="s">
        <v>7149</v>
      </c>
      <c r="C759" s="1"/>
      <c r="D759" s="11"/>
      <c r="F759" s="1"/>
      <c r="G759" s="11"/>
      <c r="H759" s="11"/>
      <c r="I759" s="11"/>
      <c r="J759" s="11" t="s">
        <v>7077</v>
      </c>
      <c r="K759" s="166"/>
    </row>
    <row r="760" spans="1:11" ht="28.8" x14ac:dyDescent="0.3">
      <c r="A760" s="39" t="s">
        <v>7150</v>
      </c>
      <c r="B760" s="39" t="s">
        <v>7151</v>
      </c>
      <c r="C760" s="1"/>
      <c r="D760" s="11"/>
      <c r="F760" s="1"/>
      <c r="G760" s="11"/>
      <c r="H760" s="11"/>
      <c r="I760" s="11"/>
      <c r="J760" s="11" t="s">
        <v>7077</v>
      </c>
      <c r="K760" s="166"/>
    </row>
    <row r="761" spans="1:11" ht="28.8" x14ac:dyDescent="0.3">
      <c r="A761" s="39" t="s">
        <v>7152</v>
      </c>
      <c r="B761" s="39" t="s">
        <v>7153</v>
      </c>
      <c r="C761" s="1"/>
      <c r="D761" s="11"/>
      <c r="F761" s="1"/>
      <c r="G761" s="11"/>
      <c r="H761" s="11"/>
      <c r="I761" s="11"/>
      <c r="J761" s="11" t="s">
        <v>7077</v>
      </c>
      <c r="K761" s="166"/>
    </row>
    <row r="762" spans="1:11" s="28" customFormat="1" ht="28.8" x14ac:dyDescent="0.3">
      <c r="A762" s="27" t="s">
        <v>3871</v>
      </c>
      <c r="B762" s="27" t="s">
        <v>7154</v>
      </c>
      <c r="C762" s="11"/>
      <c r="D762" s="11"/>
      <c r="E762" s="11"/>
      <c r="F762" s="11"/>
      <c r="G762" s="11"/>
      <c r="H762" s="11"/>
      <c r="I762" s="11"/>
      <c r="J762" s="11" t="s">
        <v>7077</v>
      </c>
      <c r="K762" s="165"/>
    </row>
    <row r="763" spans="1:11" s="28" customFormat="1" ht="57.6" x14ac:dyDescent="0.3">
      <c r="A763" s="27" t="s">
        <v>7155</v>
      </c>
      <c r="B763" s="27" t="s">
        <v>7156</v>
      </c>
      <c r="C763" s="11" t="s">
        <v>71</v>
      </c>
      <c r="D763" s="11"/>
      <c r="E763" s="11"/>
      <c r="F763" s="11"/>
      <c r="G763" s="11"/>
      <c r="H763" s="11"/>
      <c r="I763" s="11"/>
      <c r="J763" s="11" t="s">
        <v>7077</v>
      </c>
      <c r="K763" s="165"/>
    </row>
    <row r="764" spans="1:11" ht="43.2" x14ac:dyDescent="0.3">
      <c r="A764" s="39" t="s">
        <v>7157</v>
      </c>
      <c r="B764" s="39"/>
      <c r="C764" s="1"/>
      <c r="D764" s="11"/>
      <c r="F764" s="1"/>
      <c r="G764" s="11"/>
      <c r="H764" s="11"/>
      <c r="I764" s="11"/>
      <c r="J764" s="11" t="s">
        <v>7077</v>
      </c>
      <c r="K764" s="166"/>
    </row>
    <row r="765" spans="1:11" ht="28.8" x14ac:dyDescent="0.3">
      <c r="A765" s="27" t="s">
        <v>7158</v>
      </c>
      <c r="B765" s="27" t="s">
        <v>7159</v>
      </c>
      <c r="C765" s="11" t="s">
        <v>71</v>
      </c>
      <c r="D765" s="11"/>
      <c r="E765" s="11"/>
      <c r="F765" s="11"/>
      <c r="G765" s="11"/>
      <c r="H765" s="11"/>
      <c r="I765" s="11"/>
      <c r="J765" s="11" t="s">
        <v>7077</v>
      </c>
      <c r="K765" s="165"/>
    </row>
    <row r="766" spans="1:11" ht="28.8" x14ac:dyDescent="0.3">
      <c r="A766" s="39" t="s">
        <v>7160</v>
      </c>
      <c r="B766" s="39" t="s">
        <v>7161</v>
      </c>
      <c r="C766" s="1"/>
      <c r="D766" s="11" t="s">
        <v>71</v>
      </c>
      <c r="F766" s="1"/>
      <c r="G766" s="11"/>
      <c r="H766" s="11"/>
      <c r="I766" s="11"/>
      <c r="J766" s="11" t="s">
        <v>7077</v>
      </c>
      <c r="K766" s="166"/>
    </row>
    <row r="767" spans="1:11" s="28" customFormat="1" ht="28.8" x14ac:dyDescent="0.3">
      <c r="A767" s="27" t="s">
        <v>7162</v>
      </c>
      <c r="B767" s="27" t="s">
        <v>7163</v>
      </c>
      <c r="C767" s="11"/>
      <c r="D767" s="11"/>
      <c r="E767" s="11"/>
      <c r="F767" s="11"/>
      <c r="G767" s="11"/>
      <c r="H767" s="11"/>
      <c r="I767" s="11" t="s">
        <v>71</v>
      </c>
      <c r="J767" s="11" t="s">
        <v>7077</v>
      </c>
      <c r="K767" s="165"/>
    </row>
    <row r="768" spans="1:11" ht="28.8" x14ac:dyDescent="0.3">
      <c r="A768" t="s">
        <v>7164</v>
      </c>
      <c r="B768" s="39" t="s">
        <v>7165</v>
      </c>
      <c r="C768" s="1"/>
      <c r="D768" s="11"/>
      <c r="F768" s="1"/>
      <c r="G768" s="11"/>
      <c r="H768" s="11"/>
      <c r="I768" s="11" t="s">
        <v>71</v>
      </c>
      <c r="J768" s="11" t="s">
        <v>7077</v>
      </c>
      <c r="K768" s="166"/>
    </row>
    <row r="769" spans="1:11" s="130" customFormat="1" ht="28.8" x14ac:dyDescent="0.3">
      <c r="A769" s="130" t="s">
        <v>7166</v>
      </c>
      <c r="B769" s="131" t="s">
        <v>7167</v>
      </c>
      <c r="C769" s="132"/>
      <c r="D769" s="132"/>
      <c r="E769" s="132"/>
      <c r="F769" s="132"/>
      <c r="G769" s="132"/>
      <c r="H769" s="132"/>
      <c r="I769" s="132" t="s">
        <v>71</v>
      </c>
      <c r="J769" s="132" t="s">
        <v>7168</v>
      </c>
      <c r="K769" s="132"/>
    </row>
    <row r="770" spans="1:11" ht="43.2" x14ac:dyDescent="0.3">
      <c r="A770" s="39" t="s">
        <v>7169</v>
      </c>
      <c r="B770" s="39" t="s">
        <v>7170</v>
      </c>
      <c r="C770" s="1"/>
      <c r="D770" s="11"/>
      <c r="F770" s="1"/>
      <c r="G770" s="11"/>
      <c r="H770" s="11"/>
      <c r="I770" s="11"/>
      <c r="J770" s="132" t="s">
        <v>7168</v>
      </c>
      <c r="K770" s="166" t="s">
        <v>71</v>
      </c>
    </row>
    <row r="771" spans="1:11" ht="28.8" x14ac:dyDescent="0.3">
      <c r="A771" s="39" t="s">
        <v>7171</v>
      </c>
      <c r="B771" s="39" t="s">
        <v>7172</v>
      </c>
      <c r="C771" s="1" t="s">
        <v>71</v>
      </c>
      <c r="D771" s="11"/>
      <c r="F771" s="1"/>
      <c r="G771" s="11"/>
      <c r="H771" s="11"/>
      <c r="I771" s="11" t="s">
        <v>71</v>
      </c>
      <c r="J771" s="132" t="s">
        <v>7168</v>
      </c>
      <c r="K771" s="166"/>
    </row>
    <row r="772" spans="1:11" ht="43.2" x14ac:dyDescent="0.3">
      <c r="A772" s="39" t="s">
        <v>7173</v>
      </c>
      <c r="B772" s="39" t="s">
        <v>7174</v>
      </c>
      <c r="C772" s="1"/>
      <c r="D772" s="11"/>
      <c r="F772" s="1"/>
      <c r="G772" s="11"/>
      <c r="H772" s="11"/>
      <c r="I772" s="11" t="s">
        <v>71</v>
      </c>
      <c r="J772" s="132" t="s">
        <v>7168</v>
      </c>
      <c r="K772" s="166"/>
    </row>
    <row r="773" spans="1:11" ht="43.2" x14ac:dyDescent="0.3">
      <c r="A773" s="39" t="s">
        <v>7175</v>
      </c>
      <c r="B773" s="39" t="s">
        <v>7176</v>
      </c>
      <c r="C773" s="1"/>
      <c r="D773" s="11"/>
      <c r="F773" s="1"/>
      <c r="G773" s="11"/>
      <c r="H773" s="11"/>
      <c r="I773" s="11" t="s">
        <v>71</v>
      </c>
      <c r="J773" s="132" t="s">
        <v>7168</v>
      </c>
      <c r="K773" s="166"/>
    </row>
    <row r="774" spans="1:11" ht="28.8" x14ac:dyDescent="0.3">
      <c r="A774" s="39" t="s">
        <v>7177</v>
      </c>
      <c r="B774" s="39" t="s">
        <v>7178</v>
      </c>
      <c r="C774" s="1"/>
      <c r="D774" s="11"/>
      <c r="F774" s="1"/>
      <c r="G774" s="11"/>
      <c r="H774" s="11" t="s">
        <v>7179</v>
      </c>
      <c r="I774" s="11"/>
      <c r="J774" s="132" t="s">
        <v>7168</v>
      </c>
      <c r="K774" s="166"/>
    </row>
    <row r="775" spans="1:11" ht="28.8" x14ac:dyDescent="0.3">
      <c r="A775" s="39" t="s">
        <v>7180</v>
      </c>
      <c r="B775" s="39" t="s">
        <v>7181</v>
      </c>
      <c r="C775" s="1"/>
      <c r="D775" s="11"/>
      <c r="F775" s="1"/>
      <c r="G775" s="11"/>
      <c r="H775" s="11" t="s">
        <v>71</v>
      </c>
      <c r="I775" s="11"/>
      <c r="J775" s="132" t="s">
        <v>7168</v>
      </c>
      <c r="K775" s="166"/>
    </row>
    <row r="776" spans="1:11" ht="28.8" x14ac:dyDescent="0.3">
      <c r="A776" s="39" t="s">
        <v>7182</v>
      </c>
      <c r="B776" s="39" t="s">
        <v>7183</v>
      </c>
      <c r="C776" s="1"/>
      <c r="D776" s="11"/>
      <c r="F776" s="1" t="s">
        <v>71</v>
      </c>
      <c r="G776" s="11"/>
      <c r="H776" s="11"/>
      <c r="I776" s="11"/>
      <c r="J776" s="132" t="s">
        <v>7168</v>
      </c>
      <c r="K776" s="166"/>
    </row>
    <row r="777" spans="1:11" ht="28.8" x14ac:dyDescent="0.3">
      <c r="A777" s="39" t="s">
        <v>7184</v>
      </c>
      <c r="B777" s="39" t="s">
        <v>7185</v>
      </c>
      <c r="C777" s="1"/>
      <c r="D777" s="11"/>
      <c r="F777" s="1"/>
      <c r="G777" s="11"/>
      <c r="H777" s="11"/>
      <c r="I777" s="11"/>
      <c r="J777" s="132" t="s">
        <v>7168</v>
      </c>
      <c r="K777" s="166" t="s">
        <v>71</v>
      </c>
    </row>
    <row r="778" spans="1:11" s="28" customFormat="1" ht="28.8" x14ac:dyDescent="0.3">
      <c r="A778" s="27" t="s">
        <v>7186</v>
      </c>
      <c r="B778" s="27" t="s">
        <v>7187</v>
      </c>
      <c r="C778" s="11"/>
      <c r="D778" s="11"/>
      <c r="E778" s="11"/>
      <c r="F778" s="11"/>
      <c r="G778" s="11"/>
      <c r="H778" s="11" t="s">
        <v>71</v>
      </c>
      <c r="I778" s="11"/>
      <c r="J778" s="132" t="s">
        <v>7168</v>
      </c>
      <c r="K778" s="165" t="s">
        <v>71</v>
      </c>
    </row>
    <row r="779" spans="1:11" ht="28.8" x14ac:dyDescent="0.3">
      <c r="A779" s="39" t="s">
        <v>7188</v>
      </c>
      <c r="B779" s="39" t="s">
        <v>7189</v>
      </c>
      <c r="C779" s="1"/>
      <c r="D779" s="11"/>
      <c r="F779" s="1"/>
      <c r="G779" s="11"/>
      <c r="H779" s="11" t="s">
        <v>71</v>
      </c>
      <c r="I779" s="11"/>
      <c r="J779" s="132" t="s">
        <v>7168</v>
      </c>
      <c r="K779" s="166"/>
    </row>
    <row r="780" spans="1:11" ht="43.2" x14ac:dyDescent="0.3">
      <c r="A780" s="39" t="s">
        <v>7190</v>
      </c>
      <c r="B780" s="39" t="s">
        <v>7191</v>
      </c>
      <c r="C780" s="1"/>
      <c r="D780" s="11"/>
      <c r="F780" s="1" t="s">
        <v>71</v>
      </c>
      <c r="G780" s="11"/>
      <c r="H780" s="11" t="s">
        <v>71</v>
      </c>
      <c r="I780" s="11"/>
      <c r="J780" s="132" t="s">
        <v>7168</v>
      </c>
      <c r="K780" s="166"/>
    </row>
    <row r="781" spans="1:11" ht="43.2" x14ac:dyDescent="0.3">
      <c r="A781" s="39" t="s">
        <v>7192</v>
      </c>
      <c r="B781" s="39" t="s">
        <v>7193</v>
      </c>
      <c r="C781" s="1"/>
      <c r="D781" s="11"/>
      <c r="F781" s="1" t="s">
        <v>71</v>
      </c>
      <c r="G781" s="11"/>
      <c r="H781" s="11" t="s">
        <v>71</v>
      </c>
      <c r="I781" s="11"/>
      <c r="J781" s="132" t="s">
        <v>7168</v>
      </c>
      <c r="K781" s="166"/>
    </row>
    <row r="782" spans="1:11" ht="28.8" x14ac:dyDescent="0.3">
      <c r="A782" s="39" t="s">
        <v>7194</v>
      </c>
      <c r="B782" s="39" t="s">
        <v>7195</v>
      </c>
      <c r="C782" s="1"/>
      <c r="D782" s="11"/>
      <c r="F782" s="1" t="s">
        <v>71</v>
      </c>
      <c r="G782" s="11"/>
      <c r="H782" s="11"/>
      <c r="I782" s="11"/>
      <c r="J782" s="132" t="s">
        <v>7168</v>
      </c>
      <c r="K782" s="166"/>
    </row>
    <row r="783" spans="1:11" ht="28.8" x14ac:dyDescent="0.3">
      <c r="A783" s="39" t="s">
        <v>7196</v>
      </c>
      <c r="B783" s="39"/>
      <c r="C783" s="1"/>
      <c r="D783" s="11"/>
      <c r="F783" s="1" t="s">
        <v>71</v>
      </c>
      <c r="G783" s="11"/>
      <c r="H783" s="11"/>
      <c r="I783" s="11"/>
      <c r="J783" s="132" t="s">
        <v>7168</v>
      </c>
      <c r="K783" s="166"/>
    </row>
    <row r="784" spans="1:11" s="28" customFormat="1" ht="28.8" x14ac:dyDescent="0.3">
      <c r="A784" s="27" t="s">
        <v>7197</v>
      </c>
      <c r="B784" s="27" t="s">
        <v>7198</v>
      </c>
      <c r="C784" s="11"/>
      <c r="D784" s="11"/>
      <c r="E784" s="11"/>
      <c r="F784" s="11" t="s">
        <v>71</v>
      </c>
      <c r="G784" s="11"/>
      <c r="H784" s="11" t="s">
        <v>71</v>
      </c>
      <c r="I784" s="11"/>
      <c r="J784" s="132" t="s">
        <v>7168</v>
      </c>
      <c r="K784" s="165"/>
    </row>
    <row r="785" spans="1:11" ht="28.8" x14ac:dyDescent="0.3">
      <c r="A785" s="39" t="s">
        <v>7199</v>
      </c>
      <c r="B785" s="39" t="s">
        <v>7200</v>
      </c>
      <c r="C785" s="1"/>
      <c r="D785" s="11"/>
      <c r="F785" s="1"/>
      <c r="G785" s="11"/>
      <c r="H785" s="11"/>
      <c r="I785" s="11"/>
      <c r="J785" s="132" t="s">
        <v>7168</v>
      </c>
      <c r="K785" s="166" t="s">
        <v>71</v>
      </c>
    </row>
    <row r="786" spans="1:11" x14ac:dyDescent="0.3">
      <c r="A786" s="39" t="s">
        <v>7201</v>
      </c>
      <c r="B786" s="39"/>
      <c r="C786" s="1"/>
      <c r="D786" s="11"/>
      <c r="F786" s="1" t="s">
        <v>71</v>
      </c>
      <c r="G786" s="11"/>
      <c r="H786" s="11"/>
      <c r="I786" s="11"/>
      <c r="J786" s="132" t="s">
        <v>7168</v>
      </c>
      <c r="K786" s="166"/>
    </row>
    <row r="787" spans="1:11" ht="28.8" x14ac:dyDescent="0.3">
      <c r="A787" s="39" t="s">
        <v>7202</v>
      </c>
      <c r="B787" s="39"/>
      <c r="C787" s="1"/>
      <c r="D787" s="11"/>
      <c r="F787" s="1" t="s">
        <v>71</v>
      </c>
      <c r="G787" s="11"/>
      <c r="H787" s="11"/>
      <c r="I787" s="11"/>
      <c r="J787" s="132" t="s">
        <v>7168</v>
      </c>
      <c r="K787" s="166"/>
    </row>
    <row r="788" spans="1:11" x14ac:dyDescent="0.3">
      <c r="A788" s="39" t="s">
        <v>7203</v>
      </c>
      <c r="B788" s="39"/>
      <c r="C788" s="1"/>
      <c r="D788" s="11"/>
      <c r="F788" s="1"/>
      <c r="G788" s="11"/>
      <c r="H788" s="11"/>
      <c r="I788" s="11"/>
      <c r="J788" s="132" t="s">
        <v>7168</v>
      </c>
      <c r="K788" s="166"/>
    </row>
    <row r="789" spans="1:11" ht="28.8" x14ac:dyDescent="0.3">
      <c r="A789" s="39" t="s">
        <v>7204</v>
      </c>
      <c r="B789" s="39"/>
      <c r="C789" s="1"/>
      <c r="D789" s="11"/>
      <c r="F789" s="1" t="s">
        <v>71</v>
      </c>
      <c r="G789" s="11"/>
      <c r="H789" s="11"/>
      <c r="I789" s="11"/>
      <c r="J789" s="132" t="s">
        <v>7168</v>
      </c>
      <c r="K789" s="166"/>
    </row>
    <row r="790" spans="1:11" ht="28.8" x14ac:dyDescent="0.3">
      <c r="A790" s="39" t="s">
        <v>7205</v>
      </c>
      <c r="B790" s="39" t="s">
        <v>7206</v>
      </c>
      <c r="C790" s="1"/>
      <c r="D790" s="11"/>
      <c r="F790" s="1"/>
      <c r="G790" s="11"/>
      <c r="H790" s="11"/>
      <c r="I790" s="11" t="s">
        <v>71</v>
      </c>
      <c r="J790" s="132" t="s">
        <v>7168</v>
      </c>
      <c r="K790" s="166"/>
    </row>
    <row r="791" spans="1:11" ht="28.8" x14ac:dyDescent="0.3">
      <c r="A791" s="39" t="s">
        <v>7207</v>
      </c>
      <c r="B791" s="39" t="s">
        <v>7208</v>
      </c>
      <c r="C791" s="1"/>
      <c r="D791" s="11"/>
      <c r="F791" s="1" t="s">
        <v>71</v>
      </c>
      <c r="G791" s="11"/>
      <c r="H791" s="11"/>
      <c r="I791" s="11"/>
      <c r="J791" s="132" t="s">
        <v>7168</v>
      </c>
      <c r="K791" s="166"/>
    </row>
    <row r="792" spans="1:11" ht="28.8" x14ac:dyDescent="0.3">
      <c r="A792" s="39" t="s">
        <v>7209</v>
      </c>
      <c r="B792" s="39" t="s">
        <v>7210</v>
      </c>
      <c r="C792" s="1"/>
      <c r="D792" s="11" t="s">
        <v>71</v>
      </c>
      <c r="F792" s="1"/>
      <c r="G792" s="11"/>
      <c r="H792" s="11"/>
      <c r="I792" s="11"/>
      <c r="J792" s="132" t="s">
        <v>7168</v>
      </c>
      <c r="K792" s="166"/>
    </row>
    <row r="793" spans="1:11" x14ac:dyDescent="0.3">
      <c r="A793" s="39" t="s">
        <v>7211</v>
      </c>
      <c r="B793" s="39"/>
      <c r="C793" s="1"/>
      <c r="D793" s="11"/>
      <c r="F793" s="1" t="s">
        <v>71</v>
      </c>
      <c r="G793" s="11"/>
      <c r="H793" s="11"/>
      <c r="I793" s="11"/>
      <c r="J793" s="132" t="s">
        <v>7168</v>
      </c>
      <c r="K793" s="166"/>
    </row>
    <row r="794" spans="1:11" ht="28.8" x14ac:dyDescent="0.3">
      <c r="A794" s="39" t="s">
        <v>7212</v>
      </c>
      <c r="B794" s="39"/>
      <c r="C794" s="1"/>
      <c r="D794" s="11"/>
      <c r="F794" s="1" t="s">
        <v>71</v>
      </c>
      <c r="G794" s="11"/>
      <c r="H794" s="11"/>
      <c r="I794" s="11"/>
      <c r="J794" s="132" t="s">
        <v>7168</v>
      </c>
      <c r="K794" s="166"/>
    </row>
    <row r="795" spans="1:11" ht="28.8" x14ac:dyDescent="0.3">
      <c r="A795" s="39" t="s">
        <v>7213</v>
      </c>
      <c r="B795" s="39" t="s">
        <v>7214</v>
      </c>
      <c r="C795" s="1"/>
      <c r="D795" s="11"/>
      <c r="F795" s="1"/>
      <c r="G795" s="11"/>
      <c r="H795" s="11" t="s">
        <v>71</v>
      </c>
      <c r="I795" s="11"/>
      <c r="J795" s="132" t="s">
        <v>7168</v>
      </c>
      <c r="K795" s="166" t="s">
        <v>71</v>
      </c>
    </row>
    <row r="796" spans="1:11" s="28" customFormat="1" x14ac:dyDescent="0.3">
      <c r="A796" s="27" t="s">
        <v>7215</v>
      </c>
      <c r="B796" s="27" t="s">
        <v>7216</v>
      </c>
      <c r="C796" s="11"/>
      <c r="D796" s="11"/>
      <c r="E796" s="11"/>
      <c r="F796" s="11" t="s">
        <v>71</v>
      </c>
      <c r="G796" s="11"/>
      <c r="H796" s="11"/>
      <c r="I796" s="11"/>
      <c r="J796" s="132" t="s">
        <v>7168</v>
      </c>
      <c r="K796" s="165"/>
    </row>
    <row r="797" spans="1:11" s="28" customFormat="1" ht="28.8" x14ac:dyDescent="0.3">
      <c r="A797" s="27" t="s">
        <v>7217</v>
      </c>
      <c r="B797" s="27" t="s">
        <v>7218</v>
      </c>
      <c r="C797" s="11"/>
      <c r="D797" s="11"/>
      <c r="E797" s="11"/>
      <c r="F797" s="11"/>
      <c r="G797" s="11"/>
      <c r="H797" s="11"/>
      <c r="I797" s="11"/>
      <c r="J797" s="132" t="s">
        <v>7168</v>
      </c>
      <c r="K797" s="165" t="s">
        <v>71</v>
      </c>
    </row>
    <row r="798" spans="1:11" s="28" customFormat="1" ht="28.8" x14ac:dyDescent="0.3">
      <c r="A798" s="27" t="s">
        <v>7219</v>
      </c>
      <c r="B798" s="27"/>
      <c r="C798" s="11"/>
      <c r="D798" s="11"/>
      <c r="E798" s="11"/>
      <c r="F798" s="11" t="s">
        <v>71</v>
      </c>
      <c r="G798" s="11"/>
      <c r="H798" s="11"/>
      <c r="I798" s="11"/>
      <c r="J798" s="132" t="s">
        <v>7168</v>
      </c>
      <c r="K798" s="165"/>
    </row>
    <row r="799" spans="1:11" s="28" customFormat="1" ht="28.8" x14ac:dyDescent="0.3">
      <c r="A799" s="27" t="s">
        <v>7220</v>
      </c>
      <c r="B799" s="27" t="s">
        <v>7221</v>
      </c>
      <c r="C799" s="11"/>
      <c r="D799" s="11"/>
      <c r="E799" s="11"/>
      <c r="F799" s="11"/>
      <c r="G799" s="11"/>
      <c r="H799" s="11"/>
      <c r="I799" s="11" t="s">
        <v>71</v>
      </c>
      <c r="J799" s="132" t="s">
        <v>7168</v>
      </c>
      <c r="K799" s="165"/>
    </row>
    <row r="800" spans="1:11" s="28" customFormat="1" ht="28.8" x14ac:dyDescent="0.3">
      <c r="A800" s="27" t="s">
        <v>7222</v>
      </c>
      <c r="B800" s="27" t="s">
        <v>7223</v>
      </c>
      <c r="C800" s="11"/>
      <c r="D800" s="11"/>
      <c r="E800" s="11"/>
      <c r="F800" s="11"/>
      <c r="G800" s="11"/>
      <c r="H800" s="11"/>
      <c r="I800" s="11" t="s">
        <v>71</v>
      </c>
      <c r="J800" s="132" t="s">
        <v>7168</v>
      </c>
      <c r="K800" s="165"/>
    </row>
    <row r="801" spans="1:11" s="28" customFormat="1" ht="28.8" x14ac:dyDescent="0.3">
      <c r="A801" s="27" t="s">
        <v>5814</v>
      </c>
      <c r="B801" s="27"/>
      <c r="C801" s="11"/>
      <c r="D801" s="11"/>
      <c r="E801" s="11"/>
      <c r="F801" s="11" t="s">
        <v>71</v>
      </c>
      <c r="G801" s="11"/>
      <c r="H801" s="11"/>
      <c r="I801" s="11"/>
      <c r="J801" s="132" t="s">
        <v>7168</v>
      </c>
      <c r="K801" s="165"/>
    </row>
    <row r="802" spans="1:11" ht="28.8" x14ac:dyDescent="0.3">
      <c r="A802" s="39" t="s">
        <v>7224</v>
      </c>
      <c r="B802" s="39" t="s">
        <v>7225</v>
      </c>
      <c r="C802" s="1"/>
      <c r="D802" s="11"/>
      <c r="F802" s="1"/>
      <c r="G802" s="11"/>
      <c r="H802" s="11"/>
      <c r="I802" s="11" t="s">
        <v>71</v>
      </c>
      <c r="J802" s="132" t="s">
        <v>7168</v>
      </c>
      <c r="K802" s="166"/>
    </row>
    <row r="803" spans="1:11" ht="28.8" x14ac:dyDescent="0.3">
      <c r="A803" s="39" t="s">
        <v>7226</v>
      </c>
      <c r="B803" s="39" t="s">
        <v>7227</v>
      </c>
      <c r="C803" s="1"/>
      <c r="D803" s="11"/>
      <c r="F803" s="1" t="s">
        <v>71</v>
      </c>
      <c r="G803" s="11"/>
      <c r="H803" s="11"/>
      <c r="I803" s="11"/>
      <c r="J803" s="132" t="s">
        <v>7168</v>
      </c>
      <c r="K803" s="166"/>
    </row>
    <row r="804" spans="1:11" ht="28.8" x14ac:dyDescent="0.3">
      <c r="A804" s="39" t="s">
        <v>7228</v>
      </c>
      <c r="B804" s="39" t="s">
        <v>7229</v>
      </c>
      <c r="C804" s="1"/>
      <c r="D804" s="11" t="s">
        <v>71</v>
      </c>
      <c r="F804" s="1"/>
      <c r="G804" s="11"/>
      <c r="H804" s="11"/>
      <c r="I804" s="11"/>
      <c r="J804" s="132" t="s">
        <v>7168</v>
      </c>
      <c r="K804" s="166"/>
    </row>
    <row r="805" spans="1:11" s="28" customFormat="1" ht="57.6" x14ac:dyDescent="0.3">
      <c r="A805" s="27" t="s">
        <v>7230</v>
      </c>
      <c r="B805" s="27" t="s">
        <v>7231</v>
      </c>
      <c r="C805" s="11"/>
      <c r="D805" s="11"/>
      <c r="E805" s="11"/>
      <c r="F805" s="11"/>
      <c r="G805" s="11"/>
      <c r="H805" s="11" t="s">
        <v>7179</v>
      </c>
      <c r="I805" s="11"/>
      <c r="J805" s="132" t="s">
        <v>7168</v>
      </c>
      <c r="K805" s="165" t="s">
        <v>71</v>
      </c>
    </row>
    <row r="806" spans="1:11" ht="28.8" x14ac:dyDescent="0.3">
      <c r="A806" s="39" t="s">
        <v>7232</v>
      </c>
      <c r="B806" s="39" t="s">
        <v>7233</v>
      </c>
      <c r="C806" s="1"/>
      <c r="D806" s="11"/>
      <c r="F806" s="1"/>
      <c r="G806" s="11"/>
      <c r="H806" s="11"/>
      <c r="I806" s="11" t="s">
        <v>71</v>
      </c>
      <c r="J806" s="132" t="s">
        <v>7168</v>
      </c>
      <c r="K806" s="166"/>
    </row>
    <row r="807" spans="1:11" ht="28.8" x14ac:dyDescent="0.3">
      <c r="A807" s="39" t="s">
        <v>7234</v>
      </c>
      <c r="B807" s="39" t="s">
        <v>7235</v>
      </c>
      <c r="C807" s="1"/>
      <c r="D807" s="11"/>
      <c r="F807" s="1" t="s">
        <v>71</v>
      </c>
      <c r="G807" s="11"/>
      <c r="H807" s="11"/>
      <c r="I807" s="11"/>
      <c r="J807" s="132" t="s">
        <v>7168</v>
      </c>
      <c r="K807" s="166"/>
    </row>
    <row r="808" spans="1:11" ht="28.8" x14ac:dyDescent="0.3">
      <c r="A808" s="95" t="s">
        <v>7236</v>
      </c>
      <c r="B808" s="39" t="s">
        <v>7237</v>
      </c>
      <c r="C808" s="1"/>
      <c r="D808" s="11"/>
      <c r="F808" s="1"/>
      <c r="G808" s="11"/>
      <c r="H808" s="11"/>
      <c r="I808" s="11"/>
      <c r="J808" s="132" t="s">
        <v>7168</v>
      </c>
      <c r="K808" s="166"/>
    </row>
    <row r="809" spans="1:11" ht="43.2" x14ac:dyDescent="0.3">
      <c r="A809" s="39" t="s">
        <v>7238</v>
      </c>
      <c r="B809" s="39" t="s">
        <v>7239</v>
      </c>
      <c r="C809" s="1" t="s">
        <v>71</v>
      </c>
      <c r="D809" s="11"/>
      <c r="F809" s="1"/>
      <c r="G809" s="11"/>
      <c r="H809" s="11"/>
      <c r="I809" s="11"/>
      <c r="J809" s="132" t="s">
        <v>7168</v>
      </c>
      <c r="K809" s="166"/>
    </row>
    <row r="810" spans="1:11" x14ac:dyDescent="0.3">
      <c r="A810" t="s">
        <v>6125</v>
      </c>
      <c r="B810" s="39" t="s">
        <v>6126</v>
      </c>
      <c r="C810" s="1"/>
      <c r="D810" s="11"/>
      <c r="F810" s="1"/>
      <c r="G810" s="11"/>
      <c r="H810" s="11"/>
      <c r="I810" s="11"/>
      <c r="J810" s="132" t="s">
        <v>7168</v>
      </c>
      <c r="K810" s="166" t="s">
        <v>71</v>
      </c>
    </row>
    <row r="811" spans="1:11" ht="43.2" x14ac:dyDescent="0.3">
      <c r="A811" s="39" t="s">
        <v>7240</v>
      </c>
      <c r="B811" s="39" t="s">
        <v>7241</v>
      </c>
      <c r="C811" s="1"/>
      <c r="D811" s="11" t="s">
        <v>71</v>
      </c>
      <c r="F811" s="1"/>
      <c r="G811" s="11"/>
      <c r="H811" s="11"/>
      <c r="I811" s="11"/>
      <c r="J811" s="132" t="s">
        <v>7242</v>
      </c>
      <c r="K811" s="166"/>
    </row>
    <row r="812" spans="1:11" x14ac:dyDescent="0.3">
      <c r="A812" t="s">
        <v>7243</v>
      </c>
      <c r="B812" s="39"/>
      <c r="C812" s="1"/>
      <c r="D812" s="11"/>
      <c r="F812" s="1"/>
      <c r="G812" s="11"/>
      <c r="H812" s="11"/>
      <c r="I812" s="11" t="s">
        <v>71</v>
      </c>
      <c r="J812" s="132" t="s">
        <v>7242</v>
      </c>
      <c r="K812" s="166"/>
    </row>
    <row r="813" spans="1:11" ht="28.8" x14ac:dyDescent="0.3">
      <c r="A813" s="137" t="s">
        <v>7244</v>
      </c>
      <c r="B813" s="39" t="s">
        <v>7245</v>
      </c>
      <c r="C813" s="1"/>
      <c r="D813" s="11"/>
      <c r="F813" s="1"/>
      <c r="G813" s="11"/>
      <c r="H813" s="11" t="s">
        <v>7179</v>
      </c>
      <c r="I813" s="11"/>
      <c r="J813" s="132" t="s">
        <v>7242</v>
      </c>
      <c r="K813" s="166"/>
    </row>
    <row r="814" spans="1:11" ht="28.8" x14ac:dyDescent="0.3">
      <c r="A814" s="39" t="s">
        <v>7246</v>
      </c>
      <c r="B814" s="39" t="s">
        <v>7247</v>
      </c>
      <c r="C814" s="1"/>
      <c r="D814" s="11"/>
      <c r="F814" s="1"/>
      <c r="G814" s="11"/>
      <c r="H814" s="11"/>
      <c r="I814" s="11" t="s">
        <v>71</v>
      </c>
      <c r="J814" s="132" t="s">
        <v>7242</v>
      </c>
      <c r="K814" s="166"/>
    </row>
    <row r="815" spans="1:11" x14ac:dyDescent="0.3">
      <c r="A815" s="39" t="s">
        <v>7248</v>
      </c>
      <c r="B815" s="39" t="s">
        <v>7249</v>
      </c>
      <c r="C815" s="1"/>
      <c r="D815" s="11"/>
      <c r="F815" s="1"/>
      <c r="G815" s="11"/>
      <c r="H815" s="11"/>
      <c r="I815" s="11"/>
      <c r="J815" s="132" t="s">
        <v>7242</v>
      </c>
      <c r="K815" s="166" t="s">
        <v>71</v>
      </c>
    </row>
    <row r="816" spans="1:11" ht="28.8" x14ac:dyDescent="0.3">
      <c r="A816" s="39" t="s">
        <v>7250</v>
      </c>
      <c r="B816" s="39" t="s">
        <v>7251</v>
      </c>
      <c r="C816" s="1"/>
      <c r="D816" s="11"/>
      <c r="F816" s="1"/>
      <c r="G816" s="11"/>
      <c r="H816" s="11"/>
      <c r="I816" s="11" t="s">
        <v>71</v>
      </c>
      <c r="J816" s="132" t="s">
        <v>7242</v>
      </c>
      <c r="K816" s="166"/>
    </row>
    <row r="817" spans="1:11" ht="57.6" x14ac:dyDescent="0.3">
      <c r="A817" s="39" t="s">
        <v>7252</v>
      </c>
      <c r="B817" s="27" t="s">
        <v>7253</v>
      </c>
      <c r="C817" s="1"/>
      <c r="D817" s="11"/>
      <c r="F817" s="1" t="s">
        <v>71</v>
      </c>
      <c r="G817" s="11"/>
      <c r="H817" s="11"/>
      <c r="I817" s="11"/>
      <c r="J817" s="132" t="s">
        <v>7242</v>
      </c>
      <c r="K817" s="166"/>
    </row>
    <row r="818" spans="1:11" x14ac:dyDescent="0.3">
      <c r="A818" s="39" t="s">
        <v>7201</v>
      </c>
      <c r="B818" s="39"/>
      <c r="C818" s="1"/>
      <c r="D818" s="11"/>
      <c r="F818" s="1" t="s">
        <v>71</v>
      </c>
      <c r="G818" s="11"/>
      <c r="H818" s="11"/>
      <c r="I818" s="11"/>
      <c r="J818" s="132" t="s">
        <v>7242</v>
      </c>
      <c r="K818" s="166"/>
    </row>
    <row r="819" spans="1:11" s="27" customFormat="1" ht="28.8" x14ac:dyDescent="0.3">
      <c r="A819" s="27" t="s">
        <v>7254</v>
      </c>
      <c r="B819" s="27" t="s">
        <v>7255</v>
      </c>
      <c r="C819" s="12"/>
      <c r="D819" s="12"/>
      <c r="E819" s="12"/>
      <c r="F819" s="12"/>
      <c r="G819" s="12"/>
      <c r="H819" s="12" t="s">
        <v>71</v>
      </c>
      <c r="I819" s="12"/>
      <c r="J819" s="132" t="s">
        <v>7242</v>
      </c>
      <c r="K819" s="167"/>
    </row>
    <row r="820" spans="1:11" ht="28.8" x14ac:dyDescent="0.3">
      <c r="A820" s="137" t="s">
        <v>7256</v>
      </c>
      <c r="B820" s="39" t="s">
        <v>7189</v>
      </c>
      <c r="C820" s="1"/>
      <c r="D820" s="11"/>
      <c r="F820" s="1"/>
      <c r="G820" s="11"/>
      <c r="H820" s="11" t="s">
        <v>7179</v>
      </c>
      <c r="I820" s="11"/>
      <c r="J820" s="132" t="s">
        <v>7257</v>
      </c>
      <c r="K820" s="166"/>
    </row>
    <row r="821" spans="1:11" s="28" customFormat="1" ht="57.6" x14ac:dyDescent="0.3">
      <c r="A821" s="27" t="s">
        <v>7258</v>
      </c>
      <c r="B821" s="27" t="s">
        <v>7259</v>
      </c>
      <c r="C821" s="11"/>
      <c r="D821" s="11"/>
      <c r="E821" s="11" t="s">
        <v>71</v>
      </c>
      <c r="F821" s="11"/>
      <c r="G821" s="11"/>
      <c r="H821" s="11"/>
      <c r="I821" s="11"/>
      <c r="J821" s="132" t="s">
        <v>7257</v>
      </c>
      <c r="K821" s="165"/>
    </row>
    <row r="822" spans="1:11" ht="28.8" x14ac:dyDescent="0.3">
      <c r="A822" s="39" t="s">
        <v>7260</v>
      </c>
      <c r="B822" s="39" t="s">
        <v>7261</v>
      </c>
      <c r="C822" s="1"/>
      <c r="D822" s="11"/>
      <c r="F822" s="1"/>
      <c r="G822" s="11"/>
      <c r="H822" s="11" t="s">
        <v>71</v>
      </c>
      <c r="I822" s="11"/>
      <c r="J822" s="132" t="s">
        <v>7257</v>
      </c>
      <c r="K822" s="166"/>
    </row>
    <row r="823" spans="1:11" x14ac:dyDescent="0.3">
      <c r="A823" s="39" t="s">
        <v>7262</v>
      </c>
      <c r="B823" s="39"/>
      <c r="C823" s="1"/>
      <c r="D823" s="11"/>
      <c r="F823" s="1" t="s">
        <v>71</v>
      </c>
      <c r="G823" s="11"/>
      <c r="H823" s="11"/>
      <c r="I823" s="11"/>
      <c r="J823" s="132" t="s">
        <v>7257</v>
      </c>
      <c r="K823" s="166"/>
    </row>
    <row r="824" spans="1:11" ht="28.8" x14ac:dyDescent="0.3">
      <c r="A824" s="39" t="s">
        <v>7263</v>
      </c>
      <c r="B824" s="39"/>
      <c r="C824" s="1"/>
      <c r="D824" s="11"/>
      <c r="F824" s="1" t="s">
        <v>71</v>
      </c>
      <c r="G824" s="11"/>
      <c r="H824" s="11"/>
      <c r="I824" s="11"/>
      <c r="J824" s="132" t="s">
        <v>7257</v>
      </c>
      <c r="K824" s="166"/>
    </row>
    <row r="825" spans="1:11" s="28" customFormat="1" ht="28.8" x14ac:dyDescent="0.3">
      <c r="A825" s="27" t="s">
        <v>5815</v>
      </c>
      <c r="B825" s="27"/>
      <c r="C825" s="11"/>
      <c r="D825" s="11"/>
      <c r="E825" s="11"/>
      <c r="F825" s="1" t="s">
        <v>71</v>
      </c>
      <c r="G825" s="11"/>
      <c r="H825" s="11"/>
      <c r="I825" s="11"/>
      <c r="J825" s="132" t="s">
        <v>7257</v>
      </c>
      <c r="K825" s="165"/>
    </row>
    <row r="826" spans="1:11" ht="28.8" x14ac:dyDescent="0.3">
      <c r="A826" s="39" t="s">
        <v>5898</v>
      </c>
      <c r="B826" s="39"/>
      <c r="C826" s="1"/>
      <c r="D826" s="11"/>
      <c r="F826" s="1" t="s">
        <v>71</v>
      </c>
      <c r="G826" s="11"/>
      <c r="H826" s="11"/>
      <c r="I826" s="11"/>
      <c r="J826" s="132" t="s">
        <v>7257</v>
      </c>
      <c r="K826" s="166"/>
    </row>
    <row r="827" spans="1:11" ht="28.8" x14ac:dyDescent="0.3">
      <c r="A827" s="39" t="s">
        <v>5900</v>
      </c>
      <c r="B827" s="39"/>
      <c r="C827" s="1"/>
      <c r="D827" s="11"/>
      <c r="F827" s="1" t="s">
        <v>71</v>
      </c>
      <c r="G827" s="11"/>
      <c r="H827" s="11"/>
      <c r="I827" s="11"/>
      <c r="J827" s="132" t="s">
        <v>7257</v>
      </c>
      <c r="K827" s="166"/>
    </row>
    <row r="828" spans="1:11" ht="28.8" x14ac:dyDescent="0.3">
      <c r="A828" s="39" t="s">
        <v>5902</v>
      </c>
      <c r="B828" s="39"/>
      <c r="C828" s="1"/>
      <c r="D828" s="11"/>
      <c r="F828" s="1" t="s">
        <v>71</v>
      </c>
      <c r="G828" s="11"/>
      <c r="H828" s="11"/>
      <c r="I828" s="11"/>
      <c r="J828" s="132" t="s">
        <v>7257</v>
      </c>
      <c r="K828" s="166"/>
    </row>
    <row r="829" spans="1:11" ht="28.8" x14ac:dyDescent="0.3">
      <c r="A829" s="39" t="s">
        <v>7264</v>
      </c>
      <c r="B829" s="39"/>
      <c r="C829" s="1"/>
      <c r="D829" s="11"/>
      <c r="F829" s="1" t="s">
        <v>71</v>
      </c>
      <c r="G829" s="11"/>
      <c r="H829" s="11"/>
      <c r="I829" s="11"/>
      <c r="J829" s="132" t="s">
        <v>7257</v>
      </c>
      <c r="K829" s="166"/>
    </row>
    <row r="830" spans="1:11" ht="28.8" x14ac:dyDescent="0.3">
      <c r="A830" s="39" t="s">
        <v>5906</v>
      </c>
      <c r="B830" s="39"/>
      <c r="C830" s="1"/>
      <c r="D830" s="11"/>
      <c r="F830" s="1" t="s">
        <v>71</v>
      </c>
      <c r="G830" s="11"/>
      <c r="H830" s="11"/>
      <c r="I830" s="11"/>
      <c r="J830" s="132" t="s">
        <v>7257</v>
      </c>
      <c r="K830" s="166"/>
    </row>
    <row r="831" spans="1:11" ht="28.8" x14ac:dyDescent="0.3">
      <c r="A831" s="39" t="s">
        <v>5932</v>
      </c>
      <c r="B831" s="39" t="s">
        <v>7265</v>
      </c>
      <c r="C831" s="1"/>
      <c r="D831" s="11"/>
      <c r="F831" s="1"/>
      <c r="G831" s="11"/>
      <c r="H831" s="11"/>
      <c r="I831" s="11" t="s">
        <v>71</v>
      </c>
      <c r="J831" s="132" t="s">
        <v>7257</v>
      </c>
      <c r="K831" s="166"/>
    </row>
    <row r="832" spans="1:11" ht="28.8" x14ac:dyDescent="0.3">
      <c r="A832" s="39" t="s">
        <v>7266</v>
      </c>
      <c r="B832" s="39"/>
      <c r="C832" s="1"/>
      <c r="D832" s="11"/>
      <c r="F832" s="1" t="s">
        <v>71</v>
      </c>
      <c r="G832" s="11"/>
      <c r="H832" s="11"/>
      <c r="I832" s="11"/>
      <c r="J832" s="132" t="s">
        <v>7257</v>
      </c>
      <c r="K832" s="166"/>
    </row>
    <row r="833" spans="1:11" x14ac:dyDescent="0.3">
      <c r="A833" t="s">
        <v>6125</v>
      </c>
      <c r="B833" s="39" t="s">
        <v>6126</v>
      </c>
      <c r="C833" s="1"/>
      <c r="D833" s="11"/>
      <c r="F833" s="1"/>
      <c r="G833" s="11"/>
      <c r="H833" s="11"/>
      <c r="I833" s="11" t="s">
        <v>71</v>
      </c>
      <c r="J833" s="132" t="s">
        <v>7257</v>
      </c>
      <c r="K833" s="166"/>
    </row>
    <row r="834" spans="1:11" ht="28.8" x14ac:dyDescent="0.3">
      <c r="A834" s="39" t="s">
        <v>7267</v>
      </c>
      <c r="B834" s="96">
        <v>2017</v>
      </c>
      <c r="C834" s="1"/>
      <c r="D834" s="11"/>
      <c r="F834" s="1" t="s">
        <v>71</v>
      </c>
      <c r="G834" s="11"/>
      <c r="H834" s="11"/>
      <c r="I834" s="11"/>
      <c r="J834" s="132" t="s">
        <v>7268</v>
      </c>
      <c r="K834" s="166"/>
    </row>
    <row r="835" spans="1:11" ht="28.8" x14ac:dyDescent="0.3">
      <c r="A835" s="28" t="s">
        <v>7269</v>
      </c>
      <c r="B835" s="27" t="s">
        <v>7270</v>
      </c>
      <c r="C835" s="11"/>
      <c r="D835" s="11"/>
      <c r="E835" s="11"/>
      <c r="F835" s="11" t="s">
        <v>71</v>
      </c>
      <c r="G835" s="11"/>
      <c r="H835" s="11" t="s">
        <v>71</v>
      </c>
      <c r="I835" s="11"/>
      <c r="J835" s="132" t="s">
        <v>7268</v>
      </c>
      <c r="K835" s="165"/>
    </row>
    <row r="836" spans="1:11" ht="28.8" x14ac:dyDescent="0.3">
      <c r="A836" s="39" t="s">
        <v>7204</v>
      </c>
      <c r="B836" s="96">
        <v>2019</v>
      </c>
      <c r="C836" s="1"/>
      <c r="D836" s="11"/>
      <c r="F836" s="1" t="s">
        <v>71</v>
      </c>
      <c r="G836" s="11"/>
      <c r="H836" s="11"/>
      <c r="I836" s="11"/>
      <c r="J836" s="132" t="s">
        <v>7268</v>
      </c>
      <c r="K836" s="166"/>
    </row>
    <row r="837" spans="1:11" ht="28.8" x14ac:dyDescent="0.3">
      <c r="A837" s="39" t="s">
        <v>7271</v>
      </c>
      <c r="B837" s="96">
        <v>2020</v>
      </c>
      <c r="C837" s="1"/>
      <c r="D837" s="11"/>
      <c r="F837" s="1" t="s">
        <v>71</v>
      </c>
      <c r="G837" s="11"/>
      <c r="H837" s="11"/>
      <c r="I837" s="11"/>
      <c r="J837" s="132" t="s">
        <v>7268</v>
      </c>
      <c r="K837" s="166"/>
    </row>
    <row r="838" spans="1:11" s="28" customFormat="1" ht="28.8" x14ac:dyDescent="0.3">
      <c r="A838" s="28" t="s">
        <v>7197</v>
      </c>
      <c r="B838" s="27" t="s">
        <v>7272</v>
      </c>
      <c r="C838" s="11"/>
      <c r="D838" s="11"/>
      <c r="E838" s="11"/>
      <c r="F838" s="11"/>
      <c r="G838" s="11"/>
      <c r="H838" s="11"/>
      <c r="I838" s="11"/>
      <c r="J838" s="132" t="s">
        <v>7268</v>
      </c>
      <c r="K838" s="165" t="s">
        <v>71</v>
      </c>
    </row>
    <row r="839" spans="1:11" s="28" customFormat="1" ht="28.8" x14ac:dyDescent="0.3">
      <c r="A839" s="28" t="s">
        <v>7273</v>
      </c>
      <c r="B839" s="27" t="s">
        <v>7274</v>
      </c>
      <c r="C839" s="11"/>
      <c r="D839" s="11"/>
      <c r="E839" s="11"/>
      <c r="F839" s="11" t="s">
        <v>71</v>
      </c>
      <c r="G839" s="11"/>
      <c r="H839" s="11"/>
      <c r="I839" s="11"/>
      <c r="J839" s="132" t="s">
        <v>7268</v>
      </c>
      <c r="K839" s="165"/>
    </row>
    <row r="840" spans="1:11" s="28" customFormat="1" ht="28.8" x14ac:dyDescent="0.3">
      <c r="A840" s="28" t="s">
        <v>7275</v>
      </c>
      <c r="B840" s="27" t="s">
        <v>7276</v>
      </c>
      <c r="C840" s="11"/>
      <c r="D840" s="11"/>
      <c r="E840" s="11"/>
      <c r="F840" s="11"/>
      <c r="G840" s="11"/>
      <c r="H840" s="11"/>
      <c r="I840" s="11"/>
      <c r="J840" s="132" t="s">
        <v>7268</v>
      </c>
      <c r="K840" s="165" t="s">
        <v>71</v>
      </c>
    </row>
    <row r="841" spans="1:11" ht="28.8" x14ac:dyDescent="0.3">
      <c r="A841" s="39" t="s">
        <v>7246</v>
      </c>
      <c r="B841" s="39" t="s">
        <v>7247</v>
      </c>
      <c r="C841" s="1"/>
      <c r="D841" s="11"/>
      <c r="F841" s="1"/>
      <c r="G841" s="11"/>
      <c r="H841" s="11" t="s">
        <v>71</v>
      </c>
      <c r="I841" s="11"/>
      <c r="J841" s="132" t="s">
        <v>7268</v>
      </c>
      <c r="K841" s="166"/>
    </row>
    <row r="842" spans="1:11" ht="28.8" x14ac:dyDescent="0.3">
      <c r="A842" s="39" t="s">
        <v>7277</v>
      </c>
      <c r="B842" s="39" t="s">
        <v>7278</v>
      </c>
      <c r="C842" s="1"/>
      <c r="D842" s="11"/>
      <c r="F842" s="1"/>
      <c r="G842" s="11"/>
      <c r="H842" s="11"/>
      <c r="I842" s="11" t="s">
        <v>71</v>
      </c>
      <c r="J842" s="132" t="s">
        <v>7279</v>
      </c>
      <c r="K842" s="166"/>
    </row>
    <row r="843" spans="1:11" ht="28.8" x14ac:dyDescent="0.3">
      <c r="A843" s="39" t="s">
        <v>7188</v>
      </c>
      <c r="B843" s="39" t="s">
        <v>7189</v>
      </c>
      <c r="C843" s="1"/>
      <c r="D843" s="11"/>
      <c r="F843" s="1"/>
      <c r="G843" s="11"/>
      <c r="H843" s="11" t="s">
        <v>71</v>
      </c>
      <c r="I843" s="11"/>
      <c r="J843" s="132" t="s">
        <v>7279</v>
      </c>
      <c r="K843" s="166"/>
    </row>
    <row r="844" spans="1:11" x14ac:dyDescent="0.3">
      <c r="A844" t="s">
        <v>6125</v>
      </c>
      <c r="B844" s="39" t="s">
        <v>6126</v>
      </c>
      <c r="C844" s="1"/>
      <c r="D844" s="11"/>
      <c r="F844" s="1"/>
      <c r="G844" s="11"/>
      <c r="H844" s="11" t="s">
        <v>7179</v>
      </c>
      <c r="I844" s="11"/>
      <c r="J844" s="132" t="s">
        <v>7279</v>
      </c>
      <c r="K844" s="166"/>
    </row>
    <row r="845" spans="1:11" ht="28.8" x14ac:dyDescent="0.3">
      <c r="A845" s="27" t="s">
        <v>7280</v>
      </c>
      <c r="B845" s="27" t="s">
        <v>7281</v>
      </c>
      <c r="C845" s="11"/>
      <c r="D845" s="11"/>
      <c r="E845" s="11"/>
      <c r="F845" s="11"/>
      <c r="G845" s="11"/>
      <c r="H845" s="11" t="s">
        <v>71</v>
      </c>
      <c r="I845" s="11"/>
      <c r="J845" s="132" t="s">
        <v>7279</v>
      </c>
      <c r="K845" s="165" t="s">
        <v>71</v>
      </c>
    </row>
    <row r="846" spans="1:11" x14ac:dyDescent="0.3">
      <c r="A846" s="27" t="s">
        <v>7203</v>
      </c>
      <c r="B846" s="27">
        <v>2020</v>
      </c>
      <c r="C846" s="11"/>
      <c r="D846" s="11"/>
      <c r="E846" s="11"/>
      <c r="F846" s="11" t="s">
        <v>71</v>
      </c>
      <c r="G846" s="11"/>
      <c r="H846" s="11"/>
      <c r="I846" s="11"/>
      <c r="J846" s="132" t="s">
        <v>7279</v>
      </c>
      <c r="K846" s="165"/>
    </row>
    <row r="847" spans="1:11" ht="43.2" x14ac:dyDescent="0.3">
      <c r="A847" s="27" t="s">
        <v>7282</v>
      </c>
      <c r="B847" s="27" t="s">
        <v>7283</v>
      </c>
      <c r="C847" s="11"/>
      <c r="D847" s="11"/>
      <c r="E847" s="11"/>
      <c r="F847" s="11"/>
      <c r="G847" s="11"/>
      <c r="H847" s="11" t="s">
        <v>71</v>
      </c>
      <c r="I847" s="11"/>
      <c r="J847" s="132" t="s">
        <v>7279</v>
      </c>
      <c r="K847" s="165"/>
    </row>
    <row r="848" spans="1:11" ht="28.8" x14ac:dyDescent="0.3">
      <c r="A848" s="27" t="s">
        <v>7267</v>
      </c>
      <c r="B848" s="27">
        <v>2017</v>
      </c>
      <c r="C848" s="11"/>
      <c r="D848" s="11"/>
      <c r="E848" s="11"/>
      <c r="F848" s="11" t="s">
        <v>71</v>
      </c>
      <c r="G848" s="11"/>
      <c r="H848" s="11"/>
      <c r="I848" s="11"/>
      <c r="J848" s="132" t="s">
        <v>7279</v>
      </c>
      <c r="K848" s="165"/>
    </row>
    <row r="849" spans="1:11" s="28" customFormat="1" ht="28.8" x14ac:dyDescent="0.3">
      <c r="A849" s="27" t="s">
        <v>7284</v>
      </c>
      <c r="B849" s="27">
        <v>2018</v>
      </c>
      <c r="C849" s="11"/>
      <c r="D849" s="11"/>
      <c r="E849" s="11"/>
      <c r="F849" s="11" t="s">
        <v>71</v>
      </c>
      <c r="G849" s="11"/>
      <c r="H849" s="11"/>
      <c r="I849" s="11"/>
      <c r="J849" s="132" t="s">
        <v>7279</v>
      </c>
      <c r="K849" s="165"/>
    </row>
    <row r="850" spans="1:11" ht="28.8" x14ac:dyDescent="0.3">
      <c r="A850" s="27" t="s">
        <v>7285</v>
      </c>
      <c r="B850" s="27">
        <v>2018</v>
      </c>
      <c r="C850" s="11"/>
      <c r="D850" s="11"/>
      <c r="E850" s="11"/>
      <c r="F850" s="11" t="s">
        <v>71</v>
      </c>
      <c r="G850" s="11"/>
      <c r="H850" s="11"/>
      <c r="I850" s="11"/>
      <c r="J850" s="132" t="s">
        <v>7279</v>
      </c>
      <c r="K850" s="165"/>
    </row>
    <row r="851" spans="1:11" ht="28.8" x14ac:dyDescent="0.3">
      <c r="A851" s="27" t="s">
        <v>7277</v>
      </c>
      <c r="B851" s="27" t="s">
        <v>7286</v>
      </c>
      <c r="C851" s="11"/>
      <c r="D851" s="11"/>
      <c r="E851" s="11"/>
      <c r="F851" s="11" t="s">
        <v>71</v>
      </c>
      <c r="G851" s="11"/>
      <c r="H851" s="11"/>
      <c r="I851" s="11"/>
      <c r="J851" s="132" t="s">
        <v>7279</v>
      </c>
      <c r="K851" s="165"/>
    </row>
    <row r="852" spans="1:11" ht="28.8" x14ac:dyDescent="0.3">
      <c r="A852" s="27" t="s">
        <v>7287</v>
      </c>
      <c r="B852" s="27" t="s">
        <v>7288</v>
      </c>
      <c r="C852" s="11"/>
      <c r="D852" s="11"/>
      <c r="E852" s="11"/>
      <c r="F852" s="11" t="s">
        <v>71</v>
      </c>
      <c r="G852" s="11"/>
      <c r="H852" s="11" t="s">
        <v>71</v>
      </c>
      <c r="I852" s="11"/>
      <c r="J852" s="132" t="s">
        <v>7279</v>
      </c>
      <c r="K852" s="165"/>
    </row>
    <row r="853" spans="1:11" ht="28.8" x14ac:dyDescent="0.3">
      <c r="A853" s="27" t="s">
        <v>7289</v>
      </c>
      <c r="B853" s="27">
        <v>2019</v>
      </c>
      <c r="C853" s="11"/>
      <c r="D853" s="11"/>
      <c r="E853" s="11"/>
      <c r="F853" s="11"/>
      <c r="G853" s="11"/>
      <c r="H853" s="11"/>
      <c r="I853" s="11"/>
      <c r="J853" s="132" t="s">
        <v>7279</v>
      </c>
      <c r="K853" s="165"/>
    </row>
    <row r="854" spans="1:11" ht="28.8" x14ac:dyDescent="0.3">
      <c r="A854" s="27" t="s">
        <v>7290</v>
      </c>
      <c r="B854" s="27">
        <v>2019</v>
      </c>
      <c r="C854" s="11"/>
      <c r="D854" s="11"/>
      <c r="E854" s="11"/>
      <c r="F854" s="11"/>
      <c r="G854" s="11"/>
      <c r="H854" s="11"/>
      <c r="I854" s="11"/>
      <c r="J854" s="132" t="s">
        <v>7279</v>
      </c>
      <c r="K854" s="165"/>
    </row>
    <row r="855" spans="1:11" ht="28.8" x14ac:dyDescent="0.3">
      <c r="A855" s="27" t="s">
        <v>7291</v>
      </c>
      <c r="B855" s="27" t="s">
        <v>7292</v>
      </c>
      <c r="C855" s="11"/>
      <c r="D855" s="11"/>
      <c r="E855" s="11"/>
      <c r="F855" s="11" t="s">
        <v>71</v>
      </c>
      <c r="G855" s="11"/>
      <c r="H855" s="11"/>
      <c r="I855" s="11"/>
      <c r="J855" s="132" t="s">
        <v>7279</v>
      </c>
      <c r="K855" s="165"/>
    </row>
    <row r="856" spans="1:11" x14ac:dyDescent="0.3">
      <c r="A856" s="27" t="s">
        <v>7293</v>
      </c>
      <c r="B856" s="27">
        <v>2014</v>
      </c>
      <c r="C856" s="11"/>
      <c r="D856" s="11"/>
      <c r="E856" s="11"/>
      <c r="F856" s="11" t="s">
        <v>71</v>
      </c>
      <c r="G856" s="11"/>
      <c r="H856" s="11"/>
      <c r="I856" s="11"/>
      <c r="J856" s="132" t="s">
        <v>7279</v>
      </c>
      <c r="K856" s="165"/>
    </row>
    <row r="857" spans="1:11" ht="28.8" x14ac:dyDescent="0.3">
      <c r="A857" s="27" t="s">
        <v>5814</v>
      </c>
      <c r="B857" s="27">
        <v>2016</v>
      </c>
      <c r="C857" s="11"/>
      <c r="D857" s="11"/>
      <c r="E857" s="11"/>
      <c r="F857" s="11"/>
      <c r="G857" s="11"/>
      <c r="H857" s="11"/>
      <c r="I857" s="11"/>
      <c r="J857" s="132" t="s">
        <v>7279</v>
      </c>
      <c r="K857" s="165"/>
    </row>
    <row r="858" spans="1:11" x14ac:dyDescent="0.3">
      <c r="A858" s="27" t="s">
        <v>7294</v>
      </c>
      <c r="B858" s="27" t="s">
        <v>7295</v>
      </c>
      <c r="C858" s="11"/>
      <c r="D858" s="11" t="s">
        <v>71</v>
      </c>
      <c r="E858" s="11"/>
      <c r="F858" s="11"/>
      <c r="G858" s="11"/>
      <c r="H858" s="11"/>
      <c r="I858" s="11"/>
      <c r="J858" s="132" t="s">
        <v>7279</v>
      </c>
      <c r="K858" s="165"/>
    </row>
    <row r="859" spans="1:11" ht="28.8" x14ac:dyDescent="0.3">
      <c r="A859" s="27" t="s">
        <v>7296</v>
      </c>
      <c r="B859" s="27" t="s">
        <v>7297</v>
      </c>
      <c r="C859" s="11"/>
      <c r="D859" s="11" t="s">
        <v>71</v>
      </c>
      <c r="E859" s="11"/>
      <c r="F859" s="11"/>
      <c r="G859" s="11"/>
      <c r="H859" s="11"/>
      <c r="I859" s="11"/>
      <c r="J859" s="132" t="s">
        <v>7279</v>
      </c>
      <c r="K859" s="165"/>
    </row>
    <row r="860" spans="1:11" ht="28.8" x14ac:dyDescent="0.3">
      <c r="A860" s="27" t="s">
        <v>7298</v>
      </c>
      <c r="B860" s="27" t="s">
        <v>7299</v>
      </c>
      <c r="C860" s="11"/>
      <c r="D860" s="11"/>
      <c r="E860" s="11"/>
      <c r="F860" s="11" t="s">
        <v>71</v>
      </c>
      <c r="G860" s="11"/>
      <c r="H860" s="11"/>
      <c r="I860" s="11"/>
      <c r="J860" s="132" t="s">
        <v>7279</v>
      </c>
      <c r="K860" s="165"/>
    </row>
    <row r="861" spans="1:11" x14ac:dyDescent="0.3">
      <c r="A861" t="s">
        <v>7300</v>
      </c>
      <c r="B861" s="39" t="s">
        <v>7301</v>
      </c>
      <c r="C861" s="1"/>
      <c r="D861" s="11"/>
      <c r="F861" s="1"/>
      <c r="G861" s="11"/>
      <c r="H861" s="11"/>
      <c r="I861" s="11"/>
      <c r="J861" s="132" t="s">
        <v>7279</v>
      </c>
      <c r="K861" s="166" t="s">
        <v>71</v>
      </c>
    </row>
    <row r="862" spans="1:11" ht="28.8" x14ac:dyDescent="0.3">
      <c r="A862" s="39" t="s">
        <v>7171</v>
      </c>
      <c r="B862" s="39" t="s">
        <v>7172</v>
      </c>
      <c r="C862" s="1"/>
      <c r="D862" s="11"/>
      <c r="F862" s="1"/>
      <c r="G862" s="11"/>
      <c r="H862" s="11" t="s">
        <v>7179</v>
      </c>
      <c r="I862" s="11"/>
      <c r="J862" s="132" t="s">
        <v>7302</v>
      </c>
      <c r="K862" s="166"/>
    </row>
    <row r="863" spans="1:11" ht="28.8" x14ac:dyDescent="0.3">
      <c r="A863" s="137" t="s">
        <v>7180</v>
      </c>
      <c r="B863" s="39" t="s">
        <v>7181</v>
      </c>
      <c r="C863" s="1"/>
      <c r="D863" s="11"/>
      <c r="F863" s="1"/>
      <c r="G863" s="11"/>
      <c r="H863" s="11" t="s">
        <v>71</v>
      </c>
      <c r="I863" s="11"/>
      <c r="J863" s="132" t="s">
        <v>7302</v>
      </c>
      <c r="K863" s="166"/>
    </row>
    <row r="864" spans="1:11" ht="28.8" x14ac:dyDescent="0.3">
      <c r="A864" s="27" t="s">
        <v>7303</v>
      </c>
      <c r="B864" s="27" t="s">
        <v>7304</v>
      </c>
      <c r="C864" s="11"/>
      <c r="D864" s="11"/>
      <c r="E864" s="11"/>
      <c r="F864" s="11"/>
      <c r="G864" s="11"/>
      <c r="H864" s="11" t="s">
        <v>71</v>
      </c>
      <c r="I864" s="11"/>
      <c r="J864" s="132" t="s">
        <v>7302</v>
      </c>
      <c r="K864" s="165"/>
    </row>
    <row r="865" spans="1:11" ht="28.8" x14ac:dyDescent="0.3">
      <c r="A865" s="27" t="s">
        <v>7019</v>
      </c>
      <c r="B865" s="27" t="s">
        <v>7020</v>
      </c>
      <c r="C865" s="11"/>
      <c r="D865" s="11"/>
      <c r="E865" s="11"/>
      <c r="F865" s="11" t="s">
        <v>71</v>
      </c>
      <c r="G865" s="11"/>
      <c r="H865" s="11"/>
      <c r="I865" s="11"/>
      <c r="J865" s="132" t="s">
        <v>7302</v>
      </c>
      <c r="K865" s="165"/>
    </row>
    <row r="866" spans="1:11" ht="28.8" x14ac:dyDescent="0.3">
      <c r="A866" s="39" t="s">
        <v>7305</v>
      </c>
      <c r="B866" s="39" t="s">
        <v>7306</v>
      </c>
      <c r="C866" s="1"/>
      <c r="D866" s="11"/>
      <c r="F866" s="1"/>
      <c r="G866" s="11"/>
      <c r="H866" s="11"/>
      <c r="I866" s="11" t="s">
        <v>71</v>
      </c>
      <c r="J866" s="132" t="s">
        <v>7302</v>
      </c>
      <c r="K866" s="166"/>
    </row>
    <row r="867" spans="1:11" ht="28.8" x14ac:dyDescent="0.3">
      <c r="A867" s="39" t="s">
        <v>7307</v>
      </c>
      <c r="B867" s="39">
        <v>2019</v>
      </c>
      <c r="C867" s="1"/>
      <c r="D867" s="11"/>
      <c r="F867" s="1"/>
      <c r="G867" s="11"/>
      <c r="H867" s="11"/>
      <c r="I867" s="11"/>
      <c r="J867" s="132" t="s">
        <v>7302</v>
      </c>
      <c r="K867" s="166"/>
    </row>
    <row r="868" spans="1:11" s="28" customFormat="1" ht="28.8" x14ac:dyDescent="0.3">
      <c r="A868" s="39" t="s">
        <v>7308</v>
      </c>
      <c r="B868" s="39">
        <v>2019</v>
      </c>
      <c r="C868" s="1"/>
      <c r="D868" s="11"/>
      <c r="E868" s="1"/>
      <c r="F868" s="1" t="s">
        <v>71</v>
      </c>
      <c r="G868" s="11"/>
      <c r="H868" s="11"/>
      <c r="I868" s="11"/>
      <c r="J868" s="132" t="s">
        <v>7302</v>
      </c>
      <c r="K868" s="166"/>
    </row>
    <row r="869" spans="1:11" s="28" customFormat="1" ht="28.8" x14ac:dyDescent="0.3">
      <c r="A869" s="39" t="s">
        <v>7309</v>
      </c>
      <c r="B869" s="39" t="s">
        <v>7310</v>
      </c>
      <c r="C869" s="1"/>
      <c r="D869" s="11"/>
      <c r="E869" s="1"/>
      <c r="F869" s="1" t="s">
        <v>71</v>
      </c>
      <c r="G869" s="11"/>
      <c r="H869" s="11"/>
      <c r="I869" s="11"/>
      <c r="J869" s="132" t="s">
        <v>7302</v>
      </c>
      <c r="K869" s="166"/>
    </row>
    <row r="870" spans="1:11" ht="28.8" x14ac:dyDescent="0.3">
      <c r="A870" s="39" t="s">
        <v>7311</v>
      </c>
      <c r="B870" s="39" t="s">
        <v>7020</v>
      </c>
      <c r="C870" s="1"/>
      <c r="D870" s="11"/>
      <c r="F870" s="1" t="s">
        <v>71</v>
      </c>
      <c r="G870" s="11"/>
      <c r="H870" s="11"/>
      <c r="I870" s="11"/>
      <c r="J870" s="132" t="s">
        <v>7302</v>
      </c>
      <c r="K870" s="166"/>
    </row>
    <row r="871" spans="1:11" s="28" customFormat="1" ht="28.8" x14ac:dyDescent="0.3">
      <c r="A871" s="39" t="s">
        <v>7312</v>
      </c>
      <c r="B871" s="39" t="s">
        <v>7313</v>
      </c>
      <c r="C871" s="1" t="s">
        <v>71</v>
      </c>
      <c r="D871" s="11"/>
      <c r="E871" s="1"/>
      <c r="F871" s="1"/>
      <c r="G871" s="11"/>
      <c r="H871" s="11"/>
      <c r="I871" s="11"/>
      <c r="J871" s="132" t="s">
        <v>7302</v>
      </c>
      <c r="K871" s="166"/>
    </row>
    <row r="872" spans="1:11" s="28" customFormat="1" ht="28.8" x14ac:dyDescent="0.3">
      <c r="A872" s="39" t="s">
        <v>7314</v>
      </c>
      <c r="B872" s="39">
        <v>2013</v>
      </c>
      <c r="C872" s="1"/>
      <c r="D872" s="11"/>
      <c r="E872" s="1"/>
      <c r="F872" s="1" t="s">
        <v>71</v>
      </c>
      <c r="G872" s="11"/>
      <c r="H872" s="11"/>
      <c r="I872" s="11"/>
      <c r="J872" s="132" t="s">
        <v>7302</v>
      </c>
      <c r="K872" s="166"/>
    </row>
    <row r="873" spans="1:11" s="28" customFormat="1" ht="28.8" x14ac:dyDescent="0.3">
      <c r="A873" s="39" t="s">
        <v>7315</v>
      </c>
      <c r="B873" s="39" t="s">
        <v>7316</v>
      </c>
      <c r="C873" s="1"/>
      <c r="D873" s="11"/>
      <c r="E873" s="1"/>
      <c r="F873" s="1"/>
      <c r="G873" s="11"/>
      <c r="H873" s="11" t="s">
        <v>71</v>
      </c>
      <c r="I873" s="11" t="s">
        <v>71</v>
      </c>
      <c r="J873" s="132" t="s">
        <v>7302</v>
      </c>
      <c r="K873" s="166"/>
    </row>
    <row r="874" spans="1:11" s="28" customFormat="1" ht="28.8" x14ac:dyDescent="0.3">
      <c r="A874" s="39" t="s">
        <v>7317</v>
      </c>
      <c r="B874" s="39" t="s">
        <v>7318</v>
      </c>
      <c r="C874" s="1" t="s">
        <v>71</v>
      </c>
      <c r="D874" s="11"/>
      <c r="E874" s="1"/>
      <c r="F874" s="1"/>
      <c r="G874" s="11"/>
      <c r="H874" s="11"/>
      <c r="I874" s="11"/>
      <c r="J874" s="132" t="s">
        <v>7302</v>
      </c>
      <c r="K874" s="166"/>
    </row>
    <row r="875" spans="1:11" s="28" customFormat="1" ht="28.8" x14ac:dyDescent="0.3">
      <c r="A875" s="39" t="s">
        <v>7266</v>
      </c>
      <c r="B875" s="39">
        <v>2013</v>
      </c>
      <c r="C875" s="1"/>
      <c r="D875" s="11"/>
      <c r="E875" s="1"/>
      <c r="F875" s="1" t="s">
        <v>71</v>
      </c>
      <c r="G875" s="11"/>
      <c r="H875" s="11"/>
      <c r="I875" s="11"/>
      <c r="J875" s="132" t="s">
        <v>7302</v>
      </c>
      <c r="K875" s="166"/>
    </row>
    <row r="876" spans="1:11" s="28" customFormat="1" ht="28.8" x14ac:dyDescent="0.3">
      <c r="A876" s="39" t="s">
        <v>7319</v>
      </c>
      <c r="B876" s="39" t="s">
        <v>7320</v>
      </c>
      <c r="C876" s="1"/>
      <c r="D876" s="11"/>
      <c r="E876" s="1"/>
      <c r="F876" s="1"/>
      <c r="G876" s="11"/>
      <c r="H876" s="11"/>
      <c r="I876" s="11" t="s">
        <v>71</v>
      </c>
      <c r="J876" s="132" t="s">
        <v>7302</v>
      </c>
      <c r="K876" s="166"/>
    </row>
    <row r="877" spans="1:11" s="28" customFormat="1" ht="28.8" x14ac:dyDescent="0.3">
      <c r="A877" s="39" t="s">
        <v>7321</v>
      </c>
      <c r="B877" s="39">
        <v>2019</v>
      </c>
      <c r="C877" s="1"/>
      <c r="D877" s="11"/>
      <c r="E877" s="1"/>
      <c r="F877" s="1" t="s">
        <v>71</v>
      </c>
      <c r="G877" s="11"/>
      <c r="H877" s="11"/>
      <c r="I877" s="11"/>
      <c r="J877" s="132" t="s">
        <v>7322</v>
      </c>
      <c r="K877" s="166"/>
    </row>
    <row r="878" spans="1:11" s="28" customFormat="1" x14ac:dyDescent="0.3">
      <c r="A878" s="39" t="s">
        <v>7201</v>
      </c>
      <c r="B878" s="39">
        <v>2020</v>
      </c>
      <c r="C878" s="1"/>
      <c r="D878" s="11"/>
      <c r="E878" s="1"/>
      <c r="F878" s="1" t="s">
        <v>71</v>
      </c>
      <c r="G878" s="11"/>
      <c r="H878" s="11"/>
      <c r="I878" s="11"/>
      <c r="J878" s="132" t="s">
        <v>7322</v>
      </c>
      <c r="K878" s="166"/>
    </row>
    <row r="879" spans="1:11" s="28" customFormat="1" ht="28.8" x14ac:dyDescent="0.3">
      <c r="A879" s="39" t="s">
        <v>7323</v>
      </c>
      <c r="B879" s="39">
        <v>2018</v>
      </c>
      <c r="C879" s="1"/>
      <c r="D879" s="11"/>
      <c r="E879" s="1"/>
      <c r="F879" s="1" t="s">
        <v>71</v>
      </c>
      <c r="G879" s="11"/>
      <c r="H879" s="11"/>
      <c r="I879" s="11"/>
      <c r="J879" s="132" t="s">
        <v>7322</v>
      </c>
      <c r="K879" s="166"/>
    </row>
    <row r="880" spans="1:11" s="28" customFormat="1" ht="28.8" x14ac:dyDescent="0.3">
      <c r="A880" s="39" t="s">
        <v>7323</v>
      </c>
      <c r="B880" s="39">
        <v>2018</v>
      </c>
      <c r="C880" s="1"/>
      <c r="D880" s="11"/>
      <c r="E880" s="1"/>
      <c r="F880" s="1" t="s">
        <v>71</v>
      </c>
      <c r="G880" s="11"/>
      <c r="H880" s="11"/>
      <c r="I880" s="11"/>
      <c r="J880" s="132" t="s">
        <v>7322</v>
      </c>
      <c r="K880" s="166"/>
    </row>
    <row r="881" spans="1:11" s="28" customFormat="1" ht="28.8" x14ac:dyDescent="0.3">
      <c r="A881" s="27" t="s">
        <v>7324</v>
      </c>
      <c r="B881" s="27" t="s">
        <v>7325</v>
      </c>
      <c r="C881" s="11" t="s">
        <v>71</v>
      </c>
      <c r="D881" s="11"/>
      <c r="E881" s="11"/>
      <c r="F881" s="11"/>
      <c r="G881" s="11"/>
      <c r="H881" s="11"/>
      <c r="I881" s="11"/>
      <c r="J881" s="132" t="s">
        <v>7322</v>
      </c>
      <c r="K881" s="165" t="s">
        <v>71</v>
      </c>
    </row>
    <row r="882" spans="1:11" s="28" customFormat="1" ht="28.8" x14ac:dyDescent="0.3">
      <c r="A882" s="27" t="s">
        <v>7326</v>
      </c>
      <c r="B882" s="27" t="s">
        <v>7327</v>
      </c>
      <c r="C882" s="11"/>
      <c r="D882" s="11"/>
      <c r="E882" s="11"/>
      <c r="F882" s="11"/>
      <c r="G882" s="11"/>
      <c r="H882" s="11"/>
      <c r="I882" s="11"/>
      <c r="J882" s="132" t="s">
        <v>7322</v>
      </c>
      <c r="K882" s="165" t="s">
        <v>71</v>
      </c>
    </row>
    <row r="883" spans="1:11" s="28" customFormat="1" ht="43.2" x14ac:dyDescent="0.3">
      <c r="A883" s="27" t="s">
        <v>7328</v>
      </c>
      <c r="B883" s="27" t="s">
        <v>7329</v>
      </c>
      <c r="C883" s="11"/>
      <c r="D883" s="11"/>
      <c r="E883" s="11"/>
      <c r="F883" s="11"/>
      <c r="G883" s="11"/>
      <c r="H883" s="11"/>
      <c r="I883" s="11"/>
      <c r="J883" s="132" t="s">
        <v>7322</v>
      </c>
      <c r="K883" s="165" t="s">
        <v>71</v>
      </c>
    </row>
    <row r="884" spans="1:11" s="28" customFormat="1" ht="28.8" x14ac:dyDescent="0.3">
      <c r="A884" s="27" t="s">
        <v>7330</v>
      </c>
      <c r="B884" s="27">
        <v>2013</v>
      </c>
      <c r="C884" s="11"/>
      <c r="D884" s="11"/>
      <c r="E884" s="11"/>
      <c r="F884" s="11" t="s">
        <v>71</v>
      </c>
      <c r="G884" s="11"/>
      <c r="H884" s="11"/>
      <c r="I884" s="11"/>
      <c r="J884" s="132" t="s">
        <v>7322</v>
      </c>
      <c r="K884" s="165"/>
    </row>
    <row r="885" spans="1:11" s="28" customFormat="1" ht="28.8" x14ac:dyDescent="0.3">
      <c r="A885" s="27" t="s">
        <v>7331</v>
      </c>
      <c r="B885" s="27">
        <v>2021</v>
      </c>
      <c r="C885" s="11"/>
      <c r="D885" s="11"/>
      <c r="E885" s="11"/>
      <c r="F885" s="11"/>
      <c r="G885" s="11"/>
      <c r="H885" s="11"/>
      <c r="I885" s="11"/>
      <c r="J885" s="132" t="s">
        <v>7322</v>
      </c>
      <c r="K885" s="165"/>
    </row>
    <row r="886" spans="1:11" ht="28.8" x14ac:dyDescent="0.3">
      <c r="A886" s="39" t="s">
        <v>7332</v>
      </c>
      <c r="B886" s="39" t="s">
        <v>7333</v>
      </c>
      <c r="C886" s="1"/>
      <c r="D886" s="11" t="s">
        <v>71</v>
      </c>
      <c r="F886" s="1"/>
      <c r="G886" s="11"/>
      <c r="H886" s="11"/>
      <c r="I886" s="11"/>
      <c r="J886" s="132" t="s">
        <v>7334</v>
      </c>
      <c r="K886" s="166"/>
    </row>
    <row r="887" spans="1:11" ht="28.8" x14ac:dyDescent="0.3">
      <c r="A887" s="39" t="s">
        <v>7335</v>
      </c>
      <c r="B887" s="39" t="s">
        <v>7336</v>
      </c>
      <c r="C887" s="1"/>
      <c r="D887" s="11" t="s">
        <v>71</v>
      </c>
      <c r="F887" s="1"/>
      <c r="G887" s="11"/>
      <c r="H887" s="11"/>
      <c r="I887" s="11"/>
      <c r="J887" s="132" t="s">
        <v>7334</v>
      </c>
      <c r="K887" s="166"/>
    </row>
    <row r="888" spans="1:11" ht="43.2" x14ac:dyDescent="0.3">
      <c r="A888" s="39" t="s">
        <v>7337</v>
      </c>
      <c r="B888" s="39" t="s">
        <v>7338</v>
      </c>
      <c r="C888" s="1"/>
      <c r="D888" s="11"/>
      <c r="F888" s="1"/>
      <c r="G888" s="11"/>
      <c r="H888" s="11"/>
      <c r="I888" s="11" t="s">
        <v>71</v>
      </c>
      <c r="J888" s="132" t="s">
        <v>7334</v>
      </c>
      <c r="K888" s="166"/>
    </row>
    <row r="889" spans="1:11" x14ac:dyDescent="0.3">
      <c r="A889" s="39" t="s">
        <v>7339</v>
      </c>
      <c r="B889" s="39">
        <v>2020</v>
      </c>
      <c r="C889" s="1"/>
      <c r="D889" s="11"/>
      <c r="F889" s="1" t="s">
        <v>71</v>
      </c>
      <c r="G889" s="11"/>
      <c r="H889" s="11"/>
      <c r="I889" s="11"/>
      <c r="J889" s="132" t="s">
        <v>7334</v>
      </c>
      <c r="K889" s="166"/>
    </row>
    <row r="890" spans="1:11" ht="28.8" x14ac:dyDescent="0.3">
      <c r="A890" s="39" t="s">
        <v>7340</v>
      </c>
      <c r="B890" s="39" t="s">
        <v>7341</v>
      </c>
      <c r="C890" s="1"/>
      <c r="D890" s="11"/>
      <c r="F890" s="1"/>
      <c r="G890" s="11"/>
      <c r="H890" s="11" t="s">
        <v>71</v>
      </c>
      <c r="I890" s="11"/>
      <c r="J890" s="132" t="s">
        <v>7334</v>
      </c>
      <c r="K890" s="166"/>
    </row>
    <row r="891" spans="1:11" ht="28.8" x14ac:dyDescent="0.3">
      <c r="A891" s="39" t="s">
        <v>7342</v>
      </c>
      <c r="B891" s="39">
        <v>2020</v>
      </c>
      <c r="C891" s="1"/>
      <c r="D891" s="11"/>
      <c r="F891" s="1"/>
      <c r="G891" s="11"/>
      <c r="H891" s="11"/>
      <c r="I891" s="11"/>
      <c r="J891" s="132" t="s">
        <v>7334</v>
      </c>
      <c r="K891" s="166"/>
    </row>
    <row r="892" spans="1:11" ht="28.8" x14ac:dyDescent="0.3">
      <c r="A892" s="39" t="s">
        <v>7343</v>
      </c>
      <c r="B892" s="39" t="s">
        <v>7344</v>
      </c>
      <c r="C892" s="1"/>
      <c r="D892" s="11"/>
      <c r="F892" s="1"/>
      <c r="G892" s="11"/>
      <c r="H892" s="11" t="s">
        <v>71</v>
      </c>
      <c r="I892" s="11"/>
      <c r="J892" s="132" t="s">
        <v>7334</v>
      </c>
      <c r="K892" s="166"/>
    </row>
    <row r="893" spans="1:11" ht="28.8" x14ac:dyDescent="0.3">
      <c r="A893" s="39" t="s">
        <v>7345</v>
      </c>
      <c r="B893" s="39">
        <v>2013</v>
      </c>
      <c r="C893" s="1"/>
      <c r="D893" s="11"/>
      <c r="F893" s="1" t="s">
        <v>71</v>
      </c>
      <c r="G893" s="11"/>
      <c r="H893" s="11"/>
      <c r="I893" s="11"/>
      <c r="J893" s="132" t="s">
        <v>7334</v>
      </c>
      <c r="K893" s="166"/>
    </row>
    <row r="894" spans="1:11" ht="28.8" x14ac:dyDescent="0.3">
      <c r="A894" s="39" t="s">
        <v>5898</v>
      </c>
      <c r="B894" s="39">
        <v>2013</v>
      </c>
      <c r="C894" s="1"/>
      <c r="D894" s="11"/>
      <c r="F894" s="1" t="s">
        <v>71</v>
      </c>
      <c r="G894" s="11"/>
      <c r="H894" s="11"/>
      <c r="I894" s="11"/>
      <c r="J894" s="132" t="s">
        <v>7334</v>
      </c>
      <c r="K894" s="166"/>
    </row>
    <row r="895" spans="1:11" ht="28.8" x14ac:dyDescent="0.3">
      <c r="A895" s="39" t="s">
        <v>7346</v>
      </c>
      <c r="B895" s="39">
        <v>2013</v>
      </c>
      <c r="C895" s="1"/>
      <c r="D895" s="11"/>
      <c r="F895" s="1" t="s">
        <v>71</v>
      </c>
      <c r="G895" s="11"/>
      <c r="H895" s="11"/>
      <c r="I895" s="11"/>
      <c r="J895" s="132" t="s">
        <v>7334</v>
      </c>
      <c r="K895" s="166"/>
    </row>
    <row r="896" spans="1:11" ht="28.8" x14ac:dyDescent="0.3">
      <c r="A896" s="39" t="s">
        <v>5902</v>
      </c>
      <c r="B896" s="39">
        <v>2013</v>
      </c>
      <c r="C896" s="1"/>
      <c r="D896" s="11"/>
      <c r="F896" s="1" t="s">
        <v>71</v>
      </c>
      <c r="G896" s="11"/>
      <c r="H896" s="11"/>
      <c r="I896" s="11"/>
      <c r="J896" s="132" t="s">
        <v>7334</v>
      </c>
      <c r="K896" s="166"/>
    </row>
    <row r="897" spans="1:11" ht="28.8" x14ac:dyDescent="0.3">
      <c r="A897" s="39" t="s">
        <v>7264</v>
      </c>
      <c r="B897" s="39">
        <v>2013</v>
      </c>
      <c r="C897" s="1"/>
      <c r="D897" s="11"/>
      <c r="F897" s="1" t="s">
        <v>71</v>
      </c>
      <c r="G897" s="11"/>
      <c r="H897" s="11"/>
      <c r="I897" s="11"/>
      <c r="J897" s="132" t="s">
        <v>7334</v>
      </c>
      <c r="K897" s="166"/>
    </row>
    <row r="898" spans="1:11" ht="28.8" x14ac:dyDescent="0.3">
      <c r="A898" s="39" t="s">
        <v>5906</v>
      </c>
      <c r="B898" s="39">
        <v>2013</v>
      </c>
      <c r="C898" s="1"/>
      <c r="D898" s="11"/>
      <c r="F898" s="1" t="s">
        <v>71</v>
      </c>
      <c r="G898" s="11"/>
      <c r="H898" s="11"/>
      <c r="I898" s="11"/>
      <c r="J898" s="132" t="s">
        <v>7334</v>
      </c>
      <c r="K898" s="166"/>
    </row>
    <row r="899" spans="1:11" ht="28.8" x14ac:dyDescent="0.3">
      <c r="A899" s="39" t="s">
        <v>7314</v>
      </c>
      <c r="B899" s="39">
        <v>2013</v>
      </c>
      <c r="C899" s="1"/>
      <c r="D899" s="11"/>
      <c r="F899" s="1" t="s">
        <v>71</v>
      </c>
      <c r="G899" s="11"/>
      <c r="H899" s="11"/>
      <c r="I899" s="11"/>
      <c r="J899" s="132" t="s">
        <v>7334</v>
      </c>
      <c r="K899" s="166"/>
    </row>
    <row r="900" spans="1:11" ht="28.8" x14ac:dyDescent="0.3">
      <c r="A900" s="39" t="s">
        <v>7266</v>
      </c>
      <c r="B900" s="39">
        <v>2013</v>
      </c>
      <c r="C900" s="1"/>
      <c r="D900" s="11"/>
      <c r="F900" s="1" t="s">
        <v>71</v>
      </c>
      <c r="G900" s="11"/>
      <c r="H900" s="11"/>
      <c r="I900" s="11"/>
      <c r="J900" s="132" t="s">
        <v>7334</v>
      </c>
      <c r="K900" s="166"/>
    </row>
    <row r="901" spans="1:11" ht="28.8" x14ac:dyDescent="0.3">
      <c r="A901" s="39" t="s">
        <v>7347</v>
      </c>
      <c r="B901" s="39">
        <v>2014</v>
      </c>
      <c r="C901" s="1"/>
      <c r="D901" s="11"/>
      <c r="F901" s="1" t="s">
        <v>71</v>
      </c>
      <c r="G901" s="11"/>
      <c r="H901" s="11"/>
      <c r="I901" s="11"/>
      <c r="J901" s="132" t="s">
        <v>7334</v>
      </c>
      <c r="K901" s="166"/>
    </row>
    <row r="902" spans="1:11" x14ac:dyDescent="0.3">
      <c r="A902" s="39" t="s">
        <v>7348</v>
      </c>
      <c r="B902" s="39" t="s">
        <v>7349</v>
      </c>
      <c r="C902" s="1"/>
      <c r="D902" s="11"/>
      <c r="F902" s="1" t="s">
        <v>71</v>
      </c>
      <c r="G902" s="11"/>
      <c r="H902" s="11"/>
      <c r="I902" s="11"/>
      <c r="J902" s="132" t="s">
        <v>7334</v>
      </c>
      <c r="K902" s="166"/>
    </row>
    <row r="903" spans="1:11" x14ac:dyDescent="0.3">
      <c r="A903" s="39" t="s">
        <v>7350</v>
      </c>
      <c r="B903" s="39" t="s">
        <v>7351</v>
      </c>
      <c r="C903" s="1"/>
      <c r="D903" s="11" t="s">
        <v>71</v>
      </c>
      <c r="F903" s="1"/>
      <c r="G903" s="11"/>
      <c r="H903" s="11"/>
      <c r="I903" s="11"/>
      <c r="J903" s="132" t="s">
        <v>7334</v>
      </c>
      <c r="K903" s="166"/>
    </row>
    <row r="904" spans="1:11" x14ac:dyDescent="0.3">
      <c r="A904" s="39" t="s">
        <v>7352</v>
      </c>
      <c r="B904" s="39" t="s">
        <v>7353</v>
      </c>
      <c r="C904" s="1"/>
      <c r="D904" s="11"/>
      <c r="F904" s="1"/>
      <c r="G904" s="11" t="s">
        <v>71</v>
      </c>
      <c r="H904" s="11"/>
      <c r="I904" s="11"/>
      <c r="J904" s="132" t="s">
        <v>7334</v>
      </c>
      <c r="K904" s="166"/>
    </row>
    <row r="905" spans="1:11" x14ac:dyDescent="0.3">
      <c r="A905" s="39" t="s">
        <v>7354</v>
      </c>
      <c r="B905" s="39">
        <v>2008</v>
      </c>
      <c r="C905" s="1"/>
      <c r="D905" s="11" t="s">
        <v>71</v>
      </c>
      <c r="F905" s="1"/>
      <c r="G905" s="11"/>
      <c r="H905" s="11"/>
      <c r="I905" s="11"/>
      <c r="J905" s="132" t="s">
        <v>7334</v>
      </c>
      <c r="K905" s="166"/>
    </row>
    <row r="906" spans="1:11" ht="43.2" x14ac:dyDescent="0.3">
      <c r="A906" s="39" t="s">
        <v>7355</v>
      </c>
      <c r="B906" s="39">
        <v>2008</v>
      </c>
      <c r="C906" s="1"/>
      <c r="D906" s="11"/>
      <c r="F906" s="1" t="s">
        <v>71</v>
      </c>
      <c r="G906" s="11"/>
      <c r="H906" s="11"/>
      <c r="I906" s="11"/>
      <c r="J906" s="132" t="s">
        <v>7334</v>
      </c>
      <c r="K906" s="166"/>
    </row>
    <row r="907" spans="1:11" ht="43.2" x14ac:dyDescent="0.3">
      <c r="A907" s="39" t="s">
        <v>3338</v>
      </c>
      <c r="B907" s="39" t="s">
        <v>7356</v>
      </c>
      <c r="C907" s="1"/>
      <c r="D907" s="11" t="s">
        <v>71</v>
      </c>
      <c r="F907" s="1"/>
      <c r="G907" s="11"/>
      <c r="H907" s="11"/>
      <c r="I907" s="11"/>
      <c r="J907" s="132" t="s">
        <v>7334</v>
      </c>
      <c r="K907" s="166"/>
    </row>
    <row r="908" spans="1:11" ht="43.2" x14ac:dyDescent="0.3">
      <c r="A908" s="39" t="s">
        <v>7357</v>
      </c>
      <c r="B908" s="39">
        <v>2010</v>
      </c>
      <c r="C908" s="1"/>
      <c r="D908" s="11"/>
      <c r="F908" s="1" t="s">
        <v>71</v>
      </c>
      <c r="G908" s="11"/>
      <c r="H908" s="11"/>
      <c r="I908" s="11"/>
      <c r="J908" s="132" t="s">
        <v>7334</v>
      </c>
      <c r="K908" s="166"/>
    </row>
    <row r="909" spans="1:11" ht="28.8" x14ac:dyDescent="0.3">
      <c r="A909" s="39" t="s">
        <v>7358</v>
      </c>
      <c r="B909" s="39" t="s">
        <v>7359</v>
      </c>
      <c r="C909" s="1" t="s">
        <v>71</v>
      </c>
      <c r="D909" s="11"/>
      <c r="F909" s="1"/>
      <c r="G909" s="11"/>
      <c r="H909" s="11"/>
      <c r="I909" s="11"/>
      <c r="J909" s="132" t="s">
        <v>7334</v>
      </c>
      <c r="K909" s="166"/>
    </row>
    <row r="910" spans="1:11" ht="28.8" x14ac:dyDescent="0.3">
      <c r="A910" s="39" t="s">
        <v>7360</v>
      </c>
      <c r="B910" s="39" t="s">
        <v>7361</v>
      </c>
      <c r="C910" s="1"/>
      <c r="D910" s="11"/>
      <c r="F910" s="1" t="s">
        <v>71</v>
      </c>
      <c r="G910" s="11"/>
      <c r="H910" s="11"/>
      <c r="I910" s="11"/>
      <c r="J910" s="132" t="s">
        <v>7334</v>
      </c>
      <c r="K910" s="166"/>
    </row>
    <row r="911" spans="1:11" ht="43.2" x14ac:dyDescent="0.3">
      <c r="A911" s="39" t="s">
        <v>7362</v>
      </c>
      <c r="B911" s="39" t="s">
        <v>7363</v>
      </c>
      <c r="C911" s="1"/>
      <c r="D911" s="11"/>
      <c r="F911" s="1" t="s">
        <v>71</v>
      </c>
      <c r="G911" s="11"/>
      <c r="H911" s="11"/>
      <c r="I911" s="11"/>
      <c r="J911" s="132" t="s">
        <v>7334</v>
      </c>
      <c r="K911" s="166"/>
    </row>
    <row r="912" spans="1:11" ht="28.8" x14ac:dyDescent="0.3">
      <c r="A912" s="39" t="s">
        <v>7364</v>
      </c>
      <c r="B912" s="39" t="s">
        <v>7365</v>
      </c>
      <c r="C912" s="1"/>
      <c r="D912" s="11"/>
      <c r="F912" s="1" t="s">
        <v>71</v>
      </c>
      <c r="G912" s="11"/>
      <c r="H912" s="11"/>
      <c r="I912" s="11"/>
      <c r="J912" s="132" t="s">
        <v>7334</v>
      </c>
      <c r="K912" s="166"/>
    </row>
    <row r="913" spans="1:11" ht="28.8" x14ac:dyDescent="0.3">
      <c r="A913" s="39" t="s">
        <v>7366</v>
      </c>
      <c r="B913" s="39" t="s">
        <v>7367</v>
      </c>
      <c r="C913" s="1"/>
      <c r="D913" s="11"/>
      <c r="F913" s="1"/>
      <c r="G913" s="11"/>
      <c r="H913" s="11" t="s">
        <v>71</v>
      </c>
      <c r="I913" s="11"/>
      <c r="J913" s="132" t="s">
        <v>7334</v>
      </c>
      <c r="K913" s="166"/>
    </row>
    <row r="914" spans="1:11" ht="43.2" x14ac:dyDescent="0.3">
      <c r="A914" s="39" t="s">
        <v>7368</v>
      </c>
      <c r="B914" s="39" t="s">
        <v>7369</v>
      </c>
      <c r="C914" s="1"/>
      <c r="D914" s="11"/>
      <c r="F914" s="1"/>
      <c r="G914" s="11"/>
      <c r="H914" s="11" t="s">
        <v>71</v>
      </c>
      <c r="I914" s="11"/>
      <c r="J914" s="132" t="s">
        <v>7334</v>
      </c>
      <c r="K914" s="166"/>
    </row>
    <row r="915" spans="1:11" ht="28.8" x14ac:dyDescent="0.3">
      <c r="A915" t="s">
        <v>7370</v>
      </c>
      <c r="B915" s="39" t="s">
        <v>7255</v>
      </c>
      <c r="C915" s="1"/>
      <c r="D915" s="11"/>
      <c r="F915" s="1"/>
      <c r="G915" s="11"/>
      <c r="H915" s="11" t="s">
        <v>71</v>
      </c>
      <c r="I915" s="11"/>
      <c r="J915" s="132" t="s">
        <v>7334</v>
      </c>
      <c r="K915" s="166"/>
    </row>
    <row r="916" spans="1:11" ht="43.2" x14ac:dyDescent="0.3">
      <c r="A916" s="27" t="s">
        <v>7173</v>
      </c>
      <c r="B916" s="27" t="s">
        <v>7174</v>
      </c>
      <c r="C916" s="11"/>
      <c r="D916" s="11"/>
      <c r="E916" s="11"/>
      <c r="F916" s="11"/>
      <c r="G916" s="11"/>
      <c r="H916" s="11" t="s">
        <v>71</v>
      </c>
      <c r="I916" s="11"/>
      <c r="J916" s="132" t="s">
        <v>7334</v>
      </c>
      <c r="K916" s="165"/>
    </row>
    <row r="917" spans="1:11" ht="43.2" x14ac:dyDescent="0.3">
      <c r="A917" s="27" t="s">
        <v>7371</v>
      </c>
      <c r="B917" s="27" t="s">
        <v>7372</v>
      </c>
      <c r="C917" s="11"/>
      <c r="D917" s="11"/>
      <c r="E917" s="11"/>
      <c r="F917" s="11" t="s">
        <v>71</v>
      </c>
      <c r="G917" s="11"/>
      <c r="H917" s="11"/>
      <c r="I917" s="11"/>
      <c r="J917" s="132" t="s">
        <v>7334</v>
      </c>
      <c r="K917" s="165"/>
    </row>
    <row r="918" spans="1:11" s="28" customFormat="1" ht="57.6" x14ac:dyDescent="0.3">
      <c r="A918" s="27" t="s">
        <v>6435</v>
      </c>
      <c r="B918" s="27" t="s">
        <v>7259</v>
      </c>
      <c r="C918" s="11"/>
      <c r="D918" s="11"/>
      <c r="E918" s="11"/>
      <c r="F918" s="11"/>
      <c r="G918" s="11"/>
      <c r="H918" s="11" t="s">
        <v>71</v>
      </c>
      <c r="I918" s="11"/>
      <c r="J918" s="132" t="s">
        <v>7334</v>
      </c>
      <c r="K918" s="165"/>
    </row>
    <row r="919" spans="1:11" x14ac:dyDescent="0.3">
      <c r="A919" s="27" t="s">
        <v>7211</v>
      </c>
      <c r="B919" s="27">
        <v>2019</v>
      </c>
      <c r="C919" s="11"/>
      <c r="D919" s="11"/>
      <c r="E919" s="11"/>
      <c r="F919" s="11" t="s">
        <v>71</v>
      </c>
      <c r="G919" s="11"/>
      <c r="H919" s="11"/>
      <c r="I919" s="11"/>
      <c r="J919" s="132" t="s">
        <v>7334</v>
      </c>
      <c r="K919" s="165"/>
    </row>
    <row r="920" spans="1:11" s="28" customFormat="1" ht="43.2" x14ac:dyDescent="0.3">
      <c r="A920" s="27" t="s">
        <v>7373</v>
      </c>
      <c r="B920" s="27" t="s">
        <v>7374</v>
      </c>
      <c r="C920" s="11"/>
      <c r="D920" s="11"/>
      <c r="E920" s="11"/>
      <c r="F920" s="11" t="s">
        <v>71</v>
      </c>
      <c r="G920" s="11"/>
      <c r="H920" s="11"/>
      <c r="I920" s="11"/>
      <c r="J920" s="132" t="s">
        <v>7334</v>
      </c>
      <c r="K920" s="165"/>
    </row>
    <row r="921" spans="1:11" ht="28.8" x14ac:dyDescent="0.3">
      <c r="A921" s="39" t="s">
        <v>7375</v>
      </c>
      <c r="B921" s="39" t="s">
        <v>7376</v>
      </c>
      <c r="C921" s="1"/>
      <c r="D921" s="11" t="s">
        <v>71</v>
      </c>
      <c r="F921" s="1"/>
      <c r="G921" s="11"/>
      <c r="H921" s="11"/>
      <c r="I921" s="11" t="s">
        <v>71</v>
      </c>
      <c r="J921" s="132" t="s">
        <v>7334</v>
      </c>
      <c r="K921" s="166"/>
    </row>
    <row r="922" spans="1:11" ht="28.8" x14ac:dyDescent="0.3">
      <c r="A922" s="39" t="s">
        <v>7308</v>
      </c>
      <c r="B922" s="39">
        <v>2019</v>
      </c>
      <c r="C922" s="1"/>
      <c r="D922" s="11"/>
      <c r="F922" s="1" t="s">
        <v>71</v>
      </c>
      <c r="G922" s="11"/>
      <c r="H922" s="11"/>
      <c r="I922" s="11"/>
      <c r="J922" s="132" t="s">
        <v>7334</v>
      </c>
      <c r="K922" s="166"/>
    </row>
    <row r="923" spans="1:11" ht="43.2" x14ac:dyDescent="0.3">
      <c r="A923" s="39" t="s">
        <v>7377</v>
      </c>
      <c r="B923" s="39" t="s">
        <v>7378</v>
      </c>
      <c r="C923" s="1"/>
      <c r="D923" s="11" t="s">
        <v>71</v>
      </c>
      <c r="F923" s="1"/>
      <c r="G923" s="11"/>
      <c r="H923" s="11"/>
      <c r="I923" s="11"/>
      <c r="J923" s="132" t="s">
        <v>7334</v>
      </c>
      <c r="K923" s="166"/>
    </row>
    <row r="924" spans="1:11" ht="28.8" x14ac:dyDescent="0.3">
      <c r="A924" s="39" t="s">
        <v>7379</v>
      </c>
      <c r="B924" s="39" t="s">
        <v>7380</v>
      </c>
      <c r="C924" s="1"/>
      <c r="D924" s="11" t="s">
        <v>71</v>
      </c>
      <c r="F924" s="1"/>
      <c r="G924" s="11"/>
      <c r="H924" s="11"/>
      <c r="I924" s="11"/>
      <c r="J924" s="132" t="s">
        <v>7334</v>
      </c>
      <c r="K924" s="166"/>
    </row>
    <row r="925" spans="1:11" ht="28.8" x14ac:dyDescent="0.3">
      <c r="A925" s="39" t="s">
        <v>7381</v>
      </c>
      <c r="B925" s="39" t="s">
        <v>7382</v>
      </c>
      <c r="C925" s="1"/>
      <c r="D925" s="11"/>
      <c r="F925" s="1" t="s">
        <v>71</v>
      </c>
      <c r="G925" s="11"/>
      <c r="H925" s="11"/>
      <c r="I925" s="11"/>
      <c r="J925" s="132" t="s">
        <v>7334</v>
      </c>
      <c r="K925" s="166"/>
    </row>
    <row r="926" spans="1:11" s="28" customFormat="1" ht="28.8" x14ac:dyDescent="0.3">
      <c r="A926" s="39" t="s">
        <v>7383</v>
      </c>
      <c r="B926" s="39">
        <v>2018</v>
      </c>
      <c r="C926" s="1"/>
      <c r="D926" s="11"/>
      <c r="E926" s="1"/>
      <c r="F926" s="1" t="s">
        <v>71</v>
      </c>
      <c r="G926" s="11"/>
      <c r="H926" s="11"/>
      <c r="I926" s="11"/>
      <c r="J926" s="132" t="s">
        <v>7334</v>
      </c>
      <c r="K926" s="166"/>
    </row>
    <row r="927" spans="1:11" s="28" customFormat="1" ht="28.8" x14ac:dyDescent="0.3">
      <c r="A927" s="39" t="s">
        <v>7323</v>
      </c>
      <c r="B927" s="39">
        <v>2018</v>
      </c>
      <c r="C927" s="1"/>
      <c r="D927" s="11"/>
      <c r="E927" s="1"/>
      <c r="F927" s="1" t="s">
        <v>71</v>
      </c>
      <c r="G927" s="11"/>
      <c r="H927" s="11"/>
      <c r="I927" s="11"/>
      <c r="J927" s="132" t="s">
        <v>7334</v>
      </c>
      <c r="K927" s="166"/>
    </row>
    <row r="928" spans="1:11" s="28" customFormat="1" ht="43.2" x14ac:dyDescent="0.3">
      <c r="A928" s="39" t="s">
        <v>7384</v>
      </c>
      <c r="B928" s="39">
        <v>2020</v>
      </c>
      <c r="C928" s="1"/>
      <c r="D928" s="11"/>
      <c r="E928" s="1"/>
      <c r="F928" s="1"/>
      <c r="G928" s="11"/>
      <c r="H928" s="11"/>
      <c r="I928" s="11" t="s">
        <v>71</v>
      </c>
      <c r="J928" s="132" t="s">
        <v>7334</v>
      </c>
      <c r="K928" s="166"/>
    </row>
    <row r="929" spans="1:11" s="28" customFormat="1" x14ac:dyDescent="0.3">
      <c r="A929" s="39" t="s">
        <v>7385</v>
      </c>
      <c r="B929" s="39" t="s">
        <v>7386</v>
      </c>
      <c r="C929" s="1"/>
      <c r="D929" s="11"/>
      <c r="E929" s="1"/>
      <c r="F929" s="1" t="s">
        <v>71</v>
      </c>
      <c r="G929" s="11"/>
      <c r="H929" s="11"/>
      <c r="I929" s="11"/>
      <c r="J929" s="130"/>
      <c r="K929" s="166"/>
    </row>
    <row r="930" spans="1:11" ht="28.8" x14ac:dyDescent="0.3">
      <c r="A930" s="39" t="s">
        <v>5815</v>
      </c>
      <c r="B930" s="39">
        <v>2016</v>
      </c>
      <c r="C930" s="1"/>
      <c r="D930" s="11"/>
      <c r="F930" s="1" t="s">
        <v>71</v>
      </c>
      <c r="G930" s="11"/>
      <c r="H930" s="11"/>
      <c r="I930" s="11"/>
      <c r="J930" s="130"/>
      <c r="K930" s="166"/>
    </row>
    <row r="931" spans="1:11" ht="28.8" x14ac:dyDescent="0.3">
      <c r="A931" s="39" t="s">
        <v>7387</v>
      </c>
      <c r="B931" s="39" t="s">
        <v>7388</v>
      </c>
      <c r="C931" s="1"/>
      <c r="D931" s="11" t="s">
        <v>71</v>
      </c>
      <c r="F931" s="1"/>
      <c r="G931" s="11"/>
      <c r="H931" s="11"/>
      <c r="I931" s="11"/>
      <c r="J931" s="130"/>
      <c r="K931" s="166"/>
    </row>
    <row r="932" spans="1:11" ht="28.8" x14ac:dyDescent="0.3">
      <c r="A932" s="39" t="s">
        <v>7389</v>
      </c>
      <c r="B932" s="39" t="s">
        <v>7390</v>
      </c>
      <c r="C932" s="1"/>
      <c r="D932" s="11"/>
      <c r="F932" s="1" t="s">
        <v>71</v>
      </c>
      <c r="G932" s="11"/>
      <c r="H932" s="11"/>
      <c r="I932" s="11"/>
      <c r="J932" s="132" t="s">
        <v>7334</v>
      </c>
      <c r="K932" s="166"/>
    </row>
    <row r="933" spans="1:11" ht="43.2" x14ac:dyDescent="0.3">
      <c r="A933" s="27" t="s">
        <v>7371</v>
      </c>
      <c r="B933" s="27" t="s">
        <v>7372</v>
      </c>
      <c r="C933" s="11"/>
      <c r="D933" s="11"/>
      <c r="E933" s="11"/>
      <c r="F933" s="11"/>
      <c r="G933" s="11"/>
      <c r="H933" s="11"/>
      <c r="I933" s="11"/>
      <c r="J933" s="11"/>
      <c r="K933" s="165"/>
    </row>
    <row r="934" spans="1:11" ht="57.6" x14ac:dyDescent="0.3">
      <c r="A934" s="39" t="s">
        <v>6435</v>
      </c>
      <c r="B934" s="39" t="s">
        <v>7259</v>
      </c>
      <c r="C934" s="1"/>
      <c r="D934" s="11"/>
      <c r="F934" s="1"/>
      <c r="G934" s="11"/>
      <c r="H934" s="11" t="s">
        <v>71</v>
      </c>
      <c r="I934" s="11"/>
      <c r="J934" s="132" t="s">
        <v>7257</v>
      </c>
      <c r="K934" s="166"/>
    </row>
    <row r="935" spans="1:11" ht="28.8" x14ac:dyDescent="0.3">
      <c r="A935" s="39" t="s">
        <v>7391</v>
      </c>
      <c r="B935" s="39" t="s">
        <v>7392</v>
      </c>
      <c r="C935" s="1"/>
      <c r="D935" s="11" t="s">
        <v>71</v>
      </c>
      <c r="F935" s="1"/>
      <c r="G935" s="11"/>
      <c r="H935" s="11"/>
      <c r="I935" s="11"/>
      <c r="J935" s="132" t="s">
        <v>7334</v>
      </c>
      <c r="K935" s="166"/>
    </row>
    <row r="936" spans="1:11" ht="28.8" x14ac:dyDescent="0.3">
      <c r="A936" s="39" t="s">
        <v>7393</v>
      </c>
      <c r="B936" s="39" t="s">
        <v>7394</v>
      </c>
      <c r="C936" s="1"/>
      <c r="D936" s="11"/>
      <c r="F936" s="1"/>
      <c r="G936" s="11"/>
      <c r="H936" s="11" t="s">
        <v>71</v>
      </c>
      <c r="I936" s="11"/>
      <c r="J936" s="132" t="s">
        <v>7279</v>
      </c>
      <c r="K936" s="166"/>
    </row>
    <row r="937" spans="1:11" ht="28.8" x14ac:dyDescent="0.3">
      <c r="A937" s="39" t="s">
        <v>7366</v>
      </c>
      <c r="B937" s="39" t="s">
        <v>7367</v>
      </c>
      <c r="C937" s="1"/>
      <c r="D937" s="11"/>
      <c r="E937" s="1" t="s">
        <v>71</v>
      </c>
      <c r="F937" s="1"/>
      <c r="G937" s="11"/>
      <c r="H937" s="11"/>
      <c r="I937" s="11"/>
      <c r="J937" s="132" t="s">
        <v>7334</v>
      </c>
      <c r="K937" s="166"/>
    </row>
    <row r="938" spans="1:11" x14ac:dyDescent="0.3">
      <c r="A938" t="s">
        <v>7352</v>
      </c>
      <c r="B938" s="39" t="s">
        <v>7353</v>
      </c>
      <c r="C938" s="1"/>
      <c r="D938" s="11" t="s">
        <v>71</v>
      </c>
      <c r="F938" s="1"/>
      <c r="G938" s="11"/>
      <c r="H938" s="11"/>
      <c r="I938" s="11"/>
      <c r="J938" s="11"/>
      <c r="K938" s="166"/>
    </row>
    <row r="939" spans="1:11" x14ac:dyDescent="0.3">
      <c r="A939" t="s">
        <v>7350</v>
      </c>
      <c r="B939" s="39" t="s">
        <v>7351</v>
      </c>
      <c r="C939" s="1"/>
      <c r="D939" s="11" t="s">
        <v>71</v>
      </c>
      <c r="F939" s="1"/>
      <c r="G939" s="11"/>
      <c r="H939" s="11"/>
      <c r="I939" s="11"/>
      <c r="J939" s="11"/>
      <c r="K939" s="166"/>
    </row>
    <row r="940" spans="1:11" ht="28.8" x14ac:dyDescent="0.3">
      <c r="A940" t="s">
        <v>7395</v>
      </c>
      <c r="B940" s="39" t="s">
        <v>7396</v>
      </c>
      <c r="C940" s="1"/>
      <c r="D940" s="11" t="s">
        <v>71</v>
      </c>
      <c r="F940" s="1"/>
      <c r="G940" s="11"/>
      <c r="H940" s="11"/>
      <c r="I940" s="11"/>
      <c r="J940" s="132" t="s">
        <v>7334</v>
      </c>
      <c r="K940" s="166"/>
    </row>
    <row r="941" spans="1:11" ht="28.8" x14ac:dyDescent="0.3">
      <c r="A941" s="39" t="s">
        <v>7397</v>
      </c>
      <c r="B941" s="39"/>
      <c r="C941" s="1"/>
      <c r="D941" s="11"/>
      <c r="F941" s="1"/>
      <c r="G941" s="11"/>
      <c r="H941" s="11"/>
      <c r="I941" s="11" t="s">
        <v>71</v>
      </c>
      <c r="J941" s="132" t="s">
        <v>7334</v>
      </c>
      <c r="K941" s="166"/>
    </row>
    <row r="942" spans="1:11" ht="43.2" x14ac:dyDescent="0.3">
      <c r="A942" s="27" t="s">
        <v>7398</v>
      </c>
      <c r="B942" s="27" t="s">
        <v>7399</v>
      </c>
      <c r="C942" s="11"/>
      <c r="D942" s="11" t="s">
        <v>71</v>
      </c>
      <c r="E942" s="11"/>
      <c r="F942" s="11"/>
      <c r="G942" s="11"/>
      <c r="H942" s="11"/>
      <c r="I942" s="11"/>
      <c r="J942" s="11"/>
      <c r="K942" s="165"/>
    </row>
    <row r="943" spans="1:11" ht="28.8" x14ac:dyDescent="0.3">
      <c r="A943" s="39" t="s">
        <v>7400</v>
      </c>
      <c r="B943" s="39" t="s">
        <v>7401</v>
      </c>
      <c r="C943" s="1"/>
      <c r="D943" s="11" t="s">
        <v>71</v>
      </c>
      <c r="F943" s="1"/>
      <c r="G943" s="11"/>
      <c r="H943" s="11"/>
      <c r="I943" s="11"/>
      <c r="J943" s="11"/>
      <c r="K943" s="166"/>
    </row>
    <row r="944" spans="1:11" ht="28.8" x14ac:dyDescent="0.3">
      <c r="A944" s="39" t="s">
        <v>7402</v>
      </c>
      <c r="B944" s="39" t="s">
        <v>7403</v>
      </c>
      <c r="C944" s="1"/>
      <c r="D944" s="11"/>
      <c r="F944" s="1"/>
      <c r="G944" s="11"/>
      <c r="H944" s="11" t="s">
        <v>71</v>
      </c>
      <c r="I944" s="11"/>
      <c r="J944" s="132" t="s">
        <v>7279</v>
      </c>
      <c r="K944" s="166" t="s">
        <v>71</v>
      </c>
    </row>
    <row r="945" spans="1:11" ht="43.2" x14ac:dyDescent="0.3">
      <c r="A945" s="27" t="s">
        <v>7404</v>
      </c>
      <c r="B945" s="27" t="s">
        <v>7405</v>
      </c>
      <c r="C945" s="11"/>
      <c r="D945" s="11"/>
      <c r="E945" s="11"/>
      <c r="F945" s="11"/>
      <c r="G945" s="11"/>
      <c r="H945" s="11"/>
      <c r="I945" s="11" t="s">
        <v>71</v>
      </c>
      <c r="J945" s="132" t="s">
        <v>7268</v>
      </c>
      <c r="K945" s="165"/>
    </row>
    <row r="946" spans="1:11" s="28" customFormat="1" ht="43.2" x14ac:dyDescent="0.3">
      <c r="A946" s="27" t="s">
        <v>7406</v>
      </c>
      <c r="B946" s="27" t="s">
        <v>7407</v>
      </c>
      <c r="C946" s="11"/>
      <c r="D946" s="11" t="s">
        <v>71</v>
      </c>
      <c r="E946" s="11"/>
      <c r="F946" s="11"/>
      <c r="G946" s="11"/>
      <c r="H946" s="11"/>
      <c r="I946" s="11"/>
      <c r="J946" s="132"/>
      <c r="K946" s="165"/>
    </row>
    <row r="947" spans="1:11" ht="28.8" x14ac:dyDescent="0.3">
      <c r="A947" s="39" t="s">
        <v>7408</v>
      </c>
      <c r="B947" s="39" t="s">
        <v>7229</v>
      </c>
      <c r="C947" s="1"/>
      <c r="D947" s="11"/>
      <c r="F947" s="1"/>
      <c r="G947" s="11"/>
      <c r="H947" s="11"/>
      <c r="I947" s="11" t="s">
        <v>71</v>
      </c>
      <c r="J947" s="132" t="s">
        <v>7168</v>
      </c>
      <c r="K947" s="166"/>
    </row>
    <row r="948" spans="1:11" ht="28.8" x14ac:dyDescent="0.3">
      <c r="A948" s="28" t="s">
        <v>7409</v>
      </c>
      <c r="B948" s="27" t="s">
        <v>7410</v>
      </c>
      <c r="C948" s="11"/>
      <c r="D948" s="11"/>
      <c r="E948" s="11"/>
      <c r="F948" s="11"/>
      <c r="G948" s="11"/>
      <c r="H948" s="11"/>
      <c r="I948" s="11"/>
      <c r="J948" s="132" t="s">
        <v>7411</v>
      </c>
      <c r="K948" s="165" t="s">
        <v>71</v>
      </c>
    </row>
    <row r="949" spans="1:11" s="28" customFormat="1" ht="43.2" x14ac:dyDescent="0.3">
      <c r="A949" s="27" t="s">
        <v>7412</v>
      </c>
      <c r="B949" s="27" t="s">
        <v>7413</v>
      </c>
      <c r="C949" s="11"/>
      <c r="D949" s="11"/>
      <c r="E949" s="11"/>
      <c r="F949" s="11"/>
      <c r="G949" s="11"/>
      <c r="H949" s="11"/>
      <c r="I949" s="11"/>
      <c r="J949" s="132" t="s">
        <v>7414</v>
      </c>
      <c r="K949" s="165" t="s">
        <v>71</v>
      </c>
    </row>
    <row r="950" spans="1:11" s="28" customFormat="1" ht="28.8" x14ac:dyDescent="0.3">
      <c r="A950" s="39" t="s">
        <v>7415</v>
      </c>
      <c r="B950" s="39" t="s">
        <v>7416</v>
      </c>
      <c r="C950" s="1"/>
      <c r="D950" s="11" t="s">
        <v>71</v>
      </c>
      <c r="E950" s="1"/>
      <c r="F950" s="1"/>
      <c r="G950" s="11"/>
      <c r="H950" s="11"/>
      <c r="I950" s="11"/>
      <c r="J950" s="132" t="s">
        <v>7334</v>
      </c>
      <c r="K950" s="166"/>
    </row>
    <row r="951" spans="1:11" s="28" customFormat="1" ht="42.45" customHeight="1" x14ac:dyDescent="0.3">
      <c r="A951" s="27" t="s">
        <v>7417</v>
      </c>
      <c r="B951" s="27" t="s">
        <v>7418</v>
      </c>
      <c r="C951" s="11"/>
      <c r="D951" s="11"/>
      <c r="E951" s="11"/>
      <c r="F951" s="11"/>
      <c r="G951" s="11"/>
      <c r="H951" s="11"/>
      <c r="I951" s="11"/>
      <c r="J951" s="132" t="s">
        <v>7414</v>
      </c>
      <c r="K951" s="165" t="s">
        <v>71</v>
      </c>
    </row>
    <row r="952" spans="1:11" ht="28.8" x14ac:dyDescent="0.3">
      <c r="A952" t="s">
        <v>7254</v>
      </c>
      <c r="B952" s="39" t="s">
        <v>7255</v>
      </c>
      <c r="C952" s="1"/>
      <c r="D952" s="11"/>
      <c r="F952" s="1"/>
      <c r="G952" s="11"/>
      <c r="H952" s="11"/>
      <c r="I952" s="11"/>
      <c r="J952" s="132" t="s">
        <v>7334</v>
      </c>
      <c r="K952" s="166" t="s">
        <v>71</v>
      </c>
    </row>
    <row r="953" spans="1:11" s="28" customFormat="1" ht="28.8" x14ac:dyDescent="0.3">
      <c r="A953" s="28" t="s">
        <v>6044</v>
      </c>
      <c r="B953" s="39" t="s">
        <v>6045</v>
      </c>
      <c r="C953" s="1"/>
      <c r="D953" s="11"/>
      <c r="E953" s="1"/>
      <c r="F953" s="1"/>
      <c r="G953" s="11"/>
      <c r="H953" s="11" t="s">
        <v>71</v>
      </c>
      <c r="I953" s="11"/>
      <c r="J953" s="132" t="s">
        <v>7168</v>
      </c>
      <c r="K953" s="166"/>
    </row>
    <row r="954" spans="1:11" s="130" customFormat="1" x14ac:dyDescent="0.3">
      <c r="A954" s="142" t="s">
        <v>7419</v>
      </c>
      <c r="B954" s="143" t="s">
        <v>7420</v>
      </c>
      <c r="C954" s="144"/>
      <c r="D954" s="132" t="s">
        <v>71</v>
      </c>
      <c r="E954" s="144"/>
      <c r="F954" s="144"/>
      <c r="G954" s="132"/>
      <c r="H954" s="132"/>
      <c r="I954" s="132"/>
      <c r="J954" s="134" t="s">
        <v>4436</v>
      </c>
      <c r="K954" s="144"/>
    </row>
    <row r="955" spans="1:11" ht="28.8" x14ac:dyDescent="0.3">
      <c r="A955" s="39" t="s">
        <v>7421</v>
      </c>
      <c r="B955" s="39" t="s">
        <v>7422</v>
      </c>
      <c r="C955" s="1"/>
      <c r="D955" s="11" t="s">
        <v>71</v>
      </c>
      <c r="F955" s="1"/>
      <c r="G955" s="11"/>
      <c r="H955" s="11"/>
      <c r="I955" s="11"/>
      <c r="J955" s="134" t="s">
        <v>4436</v>
      </c>
      <c r="K955" s="166"/>
    </row>
    <row r="956" spans="1:11" ht="28.8" x14ac:dyDescent="0.3">
      <c r="A956" s="39" t="s">
        <v>7423</v>
      </c>
      <c r="B956" s="39" t="s">
        <v>7424</v>
      </c>
      <c r="C956" s="1"/>
      <c r="D956" s="11" t="s">
        <v>71</v>
      </c>
      <c r="F956" s="1"/>
      <c r="G956" s="11"/>
      <c r="H956" s="11"/>
      <c r="I956" s="11"/>
      <c r="J956" s="134" t="s">
        <v>4436</v>
      </c>
      <c r="K956" s="166"/>
    </row>
    <row r="957" spans="1:11" ht="28.8" x14ac:dyDescent="0.3">
      <c r="A957" s="39" t="s">
        <v>7425</v>
      </c>
      <c r="B957" s="39" t="s">
        <v>7426</v>
      </c>
      <c r="C957" s="1"/>
      <c r="D957" s="11" t="s">
        <v>71</v>
      </c>
      <c r="F957" s="1"/>
      <c r="G957" s="11"/>
      <c r="H957" s="11"/>
      <c r="I957" s="11"/>
      <c r="J957" s="134" t="s">
        <v>4436</v>
      </c>
      <c r="K957" s="166"/>
    </row>
    <row r="958" spans="1:11" s="28" customFormat="1" ht="57.6" x14ac:dyDescent="0.3">
      <c r="A958" s="27" t="s">
        <v>7427</v>
      </c>
      <c r="B958" s="27" t="s">
        <v>7428</v>
      </c>
      <c r="C958" s="11"/>
      <c r="D958" s="11" t="s">
        <v>71</v>
      </c>
      <c r="E958" s="11"/>
      <c r="F958" s="11"/>
      <c r="G958" s="11"/>
      <c r="H958" s="11"/>
      <c r="I958" s="11"/>
      <c r="J958" s="134" t="s">
        <v>4436</v>
      </c>
      <c r="K958" s="165"/>
    </row>
    <row r="959" spans="1:11" ht="28.8" x14ac:dyDescent="0.3">
      <c r="A959" s="39" t="s">
        <v>7429</v>
      </c>
      <c r="B959" s="39" t="s">
        <v>7430</v>
      </c>
      <c r="C959" s="1"/>
      <c r="D959" s="11" t="s">
        <v>71</v>
      </c>
      <c r="F959" s="1"/>
      <c r="G959" s="11"/>
      <c r="H959" s="11"/>
      <c r="I959" s="11"/>
      <c r="J959" s="134" t="s">
        <v>4436</v>
      </c>
      <c r="K959" s="166"/>
    </row>
    <row r="960" spans="1:11" ht="28.8" x14ac:dyDescent="0.3">
      <c r="A960" s="39" t="s">
        <v>7431</v>
      </c>
      <c r="B960" s="39" t="s">
        <v>7432</v>
      </c>
      <c r="C960" s="1"/>
      <c r="D960" s="11" t="s">
        <v>71</v>
      </c>
      <c r="F960" s="1"/>
      <c r="G960" s="11"/>
      <c r="H960" s="11"/>
      <c r="I960" s="11"/>
      <c r="J960" s="134"/>
      <c r="K960" s="166"/>
    </row>
    <row r="961" spans="1:11" ht="28.8" x14ac:dyDescent="0.3">
      <c r="A961" s="95" t="s">
        <v>7433</v>
      </c>
      <c r="B961" s="39" t="s">
        <v>7434</v>
      </c>
      <c r="C961" s="1"/>
      <c r="D961" s="11"/>
      <c r="F961" s="1"/>
      <c r="G961" s="11"/>
      <c r="H961" s="11"/>
      <c r="I961" s="11"/>
      <c r="J961" s="134" t="s">
        <v>7435</v>
      </c>
      <c r="K961" s="166"/>
    </row>
    <row r="962" spans="1:11" ht="43.2" x14ac:dyDescent="0.3">
      <c r="A962" s="39" t="s">
        <v>7436</v>
      </c>
      <c r="B962" s="39" t="s">
        <v>7437</v>
      </c>
      <c r="C962" s="1"/>
      <c r="D962" s="11"/>
      <c r="F962" s="1"/>
      <c r="G962" s="11"/>
      <c r="H962" s="11" t="s">
        <v>71</v>
      </c>
      <c r="I962" s="11"/>
      <c r="J962" s="134" t="s">
        <v>7438</v>
      </c>
      <c r="K962" s="166"/>
    </row>
    <row r="963" spans="1:11" ht="28.8" x14ac:dyDescent="0.3">
      <c r="A963" s="39" t="s">
        <v>7439</v>
      </c>
      <c r="B963" s="39" t="s">
        <v>7440</v>
      </c>
      <c r="C963" s="1"/>
      <c r="D963" s="11"/>
      <c r="F963" s="1" t="s">
        <v>71</v>
      </c>
      <c r="G963" s="11"/>
      <c r="H963" s="11"/>
      <c r="I963" s="11"/>
      <c r="J963" s="134"/>
      <c r="K963" s="166"/>
    </row>
    <row r="964" spans="1:11" ht="43.2" x14ac:dyDescent="0.3">
      <c r="A964" s="39" t="s">
        <v>7441</v>
      </c>
      <c r="B964" s="39" t="s">
        <v>7442</v>
      </c>
      <c r="C964" s="1"/>
      <c r="D964" s="11"/>
      <c r="F964" s="1" t="s">
        <v>71</v>
      </c>
      <c r="G964" s="11"/>
      <c r="H964" s="11"/>
      <c r="I964" s="11"/>
      <c r="J964" s="134"/>
      <c r="K964" s="166"/>
    </row>
    <row r="965" spans="1:11" ht="28.8" x14ac:dyDescent="0.3">
      <c r="A965" s="27" t="s">
        <v>7443</v>
      </c>
      <c r="B965" s="27" t="s">
        <v>7444</v>
      </c>
      <c r="C965" s="11"/>
      <c r="D965" s="11"/>
      <c r="E965" s="11"/>
      <c r="F965" s="11" t="s">
        <v>71</v>
      </c>
      <c r="G965" s="11"/>
      <c r="H965" s="11"/>
      <c r="I965" s="11"/>
      <c r="J965" s="134"/>
      <c r="K965" s="165"/>
    </row>
    <row r="966" spans="1:11" s="28" customFormat="1" ht="28.8" x14ac:dyDescent="0.3">
      <c r="A966" s="27" t="s">
        <v>7445</v>
      </c>
      <c r="B966" s="27" t="s">
        <v>7446</v>
      </c>
      <c r="C966" s="11"/>
      <c r="D966" s="11"/>
      <c r="E966" s="11"/>
      <c r="F966" s="11" t="s">
        <v>71</v>
      </c>
      <c r="G966" s="11"/>
      <c r="H966" s="11"/>
      <c r="I966" s="11"/>
      <c r="J966" s="145"/>
      <c r="K966" s="165"/>
    </row>
    <row r="967" spans="1:11" x14ac:dyDescent="0.3">
      <c r="A967" t="s">
        <v>7447</v>
      </c>
      <c r="B967" s="39" t="s">
        <v>7448</v>
      </c>
      <c r="C967" s="1"/>
      <c r="D967" s="11"/>
      <c r="F967" s="1" t="s">
        <v>71</v>
      </c>
      <c r="G967" s="11"/>
      <c r="H967" s="11"/>
      <c r="I967" s="11"/>
      <c r="J967" s="145"/>
      <c r="K967" s="166"/>
    </row>
    <row r="968" spans="1:11" ht="28.8" x14ac:dyDescent="0.3">
      <c r="A968" s="39" t="s">
        <v>7449</v>
      </c>
      <c r="B968" s="39" t="s">
        <v>7450</v>
      </c>
      <c r="C968" s="1"/>
      <c r="D968" s="11"/>
      <c r="F968" s="1" t="s">
        <v>71</v>
      </c>
      <c r="G968" s="11"/>
      <c r="H968" s="11"/>
      <c r="I968" s="11"/>
      <c r="J968" s="145"/>
      <c r="K968" s="166"/>
    </row>
    <row r="969" spans="1:11" s="28" customFormat="1" ht="28.8" x14ac:dyDescent="0.3">
      <c r="A969" s="28" t="s">
        <v>7451</v>
      </c>
      <c r="B969" s="27" t="s">
        <v>7452</v>
      </c>
      <c r="C969" s="11"/>
      <c r="D969" s="11"/>
      <c r="E969" s="11"/>
      <c r="F969" s="11" t="s">
        <v>71</v>
      </c>
      <c r="G969" s="11"/>
      <c r="H969" s="11"/>
      <c r="I969" s="11"/>
      <c r="J969" s="145"/>
      <c r="K969" s="165"/>
    </row>
    <row r="970" spans="1:11" s="28" customFormat="1" ht="28.8" x14ac:dyDescent="0.3">
      <c r="A970" s="28" t="s">
        <v>7453</v>
      </c>
      <c r="B970" s="27" t="s">
        <v>7454</v>
      </c>
      <c r="C970" s="11"/>
      <c r="D970" s="11"/>
      <c r="E970" s="11"/>
      <c r="F970" s="11" t="s">
        <v>71</v>
      </c>
      <c r="G970" s="11"/>
      <c r="H970" s="11"/>
      <c r="I970" s="11"/>
      <c r="J970" s="145"/>
      <c r="K970" s="165"/>
    </row>
    <row r="971" spans="1:11" s="148" customFormat="1" ht="43.2" x14ac:dyDescent="0.3">
      <c r="A971" s="146" t="s">
        <v>7455</v>
      </c>
      <c r="B971" s="146" t="s">
        <v>7456</v>
      </c>
      <c r="C971" s="147"/>
      <c r="D971" s="147"/>
      <c r="E971" s="147"/>
      <c r="F971" s="147"/>
      <c r="G971" s="147"/>
      <c r="H971" s="147"/>
      <c r="I971" s="147"/>
      <c r="K971" s="147" t="s">
        <v>71</v>
      </c>
    </row>
    <row r="972" spans="1:11" ht="28.8" x14ac:dyDescent="0.3">
      <c r="A972" s="39" t="s">
        <v>7457</v>
      </c>
      <c r="B972" s="39" t="s">
        <v>7458</v>
      </c>
      <c r="C972" s="1"/>
      <c r="D972" s="11" t="s">
        <v>71</v>
      </c>
      <c r="F972" s="1"/>
      <c r="G972" s="11"/>
      <c r="H972" s="11"/>
      <c r="I972" s="11"/>
      <c r="J972" s="145"/>
      <c r="K972" s="166"/>
    </row>
    <row r="973" spans="1:11" ht="43.2" x14ac:dyDescent="0.3">
      <c r="A973" s="39" t="s">
        <v>7459</v>
      </c>
      <c r="B973" s="39" t="s">
        <v>7460</v>
      </c>
      <c r="C973" s="1"/>
      <c r="D973" s="11"/>
      <c r="E973" s="1" t="s">
        <v>71</v>
      </c>
      <c r="F973" s="1"/>
      <c r="G973" s="11"/>
      <c r="H973" s="11"/>
      <c r="I973" s="11"/>
      <c r="J973" s="145"/>
      <c r="K973" s="166"/>
    </row>
    <row r="974" spans="1:11" ht="28.8" x14ac:dyDescent="0.3">
      <c r="A974" s="39" t="s">
        <v>7461</v>
      </c>
      <c r="B974" s="39" t="s">
        <v>7462</v>
      </c>
      <c r="C974" s="1"/>
      <c r="D974" s="11" t="s">
        <v>71</v>
      </c>
      <c r="F974" s="1"/>
      <c r="G974" s="11"/>
      <c r="H974" s="11"/>
      <c r="I974" s="11" t="s">
        <v>71</v>
      </c>
      <c r="J974" s="145"/>
      <c r="K974" s="166"/>
    </row>
    <row r="975" spans="1:11" ht="28.8" x14ac:dyDescent="0.3">
      <c r="A975" s="39" t="s">
        <v>7463</v>
      </c>
      <c r="B975" s="39" t="s">
        <v>7464</v>
      </c>
      <c r="C975" s="1" t="s">
        <v>71</v>
      </c>
      <c r="D975" s="11"/>
      <c r="F975" s="1"/>
      <c r="G975" s="11"/>
      <c r="H975" s="11"/>
      <c r="I975" s="11"/>
      <c r="J975" s="145"/>
      <c r="K975" s="166"/>
    </row>
    <row r="976" spans="1:11" s="28" customFormat="1" ht="28.8" x14ac:dyDescent="0.3">
      <c r="A976" s="28" t="s">
        <v>7465</v>
      </c>
      <c r="B976" s="27" t="s">
        <v>7466</v>
      </c>
      <c r="C976" s="11" t="s">
        <v>71</v>
      </c>
      <c r="D976" s="11"/>
      <c r="E976" s="11"/>
      <c r="F976" s="11"/>
      <c r="G976" s="11"/>
      <c r="H976" s="11"/>
      <c r="I976" s="11"/>
      <c r="J976" s="145"/>
      <c r="K976" s="165"/>
    </row>
    <row r="977" spans="1:11" ht="28.8" x14ac:dyDescent="0.3">
      <c r="A977" s="39" t="s">
        <v>7467</v>
      </c>
      <c r="B977" s="39" t="s">
        <v>7468</v>
      </c>
      <c r="C977" s="1" t="s">
        <v>71</v>
      </c>
      <c r="D977" s="11"/>
      <c r="F977" s="1"/>
      <c r="G977" s="11"/>
      <c r="H977" s="11"/>
      <c r="I977" s="11"/>
      <c r="J977" s="145"/>
      <c r="K977" s="166"/>
    </row>
    <row r="978" spans="1:11" ht="28.8" x14ac:dyDescent="0.3">
      <c r="A978" s="39" t="s">
        <v>7469</v>
      </c>
      <c r="B978" s="39" t="s">
        <v>7470</v>
      </c>
      <c r="C978" s="1" t="s">
        <v>71</v>
      </c>
      <c r="D978" s="11"/>
      <c r="F978" s="1"/>
      <c r="G978" s="11"/>
      <c r="H978" s="11"/>
      <c r="I978" s="11"/>
      <c r="J978" s="145"/>
      <c r="K978" s="166"/>
    </row>
    <row r="979" spans="1:11" s="28" customFormat="1" ht="43.2" x14ac:dyDescent="0.3">
      <c r="A979" s="27" t="s">
        <v>7471</v>
      </c>
      <c r="B979" s="27" t="s">
        <v>7472</v>
      </c>
      <c r="C979" s="11"/>
      <c r="D979" s="11" t="s">
        <v>71</v>
      </c>
      <c r="E979" s="11"/>
      <c r="F979" s="11"/>
      <c r="G979" s="11"/>
      <c r="H979" s="11"/>
      <c r="I979" s="11"/>
      <c r="J979" s="145"/>
      <c r="K979" s="165"/>
    </row>
    <row r="980" spans="1:11" s="28" customFormat="1" ht="43.2" x14ac:dyDescent="0.3">
      <c r="A980" s="27" t="s">
        <v>7473</v>
      </c>
      <c r="B980" s="27" t="s">
        <v>7474</v>
      </c>
      <c r="C980" s="11"/>
      <c r="D980" s="11"/>
      <c r="E980" s="11"/>
      <c r="F980" s="11"/>
      <c r="G980" s="11"/>
      <c r="H980" s="11"/>
      <c r="I980" s="11"/>
      <c r="J980" s="145"/>
      <c r="K980" s="165" t="s">
        <v>71</v>
      </c>
    </row>
    <row r="981" spans="1:11" ht="28.8" x14ac:dyDescent="0.3">
      <c r="A981" s="39" t="s">
        <v>7475</v>
      </c>
      <c r="B981" s="39" t="s">
        <v>7476</v>
      </c>
      <c r="C981" s="1"/>
      <c r="D981" s="11"/>
      <c r="F981" s="1"/>
      <c r="G981" s="11"/>
      <c r="H981" s="11"/>
      <c r="I981" s="11" t="s">
        <v>71</v>
      </c>
      <c r="J981" s="145"/>
      <c r="K981" s="166"/>
    </row>
    <row r="982" spans="1:11" ht="28.8" x14ac:dyDescent="0.3">
      <c r="A982" s="39" t="s">
        <v>7477</v>
      </c>
      <c r="B982" s="39" t="s">
        <v>7478</v>
      </c>
      <c r="C982" s="1"/>
      <c r="D982" s="11"/>
      <c r="F982" s="1"/>
      <c r="G982" s="11"/>
      <c r="H982" s="11"/>
      <c r="I982" s="11" t="s">
        <v>71</v>
      </c>
      <c r="J982" s="145"/>
      <c r="K982" s="166"/>
    </row>
    <row r="983" spans="1:11" ht="28.8" x14ac:dyDescent="0.3">
      <c r="A983" s="39" t="s">
        <v>7479</v>
      </c>
      <c r="B983" s="39" t="s">
        <v>7480</v>
      </c>
      <c r="C983" s="1"/>
      <c r="D983" s="11"/>
      <c r="E983" s="1" t="s">
        <v>71</v>
      </c>
      <c r="F983" s="1"/>
      <c r="G983" s="11"/>
      <c r="H983" s="11"/>
      <c r="I983" s="11"/>
      <c r="J983" s="145"/>
      <c r="K983" s="166"/>
    </row>
    <row r="984" spans="1:11" ht="28.8" x14ac:dyDescent="0.3">
      <c r="A984" s="39" t="s">
        <v>7481</v>
      </c>
      <c r="B984" s="39" t="s">
        <v>7482</v>
      </c>
      <c r="C984" s="1"/>
      <c r="D984" s="11"/>
      <c r="F984" s="1"/>
      <c r="G984" s="11"/>
      <c r="H984" s="11"/>
      <c r="I984" s="11" t="s">
        <v>71</v>
      </c>
      <c r="J984" s="145"/>
      <c r="K984" s="166"/>
    </row>
    <row r="985" spans="1:11" ht="28.8" x14ac:dyDescent="0.3">
      <c r="A985" s="39" t="s">
        <v>7483</v>
      </c>
      <c r="B985" s="39" t="s">
        <v>7484</v>
      </c>
      <c r="C985" s="1"/>
      <c r="D985" s="11" t="s">
        <v>71</v>
      </c>
      <c r="F985" s="1"/>
      <c r="G985" s="11"/>
      <c r="H985" s="11"/>
      <c r="I985" s="11"/>
      <c r="J985" s="145"/>
      <c r="K985" s="166"/>
    </row>
    <row r="986" spans="1:11" s="28" customFormat="1" ht="28.8" x14ac:dyDescent="0.3">
      <c r="A986" s="28" t="s">
        <v>7485</v>
      </c>
      <c r="B986" s="27" t="s">
        <v>7486</v>
      </c>
      <c r="C986" s="11" t="s">
        <v>71</v>
      </c>
      <c r="D986" s="11"/>
      <c r="E986" s="11"/>
      <c r="F986" s="11"/>
      <c r="G986" s="11"/>
      <c r="H986" s="11"/>
      <c r="I986" s="11"/>
      <c r="J986" s="145"/>
      <c r="K986" s="165"/>
    </row>
    <row r="987" spans="1:11" s="28" customFormat="1" ht="57.6" x14ac:dyDescent="0.3">
      <c r="A987" s="28" t="s">
        <v>7487</v>
      </c>
      <c r="B987" s="27" t="s">
        <v>7488</v>
      </c>
      <c r="C987" s="11" t="s">
        <v>71</v>
      </c>
      <c r="D987" s="11"/>
      <c r="E987" s="11"/>
      <c r="F987" s="11"/>
      <c r="G987" s="11"/>
      <c r="H987" s="11"/>
      <c r="I987" s="11"/>
      <c r="J987" s="145"/>
      <c r="K987" s="165"/>
    </row>
    <row r="988" spans="1:11" x14ac:dyDescent="0.3">
      <c r="A988" t="s">
        <v>7489</v>
      </c>
      <c r="B988" s="39" t="s">
        <v>7490</v>
      </c>
      <c r="C988" s="1" t="s">
        <v>71</v>
      </c>
      <c r="D988" s="11"/>
      <c r="F988" s="1"/>
      <c r="G988" s="11"/>
      <c r="H988" s="11"/>
      <c r="I988" s="11"/>
      <c r="J988" s="145"/>
      <c r="K988" s="166"/>
    </row>
    <row r="989" spans="1:11" ht="28.8" x14ac:dyDescent="0.3">
      <c r="A989" s="39" t="s">
        <v>7491</v>
      </c>
      <c r="B989" s="39" t="s">
        <v>7492</v>
      </c>
      <c r="C989" s="1" t="s">
        <v>71</v>
      </c>
      <c r="D989" s="11"/>
      <c r="F989" s="1"/>
      <c r="G989" s="11"/>
      <c r="H989" s="11"/>
      <c r="I989" s="11"/>
      <c r="J989" s="145"/>
      <c r="K989" s="166"/>
    </row>
    <row r="990" spans="1:11" s="28" customFormat="1" ht="57.6" x14ac:dyDescent="0.3">
      <c r="A990" s="27" t="s">
        <v>7493</v>
      </c>
      <c r="B990" s="27" t="s">
        <v>7494</v>
      </c>
      <c r="C990" s="11" t="s">
        <v>71</v>
      </c>
      <c r="D990" s="11"/>
      <c r="E990" s="11"/>
      <c r="F990" s="11"/>
      <c r="G990" s="11"/>
      <c r="H990" s="11"/>
      <c r="I990" s="11"/>
      <c r="J990" s="145"/>
      <c r="K990" s="165"/>
    </row>
    <row r="991" spans="1:11" ht="28.8" x14ac:dyDescent="0.3">
      <c r="A991" s="39" t="s">
        <v>7495</v>
      </c>
      <c r="B991" s="39" t="s">
        <v>7496</v>
      </c>
      <c r="C991" s="1" t="s">
        <v>71</v>
      </c>
      <c r="D991" s="11"/>
      <c r="F991" s="1"/>
      <c r="G991" s="11"/>
      <c r="H991" s="11"/>
      <c r="I991" s="11"/>
      <c r="J991" s="145"/>
      <c r="K991" s="166"/>
    </row>
    <row r="992" spans="1:11" s="28" customFormat="1" ht="72" x14ac:dyDescent="0.3">
      <c r="A992" s="27" t="s">
        <v>7497</v>
      </c>
      <c r="B992" s="27" t="s">
        <v>7498</v>
      </c>
      <c r="C992" s="11" t="s">
        <v>71</v>
      </c>
      <c r="D992" s="11"/>
      <c r="E992" s="11"/>
      <c r="F992" s="11"/>
      <c r="G992" s="11"/>
      <c r="H992" s="11"/>
      <c r="I992" s="11"/>
      <c r="J992" s="145"/>
      <c r="K992" s="165"/>
    </row>
    <row r="993" spans="1:11" s="28" customFormat="1" ht="28.8" x14ac:dyDescent="0.3">
      <c r="A993" s="28" t="s">
        <v>7499</v>
      </c>
      <c r="B993" s="27" t="s">
        <v>7500</v>
      </c>
      <c r="C993" s="11" t="s">
        <v>71</v>
      </c>
      <c r="D993" s="11"/>
      <c r="E993" s="11"/>
      <c r="F993" s="11"/>
      <c r="G993" s="11"/>
      <c r="H993" s="11"/>
      <c r="I993" s="11"/>
      <c r="J993" s="145"/>
      <c r="K993" s="165"/>
    </row>
    <row r="994" spans="1:11" x14ac:dyDescent="0.3">
      <c r="B994" s="39"/>
      <c r="C994" s="1"/>
      <c r="D994" s="11"/>
      <c r="F994" s="1"/>
      <c r="G994" s="11"/>
      <c r="H994" s="11"/>
      <c r="I994" s="11"/>
      <c r="J994" s="145"/>
      <c r="K994" s="166"/>
    </row>
    <row r="995" spans="1:11" x14ac:dyDescent="0.3">
      <c r="B995" s="39"/>
      <c r="C995" s="1"/>
      <c r="D995" s="11"/>
      <c r="F995" s="1"/>
      <c r="G995" s="11"/>
      <c r="H995" s="11"/>
      <c r="I995" s="11"/>
      <c r="J995" s="145"/>
      <c r="K995" s="166"/>
    </row>
    <row r="996" spans="1:11" x14ac:dyDescent="0.3">
      <c r="B996" s="39"/>
      <c r="C996" s="1"/>
      <c r="D996" s="11"/>
      <c r="F996" s="1"/>
      <c r="G996" s="11"/>
      <c r="H996" s="11"/>
      <c r="I996" s="11"/>
      <c r="J996" s="145"/>
      <c r="K996" s="166"/>
    </row>
    <row r="997" spans="1:11" x14ac:dyDescent="0.3">
      <c r="B997" s="39"/>
      <c r="C997" s="1"/>
      <c r="D997" s="11"/>
      <c r="F997" s="1"/>
      <c r="G997" s="11"/>
      <c r="H997" s="11"/>
      <c r="I997" s="11"/>
      <c r="J997" s="145"/>
      <c r="K997" s="166"/>
    </row>
    <row r="998" spans="1:11" x14ac:dyDescent="0.3">
      <c r="B998" s="39"/>
      <c r="C998" s="1"/>
      <c r="D998" s="11"/>
      <c r="F998" s="1"/>
      <c r="G998" s="11"/>
      <c r="H998" s="11"/>
      <c r="I998" s="11"/>
      <c r="J998" s="145"/>
      <c r="K998" s="166"/>
    </row>
    <row r="999" spans="1:11" x14ac:dyDescent="0.3">
      <c r="B999" s="39"/>
      <c r="C999" s="1"/>
      <c r="D999" s="11"/>
      <c r="F999" s="1"/>
      <c r="G999" s="11"/>
      <c r="H999" s="11"/>
      <c r="I999" s="11"/>
      <c r="J999" s="145"/>
      <c r="K999" s="166"/>
    </row>
    <row r="1000" spans="1:11" x14ac:dyDescent="0.3">
      <c r="B1000" s="39"/>
      <c r="C1000" s="1"/>
      <c r="D1000" s="11"/>
      <c r="F1000" s="1"/>
      <c r="G1000" s="11"/>
      <c r="H1000" s="11"/>
      <c r="I1000" s="11"/>
      <c r="J1000" s="145"/>
      <c r="K1000" s="166"/>
    </row>
    <row r="1001" spans="1:11" x14ac:dyDescent="0.3">
      <c r="B1001" s="39"/>
      <c r="C1001" s="1"/>
      <c r="D1001" s="11"/>
      <c r="F1001" s="1"/>
      <c r="G1001" s="11"/>
      <c r="H1001" s="11"/>
      <c r="I1001" s="11"/>
      <c r="J1001" s="145"/>
      <c r="K1001" s="166"/>
    </row>
    <row r="1002" spans="1:11" x14ac:dyDescent="0.3">
      <c r="B1002" s="39"/>
      <c r="C1002" s="1"/>
      <c r="D1002" s="11"/>
      <c r="F1002" s="1"/>
      <c r="G1002" s="11"/>
      <c r="H1002" s="11"/>
      <c r="I1002" s="11"/>
      <c r="J1002" s="145"/>
      <c r="K1002" s="166"/>
    </row>
    <row r="1003" spans="1:11" x14ac:dyDescent="0.3">
      <c r="B1003" s="39"/>
      <c r="C1003" s="1"/>
      <c r="D1003" s="11"/>
      <c r="F1003" s="1"/>
      <c r="G1003" s="11"/>
      <c r="H1003" s="11"/>
      <c r="I1003" s="11"/>
      <c r="J1003" s="145"/>
      <c r="K1003" s="166"/>
    </row>
    <row r="1004" spans="1:11" x14ac:dyDescent="0.3">
      <c r="B1004" s="39"/>
      <c r="C1004" s="1"/>
      <c r="D1004" s="11"/>
      <c r="F1004" s="1"/>
      <c r="G1004" s="11"/>
      <c r="H1004" s="11"/>
      <c r="I1004" s="11"/>
      <c r="J1004" s="145"/>
      <c r="K1004" s="166"/>
    </row>
    <row r="1005" spans="1:11" x14ac:dyDescent="0.3">
      <c r="B1005" s="39"/>
      <c r="C1005" s="1"/>
      <c r="D1005" s="11"/>
      <c r="F1005" s="1"/>
      <c r="G1005" s="11"/>
      <c r="H1005" s="11"/>
      <c r="I1005" s="11"/>
      <c r="J1005" s="145"/>
      <c r="K1005" s="166"/>
    </row>
    <row r="1006" spans="1:11" x14ac:dyDescent="0.3">
      <c r="B1006" s="39"/>
      <c r="C1006" s="1"/>
      <c r="D1006" s="11"/>
      <c r="F1006" s="1"/>
      <c r="G1006" s="11"/>
      <c r="H1006" s="11"/>
      <c r="I1006" s="11"/>
      <c r="J1006" s="145"/>
      <c r="K1006" s="166"/>
    </row>
    <row r="1007" spans="1:11" x14ac:dyDescent="0.3">
      <c r="B1007" s="39"/>
      <c r="C1007" s="1"/>
      <c r="D1007" s="11"/>
      <c r="F1007" s="1"/>
      <c r="G1007" s="11"/>
      <c r="H1007" s="11"/>
      <c r="I1007" s="11"/>
      <c r="J1007" s="145"/>
      <c r="K1007" s="166"/>
    </row>
    <row r="1008" spans="1:11" x14ac:dyDescent="0.3">
      <c r="B1008" s="39"/>
      <c r="C1008" s="1"/>
      <c r="D1008" s="11"/>
      <c r="F1008" s="1"/>
      <c r="G1008" s="11"/>
      <c r="H1008" s="11"/>
      <c r="I1008" s="11"/>
      <c r="J1008" s="145"/>
      <c r="K1008" s="166"/>
    </row>
    <row r="1009" spans="2:11" x14ac:dyDescent="0.3">
      <c r="B1009" s="39"/>
      <c r="C1009" s="1"/>
      <c r="D1009" s="11"/>
      <c r="F1009" s="1"/>
      <c r="G1009" s="11"/>
      <c r="H1009" s="11"/>
      <c r="I1009" s="11"/>
      <c r="J1009" s="145"/>
      <c r="K1009" s="166"/>
    </row>
    <row r="1010" spans="2:11" x14ac:dyDescent="0.3">
      <c r="B1010" s="39"/>
      <c r="C1010" s="1"/>
      <c r="D1010" s="11"/>
      <c r="F1010" s="1"/>
      <c r="G1010" s="11"/>
      <c r="H1010" s="11"/>
      <c r="I1010" s="11"/>
      <c r="J1010" s="145"/>
      <c r="K1010" s="166"/>
    </row>
    <row r="1011" spans="2:11" x14ac:dyDescent="0.3">
      <c r="B1011" s="39"/>
      <c r="C1011" s="1"/>
      <c r="D1011" s="11"/>
      <c r="F1011" s="1"/>
      <c r="G1011" s="11"/>
      <c r="H1011" s="11"/>
      <c r="I1011" s="11"/>
      <c r="J1011" s="145"/>
      <c r="K1011" s="166"/>
    </row>
    <row r="1012" spans="2:11" x14ac:dyDescent="0.3">
      <c r="B1012" s="39"/>
      <c r="C1012" s="1"/>
      <c r="D1012" s="11"/>
      <c r="F1012" s="1"/>
      <c r="G1012" s="11"/>
      <c r="H1012" s="11"/>
      <c r="I1012" s="11"/>
      <c r="J1012" s="145"/>
      <c r="K1012" s="166"/>
    </row>
    <row r="1013" spans="2:11" x14ac:dyDescent="0.3">
      <c r="B1013" s="39"/>
      <c r="C1013" s="1"/>
      <c r="D1013" s="11"/>
      <c r="F1013" s="1"/>
      <c r="G1013" s="11"/>
      <c r="H1013" s="11"/>
      <c r="I1013" s="11"/>
      <c r="J1013" s="145"/>
      <c r="K1013" s="166"/>
    </row>
    <row r="1014" spans="2:11" x14ac:dyDescent="0.3">
      <c r="B1014" s="39"/>
      <c r="C1014" s="1"/>
      <c r="D1014" s="11"/>
      <c r="F1014" s="1"/>
      <c r="G1014" s="11"/>
      <c r="H1014" s="11"/>
      <c r="I1014" s="11"/>
      <c r="J1014" s="145"/>
      <c r="K1014" s="166"/>
    </row>
    <row r="1015" spans="2:11" x14ac:dyDescent="0.3">
      <c r="B1015" s="39"/>
      <c r="C1015" s="1"/>
      <c r="D1015" s="11"/>
      <c r="F1015" s="1"/>
      <c r="G1015" s="11"/>
      <c r="H1015" s="11"/>
      <c r="I1015" s="11"/>
      <c r="J1015" s="145"/>
      <c r="K1015" s="166"/>
    </row>
    <row r="1016" spans="2:11" x14ac:dyDescent="0.3">
      <c r="B1016" s="39"/>
      <c r="C1016" s="1"/>
      <c r="D1016" s="11"/>
      <c r="F1016" s="1"/>
      <c r="G1016" s="11"/>
      <c r="H1016" s="11"/>
      <c r="I1016" s="11"/>
      <c r="J1016" s="145"/>
      <c r="K1016" s="166"/>
    </row>
    <row r="1017" spans="2:11" x14ac:dyDescent="0.3">
      <c r="B1017" s="39"/>
      <c r="C1017" s="1"/>
      <c r="D1017" s="11"/>
      <c r="F1017" s="1"/>
      <c r="G1017" s="11"/>
      <c r="H1017" s="11"/>
      <c r="I1017" s="11"/>
      <c r="J1017" s="145"/>
      <c r="K1017" s="166"/>
    </row>
  </sheetData>
  <pageMargins left="0.7" right="0.7" top="0.75" bottom="0.75" header="0.3" footer="0.3"/>
  <pageSetup paperSize="9" orientation="portrait" horizontalDpi="300" verticalDpi="300" r:id="rId1"/>
  <legacyDrawing r:id="rId2"/>
  <tableParts count="1">
    <tablePart r:id="rId3"/>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3B803-646D-42F2-A369-74885ED11F3D}">
  <dimension ref="A1:P12"/>
  <sheetViews>
    <sheetView workbookViewId="0">
      <selection activeCell="C12" sqref="C12"/>
    </sheetView>
  </sheetViews>
  <sheetFormatPr defaultRowHeight="14.4" x14ac:dyDescent="0.3"/>
  <cols>
    <col min="2" max="2" width="17.5546875" customWidth="1"/>
    <col min="3" max="3" width="26" customWidth="1"/>
    <col min="4" max="4" width="17" customWidth="1"/>
    <col min="5" max="5" width="18.33203125" customWidth="1"/>
    <col min="7" max="7" width="22.6640625" customWidth="1"/>
    <col min="9" max="9" width="32.77734375" customWidth="1"/>
    <col min="13" max="13" width="14.33203125" customWidth="1"/>
    <col min="15" max="15" width="14.109375" customWidth="1"/>
    <col min="16" max="16" width="15.88671875" customWidth="1"/>
  </cols>
  <sheetData>
    <row r="1" spans="1:16" ht="201.6" x14ac:dyDescent="0.3">
      <c r="A1" s="227">
        <v>2</v>
      </c>
      <c r="B1" s="220" t="s">
        <v>210</v>
      </c>
      <c r="C1" s="220" t="s">
        <v>4031</v>
      </c>
      <c r="D1" s="220" t="s">
        <v>4049</v>
      </c>
      <c r="E1" s="220" t="s">
        <v>4050</v>
      </c>
      <c r="F1" s="228">
        <v>2013</v>
      </c>
      <c r="G1" s="228" t="s">
        <v>4051</v>
      </c>
      <c r="H1" s="229" t="s">
        <v>4035</v>
      </c>
      <c r="I1" s="220" t="s">
        <v>213</v>
      </c>
      <c r="J1" s="230">
        <v>5396</v>
      </c>
      <c r="K1" s="228" t="s">
        <v>38</v>
      </c>
      <c r="L1" s="228">
        <v>381</v>
      </c>
      <c r="M1" s="220" t="s">
        <v>4036</v>
      </c>
      <c r="N1" s="231" t="s">
        <v>4052</v>
      </c>
      <c r="O1" s="220" t="s">
        <v>4053</v>
      </c>
      <c r="P1" s="220" t="s">
        <v>4036</v>
      </c>
    </row>
    <row r="2" spans="1:16" ht="244.8" x14ac:dyDescent="0.3">
      <c r="A2" s="232">
        <v>3</v>
      </c>
      <c r="B2" s="223" t="s">
        <v>223</v>
      </c>
      <c r="C2" s="223" t="s">
        <v>4031</v>
      </c>
      <c r="D2" s="223" t="s">
        <v>4064</v>
      </c>
      <c r="E2" s="223" t="s">
        <v>4065</v>
      </c>
      <c r="F2" s="233">
        <v>2014</v>
      </c>
      <c r="G2" s="233" t="s">
        <v>4066</v>
      </c>
      <c r="H2" s="234" t="s">
        <v>4035</v>
      </c>
      <c r="I2" s="223" t="s">
        <v>1609</v>
      </c>
      <c r="J2" s="235">
        <v>6875</v>
      </c>
      <c r="K2" s="233" t="s">
        <v>38</v>
      </c>
      <c r="L2" s="233">
        <v>18</v>
      </c>
      <c r="M2" s="223" t="s">
        <v>4036</v>
      </c>
      <c r="N2" s="236" t="s">
        <v>4067</v>
      </c>
      <c r="O2" s="223" t="s">
        <v>4068</v>
      </c>
      <c r="P2" s="223" t="s">
        <v>4036</v>
      </c>
    </row>
    <row r="3" spans="1:16" ht="187.2" x14ac:dyDescent="0.3">
      <c r="A3" s="227">
        <v>4</v>
      </c>
      <c r="B3" s="220" t="s">
        <v>267</v>
      </c>
      <c r="C3" s="220" t="s">
        <v>4031</v>
      </c>
      <c r="D3" s="220" t="s">
        <v>4079</v>
      </c>
      <c r="E3" s="220" t="s">
        <v>4080</v>
      </c>
      <c r="F3" s="228">
        <v>2011</v>
      </c>
      <c r="G3" s="228" t="s">
        <v>4081</v>
      </c>
      <c r="H3" s="229" t="s">
        <v>4035</v>
      </c>
      <c r="I3" s="220" t="s">
        <v>673</v>
      </c>
      <c r="J3" s="230">
        <v>5795</v>
      </c>
      <c r="K3" s="228" t="s">
        <v>38</v>
      </c>
      <c r="L3" s="228">
        <v>1425</v>
      </c>
      <c r="M3" s="220" t="s">
        <v>4036</v>
      </c>
      <c r="N3" s="231" t="s">
        <v>4082</v>
      </c>
      <c r="O3" s="220" t="s">
        <v>4083</v>
      </c>
      <c r="P3" s="220" t="s">
        <v>4036</v>
      </c>
    </row>
    <row r="4" spans="1:16" ht="187.2" x14ac:dyDescent="0.3">
      <c r="A4" s="232">
        <v>5</v>
      </c>
      <c r="B4" s="223" t="s">
        <v>366</v>
      </c>
      <c r="C4" s="223" t="s">
        <v>4031</v>
      </c>
      <c r="D4" s="223" t="s">
        <v>4094</v>
      </c>
      <c r="E4" s="223" t="s">
        <v>4095</v>
      </c>
      <c r="F4" s="233">
        <v>2013</v>
      </c>
      <c r="G4" s="233" t="s">
        <v>4096</v>
      </c>
      <c r="H4" s="237">
        <v>44501</v>
      </c>
      <c r="I4" s="223" t="s">
        <v>852</v>
      </c>
      <c r="J4" s="238" t="s">
        <v>4097</v>
      </c>
      <c r="K4" s="238" t="s">
        <v>38</v>
      </c>
      <c r="L4" s="233">
        <v>374</v>
      </c>
      <c r="M4" s="223" t="s">
        <v>4036</v>
      </c>
      <c r="N4" s="236" t="s">
        <v>4098</v>
      </c>
      <c r="O4" s="223" t="s">
        <v>4099</v>
      </c>
      <c r="P4" s="223" t="s">
        <v>4036</v>
      </c>
    </row>
    <row r="5" spans="1:16" ht="187.2" x14ac:dyDescent="0.3">
      <c r="A5" s="232">
        <v>15</v>
      </c>
      <c r="B5" s="223" t="s">
        <v>927</v>
      </c>
      <c r="C5" s="223" t="s">
        <v>4031</v>
      </c>
      <c r="D5" s="223" t="s">
        <v>4233</v>
      </c>
      <c r="E5" s="223" t="s">
        <v>4234</v>
      </c>
      <c r="F5" s="233">
        <v>2014</v>
      </c>
      <c r="G5" s="233" t="s">
        <v>4235</v>
      </c>
      <c r="H5" s="237">
        <v>44501</v>
      </c>
      <c r="I5" s="223" t="s">
        <v>7681</v>
      </c>
      <c r="J5" s="239">
        <v>7555</v>
      </c>
      <c r="K5" s="238" t="s">
        <v>38</v>
      </c>
      <c r="L5" s="233">
        <v>537</v>
      </c>
      <c r="M5" s="223" t="s">
        <v>4128</v>
      </c>
      <c r="N5" s="236" t="s">
        <v>4236</v>
      </c>
      <c r="O5" s="223" t="s">
        <v>4237</v>
      </c>
      <c r="P5" s="223" t="s">
        <v>4036</v>
      </c>
    </row>
    <row r="6" spans="1:16" ht="187.2" x14ac:dyDescent="0.3">
      <c r="A6" s="227">
        <v>28</v>
      </c>
      <c r="B6" s="220" t="s">
        <v>210</v>
      </c>
      <c r="C6" s="220" t="s">
        <v>4344</v>
      </c>
      <c r="D6" s="220" t="s">
        <v>4393</v>
      </c>
      <c r="E6" s="220" t="s">
        <v>4394</v>
      </c>
      <c r="F6" s="228">
        <v>2021</v>
      </c>
      <c r="G6" s="228" t="s">
        <v>4395</v>
      </c>
      <c r="H6" s="240" t="s">
        <v>4265</v>
      </c>
      <c r="I6" s="220" t="s">
        <v>213</v>
      </c>
      <c r="J6" s="241">
        <v>5396</v>
      </c>
      <c r="K6" s="242" t="s">
        <v>38</v>
      </c>
      <c r="L6" s="228">
        <v>1</v>
      </c>
      <c r="M6" s="220" t="s">
        <v>4036</v>
      </c>
      <c r="N6" s="231" t="s">
        <v>4396</v>
      </c>
      <c r="O6" s="220" t="s">
        <v>4397</v>
      </c>
      <c r="P6" s="220" t="s">
        <v>4036</v>
      </c>
    </row>
    <row r="7" spans="1:16" ht="187.2" x14ac:dyDescent="0.3">
      <c r="A7" s="232">
        <v>31</v>
      </c>
      <c r="B7" s="223" t="s">
        <v>223</v>
      </c>
      <c r="C7" s="223" t="s">
        <v>4344</v>
      </c>
      <c r="D7" s="223" t="s">
        <v>4436</v>
      </c>
      <c r="E7" s="223" t="s">
        <v>4437</v>
      </c>
      <c r="F7" s="233">
        <v>2020</v>
      </c>
      <c r="G7" s="233" t="s">
        <v>4438</v>
      </c>
      <c r="H7" s="243" t="s">
        <v>4265</v>
      </c>
      <c r="I7" s="223" t="s">
        <v>757</v>
      </c>
      <c r="J7" s="239">
        <v>5661</v>
      </c>
      <c r="K7" s="238" t="s">
        <v>38</v>
      </c>
      <c r="L7" s="233">
        <v>14</v>
      </c>
      <c r="M7" s="223" t="s">
        <v>4036</v>
      </c>
      <c r="N7" s="236" t="s">
        <v>4439</v>
      </c>
      <c r="O7" s="223" t="s">
        <v>4440</v>
      </c>
      <c r="P7" s="223" t="s">
        <v>4036</v>
      </c>
    </row>
    <row r="8" spans="1:16" ht="187.2" x14ac:dyDescent="0.3">
      <c r="A8" s="232">
        <v>33</v>
      </c>
      <c r="B8" s="223" t="s">
        <v>291</v>
      </c>
      <c r="C8" s="223" t="s">
        <v>4344</v>
      </c>
      <c r="D8" s="223" t="s">
        <v>4465</v>
      </c>
      <c r="E8" s="223" t="s">
        <v>4466</v>
      </c>
      <c r="F8" s="233">
        <v>2020</v>
      </c>
      <c r="G8" s="233" t="s">
        <v>4467</v>
      </c>
      <c r="H8" s="243" t="s">
        <v>4265</v>
      </c>
      <c r="I8" s="223" t="s">
        <v>4468</v>
      </c>
      <c r="J8" s="238" t="s">
        <v>4469</v>
      </c>
      <c r="K8" s="238" t="s">
        <v>459</v>
      </c>
      <c r="L8" s="233">
        <v>5</v>
      </c>
      <c r="M8" s="223" t="s">
        <v>4036</v>
      </c>
      <c r="N8" s="223" t="s">
        <v>4470</v>
      </c>
      <c r="O8" s="223" t="s">
        <v>4471</v>
      </c>
      <c r="P8" s="223" t="s">
        <v>4036</v>
      </c>
    </row>
    <row r="9" spans="1:16" ht="187.2" x14ac:dyDescent="0.3">
      <c r="A9" s="227">
        <v>34</v>
      </c>
      <c r="B9" s="220" t="s">
        <v>4481</v>
      </c>
      <c r="C9" s="220" t="s">
        <v>4344</v>
      </c>
      <c r="D9" s="220" t="s">
        <v>4482</v>
      </c>
      <c r="E9" s="220" t="s">
        <v>4483</v>
      </c>
      <c r="F9" s="228">
        <v>2021</v>
      </c>
      <c r="G9" s="228" t="s">
        <v>4484</v>
      </c>
      <c r="H9" s="240" t="s">
        <v>4265</v>
      </c>
      <c r="I9" s="220" t="s">
        <v>4485</v>
      </c>
      <c r="J9" s="241">
        <v>3462</v>
      </c>
      <c r="K9" s="242" t="s">
        <v>38</v>
      </c>
      <c r="L9" s="228">
        <v>1</v>
      </c>
      <c r="M9" s="220" t="s">
        <v>4036</v>
      </c>
      <c r="N9" s="231" t="s">
        <v>4486</v>
      </c>
      <c r="O9" s="220" t="s">
        <v>4487</v>
      </c>
      <c r="P9" s="220" t="s">
        <v>4036</v>
      </c>
    </row>
    <row r="10" spans="1:16" ht="187.2" x14ac:dyDescent="0.3">
      <c r="A10" s="232">
        <v>39</v>
      </c>
      <c r="B10" s="223" t="s">
        <v>548</v>
      </c>
      <c r="C10" s="223" t="s">
        <v>4344</v>
      </c>
      <c r="D10" s="223" t="s">
        <v>4554</v>
      </c>
      <c r="E10" s="223" t="s">
        <v>4555</v>
      </c>
      <c r="F10" s="233">
        <v>2018</v>
      </c>
      <c r="G10" s="233" t="s">
        <v>4556</v>
      </c>
      <c r="H10" s="243" t="s">
        <v>4265</v>
      </c>
      <c r="I10" s="223" t="s">
        <v>4557</v>
      </c>
      <c r="J10" s="239">
        <v>6954</v>
      </c>
      <c r="K10" s="238" t="s">
        <v>38</v>
      </c>
      <c r="L10" s="233">
        <v>115</v>
      </c>
      <c r="M10" s="223" t="s">
        <v>4036</v>
      </c>
      <c r="N10" s="223" t="s">
        <v>4558</v>
      </c>
      <c r="O10" s="223" t="s">
        <v>4559</v>
      </c>
      <c r="P10" s="223" t="s">
        <v>4036</v>
      </c>
    </row>
    <row r="11" spans="1:16" ht="187.2" x14ac:dyDescent="0.3">
      <c r="A11" s="232">
        <v>41</v>
      </c>
      <c r="B11" s="223" t="s">
        <v>586</v>
      </c>
      <c r="C11" s="223" t="s">
        <v>4344</v>
      </c>
      <c r="D11" s="223" t="s">
        <v>4581</v>
      </c>
      <c r="E11" s="223" t="s">
        <v>4582</v>
      </c>
      <c r="F11" s="233">
        <v>2020</v>
      </c>
      <c r="G11" s="233" t="s">
        <v>4583</v>
      </c>
      <c r="H11" s="243" t="s">
        <v>4265</v>
      </c>
      <c r="I11" s="223" t="s">
        <v>852</v>
      </c>
      <c r="J11" s="239">
        <v>14098</v>
      </c>
      <c r="K11" s="238" t="s">
        <v>38</v>
      </c>
      <c r="L11" s="233">
        <v>21</v>
      </c>
      <c r="M11" s="223" t="s">
        <v>4036</v>
      </c>
      <c r="N11" s="236" t="s">
        <v>4584</v>
      </c>
      <c r="O11" s="223" t="s">
        <v>4585</v>
      </c>
      <c r="P11" s="223" t="s">
        <v>4036</v>
      </c>
    </row>
    <row r="12" spans="1:16" ht="187.2" x14ac:dyDescent="0.3">
      <c r="A12" s="232">
        <v>43</v>
      </c>
      <c r="B12" s="223" t="s">
        <v>658</v>
      </c>
      <c r="C12" s="223" t="s">
        <v>4344</v>
      </c>
      <c r="D12" s="223" t="s">
        <v>4609</v>
      </c>
      <c r="E12" s="223" t="s">
        <v>4610</v>
      </c>
      <c r="F12" s="233">
        <v>2021</v>
      </c>
      <c r="G12" s="233" t="s">
        <v>4611</v>
      </c>
      <c r="H12" s="243" t="s">
        <v>4265</v>
      </c>
      <c r="I12" s="223" t="s">
        <v>1609</v>
      </c>
      <c r="J12" s="239">
        <v>6875</v>
      </c>
      <c r="K12" s="238" t="s">
        <v>38</v>
      </c>
      <c r="L12" s="233">
        <v>0</v>
      </c>
      <c r="M12" s="223" t="s">
        <v>4036</v>
      </c>
      <c r="N12" s="223" t="s">
        <v>4612</v>
      </c>
      <c r="O12" s="223" t="s">
        <v>4613</v>
      </c>
      <c r="P12" s="223" t="s">
        <v>4036</v>
      </c>
    </row>
  </sheetData>
  <dataValidations count="3">
    <dataValidation type="list" allowBlank="1" showInputMessage="1" showErrorMessage="1" sqref="M1:M9 M11:M12" xr:uid="{2A671F46-2ED3-4C21-A152-23E4D992D823}">
      <formula1>$A$974:$A$975</formula1>
    </dataValidation>
    <dataValidation type="list" allowBlank="1" showInputMessage="1" showErrorMessage="1" sqref="K1:K9 K11:K12" xr:uid="{A40183D1-C95D-4035-9461-96BEB90A814D}">
      <formula1>$C$974:$C$977</formula1>
    </dataValidation>
    <dataValidation type="list" allowBlank="1" showInputMessage="1" showErrorMessage="1" sqref="C1:C6 C10" xr:uid="{09B0099A-4352-4BA5-B34D-A96CA4F98B49}">
      <formula1>$B$974:$B$975</formula1>
    </dataValidation>
  </dataValidations>
  <hyperlinks>
    <hyperlink ref="N1" r:id="rId1" xr:uid="{8E1B068B-D688-4E4A-ACCC-F08C2A26A1D1}"/>
    <hyperlink ref="N2" r:id="rId2" xr:uid="{8BCEC710-9D85-47A3-9A2B-2AB3606233ED}"/>
    <hyperlink ref="N3" r:id="rId3" xr:uid="{9AD74EFC-BFAE-4B3E-87FA-00A041AF6994}"/>
    <hyperlink ref="N4" r:id="rId4" xr:uid="{E6F0DB31-2DEB-405A-A76A-C0DDEF595EC1}"/>
    <hyperlink ref="N5" r:id="rId5" xr:uid="{2E7B6508-2267-48D1-8147-B8EB60FF3D0B}"/>
    <hyperlink ref="N6" r:id="rId6" xr:uid="{2EFB2313-4DA8-4B13-A0EF-41FDAAECACDE}"/>
    <hyperlink ref="N7" r:id="rId7" xr:uid="{175A9BA4-DFE3-4AB2-AE33-906CE444FCBA}"/>
    <hyperlink ref="N9" r:id="rId8" xr:uid="{81EC76C3-07F2-4273-8EEE-14D9C29F7D20}"/>
    <hyperlink ref="N11" r:id="rId9" xr:uid="{A7862AFD-74D0-448C-88E0-4AFF567066EA}"/>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3546B-01E3-46B1-8347-BBA020A03B12}">
  <dimension ref="A1:P60"/>
  <sheetViews>
    <sheetView workbookViewId="0">
      <selection activeCell="C60" sqref="C60"/>
    </sheetView>
  </sheetViews>
  <sheetFormatPr defaultRowHeight="14.4" x14ac:dyDescent="0.3"/>
  <cols>
    <col min="2" max="2" width="17.88671875" customWidth="1"/>
    <col min="3" max="3" width="18" customWidth="1"/>
    <col min="4" max="4" width="17.21875" customWidth="1"/>
    <col min="5" max="5" width="34.21875" customWidth="1"/>
    <col min="7" max="7" width="15" customWidth="1"/>
    <col min="9" max="9" width="17.6640625" customWidth="1"/>
    <col min="13" max="13" width="10.6640625" customWidth="1"/>
    <col min="14" max="14" width="27.44140625" customWidth="1"/>
    <col min="15" max="15" width="28.33203125" customWidth="1"/>
    <col min="16" max="16" width="12.5546875" customWidth="1"/>
  </cols>
  <sheetData>
    <row r="1" spans="1:16" ht="57.6" x14ac:dyDescent="0.3">
      <c r="A1" s="232">
        <v>7</v>
      </c>
      <c r="B1" s="244" t="s">
        <v>703</v>
      </c>
      <c r="C1" s="223" t="s">
        <v>4031</v>
      </c>
      <c r="D1" s="223" t="s">
        <v>4124</v>
      </c>
      <c r="E1" s="223" t="s">
        <v>4125</v>
      </c>
      <c r="F1" s="233">
        <v>2019</v>
      </c>
      <c r="G1" s="233" t="s">
        <v>4126</v>
      </c>
      <c r="H1" s="237">
        <v>44501</v>
      </c>
      <c r="I1" s="223" t="s">
        <v>7679</v>
      </c>
      <c r="J1" s="238" t="s">
        <v>4127</v>
      </c>
      <c r="K1" s="238" t="s">
        <v>38</v>
      </c>
      <c r="L1" s="233">
        <v>42</v>
      </c>
      <c r="M1" s="223" t="s">
        <v>4128</v>
      </c>
      <c r="N1" s="236" t="s">
        <v>4129</v>
      </c>
      <c r="O1" s="223" t="s">
        <v>4130</v>
      </c>
      <c r="P1" s="223" t="s">
        <v>4131</v>
      </c>
    </row>
    <row r="2" spans="1:16" ht="158.4" x14ac:dyDescent="0.3">
      <c r="A2" s="227">
        <v>8</v>
      </c>
      <c r="B2" s="245" t="s">
        <v>703</v>
      </c>
      <c r="C2" s="220" t="s">
        <v>4031</v>
      </c>
      <c r="D2" s="220" t="s">
        <v>4141</v>
      </c>
      <c r="E2" s="220" t="s">
        <v>4142</v>
      </c>
      <c r="F2" s="228">
        <v>2019</v>
      </c>
      <c r="G2" s="228" t="s">
        <v>4143</v>
      </c>
      <c r="H2" s="246">
        <v>44501</v>
      </c>
      <c r="I2" s="220" t="s">
        <v>852</v>
      </c>
      <c r="J2" s="242" t="s">
        <v>4097</v>
      </c>
      <c r="K2" s="242" t="s">
        <v>38</v>
      </c>
      <c r="L2" s="228">
        <v>190</v>
      </c>
      <c r="M2" s="220" t="s">
        <v>4128</v>
      </c>
      <c r="N2" s="231" t="s">
        <v>4144</v>
      </c>
      <c r="O2" s="220" t="s">
        <v>4145</v>
      </c>
      <c r="P2" s="220" t="s">
        <v>4131</v>
      </c>
    </row>
    <row r="3" spans="1:16" ht="72" x14ac:dyDescent="0.3">
      <c r="A3" s="227">
        <v>10</v>
      </c>
      <c r="B3" s="220" t="s">
        <v>742</v>
      </c>
      <c r="C3" s="220" t="s">
        <v>4031</v>
      </c>
      <c r="D3" s="220" t="s">
        <v>4170</v>
      </c>
      <c r="E3" s="220" t="s">
        <v>4171</v>
      </c>
      <c r="F3" s="228">
        <v>2019</v>
      </c>
      <c r="G3" s="228" t="s">
        <v>1437</v>
      </c>
      <c r="H3" s="246">
        <v>44501</v>
      </c>
      <c r="I3" s="220" t="s">
        <v>7680</v>
      </c>
      <c r="J3" s="241">
        <v>7306</v>
      </c>
      <c r="K3" s="242" t="s">
        <v>38</v>
      </c>
      <c r="L3" s="228">
        <v>53</v>
      </c>
      <c r="M3" s="220" t="s">
        <v>4128</v>
      </c>
      <c r="N3" s="231" t="s">
        <v>4172</v>
      </c>
      <c r="O3" s="220" t="s">
        <v>7634</v>
      </c>
      <c r="P3" s="220" t="s">
        <v>4131</v>
      </c>
    </row>
    <row r="4" spans="1:16" ht="86.4" x14ac:dyDescent="0.3">
      <c r="A4" s="227">
        <v>12</v>
      </c>
      <c r="B4" s="220" t="s">
        <v>783</v>
      </c>
      <c r="C4" s="220" t="s">
        <v>4031</v>
      </c>
      <c r="D4" s="220" t="s">
        <v>4197</v>
      </c>
      <c r="E4" s="220" t="s">
        <v>4198</v>
      </c>
      <c r="F4" s="228">
        <v>2018</v>
      </c>
      <c r="G4" s="228" t="s">
        <v>4199</v>
      </c>
      <c r="H4" s="246">
        <v>44501</v>
      </c>
      <c r="I4" s="220" t="s">
        <v>538</v>
      </c>
      <c r="J4" s="241">
        <v>3251</v>
      </c>
      <c r="K4" s="242" t="s">
        <v>38</v>
      </c>
      <c r="L4" s="228">
        <v>41</v>
      </c>
      <c r="M4" s="220" t="s">
        <v>4128</v>
      </c>
      <c r="N4" s="231" t="s">
        <v>4200</v>
      </c>
      <c r="O4" s="220" t="s">
        <v>4173</v>
      </c>
      <c r="P4" s="220" t="s">
        <v>4131</v>
      </c>
    </row>
    <row r="5" spans="1:16" ht="43.2" x14ac:dyDescent="0.3">
      <c r="A5" s="232">
        <v>17</v>
      </c>
      <c r="B5" s="223" t="s">
        <v>1060</v>
      </c>
      <c r="C5" s="223" t="s">
        <v>4031</v>
      </c>
      <c r="D5" s="223" t="s">
        <v>4262</v>
      </c>
      <c r="E5" s="223" t="s">
        <v>4263</v>
      </c>
      <c r="F5" s="233">
        <v>2018</v>
      </c>
      <c r="G5" s="233" t="s">
        <v>4264</v>
      </c>
      <c r="H5" s="243" t="s">
        <v>4265</v>
      </c>
      <c r="I5" s="223" t="s">
        <v>538</v>
      </c>
      <c r="J5" s="239">
        <v>3251</v>
      </c>
      <c r="K5" s="238" t="s">
        <v>146</v>
      </c>
      <c r="L5" s="233">
        <v>36</v>
      </c>
      <c r="M5" s="223" t="s">
        <v>4128</v>
      </c>
      <c r="N5" s="236" t="s">
        <v>4266</v>
      </c>
      <c r="O5" s="223" t="s">
        <v>4267</v>
      </c>
      <c r="P5" s="223" t="s">
        <v>4131</v>
      </c>
    </row>
    <row r="6" spans="1:16" ht="57.6" x14ac:dyDescent="0.3">
      <c r="A6" s="227">
        <v>18</v>
      </c>
      <c r="B6" s="220" t="s">
        <v>1195</v>
      </c>
      <c r="C6" s="220" t="s">
        <v>4031</v>
      </c>
      <c r="D6" s="220" t="s">
        <v>4275</v>
      </c>
      <c r="E6" s="220" t="s">
        <v>4276</v>
      </c>
      <c r="F6" s="228">
        <v>2019</v>
      </c>
      <c r="G6" s="228" t="s">
        <v>4277</v>
      </c>
      <c r="H6" s="240" t="s">
        <v>4265</v>
      </c>
      <c r="I6" s="220" t="s">
        <v>4278</v>
      </c>
      <c r="J6" s="241">
        <v>7609</v>
      </c>
      <c r="K6" s="242" t="s">
        <v>38</v>
      </c>
      <c r="L6" s="228">
        <v>91</v>
      </c>
      <c r="M6" s="220" t="s">
        <v>4128</v>
      </c>
      <c r="N6" s="231" t="s">
        <v>4279</v>
      </c>
      <c r="O6" s="220" t="s">
        <v>4280</v>
      </c>
      <c r="P6" s="220" t="s">
        <v>4131</v>
      </c>
    </row>
    <row r="7" spans="1:16" ht="57.6" x14ac:dyDescent="0.3">
      <c r="A7" s="232">
        <v>19</v>
      </c>
      <c r="B7" s="223" t="s">
        <v>1355</v>
      </c>
      <c r="C7" s="223" t="s">
        <v>4031</v>
      </c>
      <c r="D7" s="223" t="s">
        <v>4289</v>
      </c>
      <c r="E7" s="223" t="s">
        <v>4290</v>
      </c>
      <c r="F7" s="233">
        <v>2019</v>
      </c>
      <c r="G7" s="233" t="s">
        <v>4291</v>
      </c>
      <c r="H7" s="243" t="s">
        <v>4265</v>
      </c>
      <c r="I7" s="223" t="s">
        <v>3873</v>
      </c>
      <c r="J7" s="239">
        <v>8593</v>
      </c>
      <c r="K7" s="238" t="s">
        <v>38</v>
      </c>
      <c r="L7" s="233">
        <v>128</v>
      </c>
      <c r="M7" s="223" t="s">
        <v>4128</v>
      </c>
      <c r="N7" s="236" t="s">
        <v>4292</v>
      </c>
      <c r="O7" s="223" t="s">
        <v>4293</v>
      </c>
      <c r="P7" s="223" t="s">
        <v>4131</v>
      </c>
    </row>
    <row r="8" spans="1:16" ht="86.4" x14ac:dyDescent="0.3">
      <c r="A8" s="227">
        <v>24</v>
      </c>
      <c r="B8" s="220" t="s">
        <v>107</v>
      </c>
      <c r="C8" s="220" t="s">
        <v>4344</v>
      </c>
      <c r="D8" s="220" t="s">
        <v>4345</v>
      </c>
      <c r="E8" s="220" t="s">
        <v>4346</v>
      </c>
      <c r="F8" s="228">
        <v>2022</v>
      </c>
      <c r="G8" s="228" t="s">
        <v>4347</v>
      </c>
      <c r="H8" s="240" t="s">
        <v>4265</v>
      </c>
      <c r="I8" s="220" t="s">
        <v>4348</v>
      </c>
      <c r="J8" s="241">
        <v>12975</v>
      </c>
      <c r="K8" s="242" t="s">
        <v>38</v>
      </c>
      <c r="L8" s="228">
        <v>0</v>
      </c>
      <c r="M8" s="220" t="s">
        <v>4128</v>
      </c>
      <c r="N8" s="231" t="s">
        <v>4349</v>
      </c>
      <c r="O8" s="220" t="s">
        <v>4350</v>
      </c>
      <c r="P8" s="220" t="s">
        <v>4131</v>
      </c>
    </row>
    <row r="9" spans="1:16" ht="115.2" x14ac:dyDescent="0.3">
      <c r="A9" s="227">
        <v>26</v>
      </c>
      <c r="B9" s="220" t="s">
        <v>107</v>
      </c>
      <c r="C9" s="220" t="s">
        <v>4344</v>
      </c>
      <c r="D9" s="220" t="s">
        <v>4363</v>
      </c>
      <c r="E9" s="220" t="s">
        <v>4364</v>
      </c>
      <c r="F9" s="228">
        <v>2021</v>
      </c>
      <c r="G9" s="228" t="s">
        <v>4365</v>
      </c>
      <c r="H9" s="240" t="s">
        <v>4265</v>
      </c>
      <c r="I9" s="220" t="s">
        <v>4362</v>
      </c>
      <c r="J9" s="241">
        <v>4854</v>
      </c>
      <c r="K9" s="242" t="s">
        <v>38</v>
      </c>
      <c r="L9" s="228">
        <v>0</v>
      </c>
      <c r="M9" s="220" t="s">
        <v>4128</v>
      </c>
      <c r="N9" s="220" t="s">
        <v>4366</v>
      </c>
      <c r="O9" s="220" t="s">
        <v>4367</v>
      </c>
      <c r="P9" s="220" t="s">
        <v>4131</v>
      </c>
    </row>
    <row r="10" spans="1:16" ht="86.4" x14ac:dyDescent="0.3">
      <c r="A10" s="227">
        <v>30</v>
      </c>
      <c r="B10" s="220" t="s">
        <v>223</v>
      </c>
      <c r="C10" s="220" t="s">
        <v>4344</v>
      </c>
      <c r="D10" s="220" t="s">
        <v>4423</v>
      </c>
      <c r="E10" s="220" t="s">
        <v>4424</v>
      </c>
      <c r="F10" s="228">
        <v>2021</v>
      </c>
      <c r="G10" s="228" t="s">
        <v>4425</v>
      </c>
      <c r="H10" s="240" t="s">
        <v>4265</v>
      </c>
      <c r="I10" s="220" t="s">
        <v>7679</v>
      </c>
      <c r="J10" s="241">
        <v>5431</v>
      </c>
      <c r="K10" s="242" t="s">
        <v>38</v>
      </c>
      <c r="L10" s="228">
        <v>5</v>
      </c>
      <c r="M10" s="220" t="s">
        <v>4036</v>
      </c>
      <c r="N10" s="231" t="s">
        <v>4426</v>
      </c>
      <c r="O10" s="220" t="s">
        <v>578</v>
      </c>
      <c r="P10" s="220" t="s">
        <v>4131</v>
      </c>
    </row>
    <row r="11" spans="1:16" ht="72" x14ac:dyDescent="0.3">
      <c r="A11" s="232">
        <v>37</v>
      </c>
      <c r="B11" s="223" t="s">
        <v>4183</v>
      </c>
      <c r="C11" s="223" t="s">
        <v>4344</v>
      </c>
      <c r="D11" s="223" t="s">
        <v>4524</v>
      </c>
      <c r="E11" s="223" t="s">
        <v>4525</v>
      </c>
      <c r="F11" s="233">
        <v>2021</v>
      </c>
      <c r="G11" s="233" t="s">
        <v>4526</v>
      </c>
      <c r="H11" s="243" t="s">
        <v>4265</v>
      </c>
      <c r="I11" s="223" t="s">
        <v>4527</v>
      </c>
      <c r="J11" s="239">
        <v>4223</v>
      </c>
      <c r="K11" s="238" t="s">
        <v>146</v>
      </c>
      <c r="L11" s="233">
        <v>16</v>
      </c>
      <c r="M11" s="223" t="s">
        <v>4036</v>
      </c>
      <c r="N11" s="223" t="s">
        <v>4528</v>
      </c>
      <c r="O11" s="223" t="s">
        <v>4529</v>
      </c>
      <c r="P11" s="223" t="s">
        <v>4131</v>
      </c>
    </row>
    <row r="12" spans="1:16" ht="72" x14ac:dyDescent="0.3">
      <c r="A12" s="227">
        <v>40</v>
      </c>
      <c r="B12" s="220" t="s">
        <v>573</v>
      </c>
      <c r="C12" s="220" t="s">
        <v>4344</v>
      </c>
      <c r="D12" s="220" t="s">
        <v>4568</v>
      </c>
      <c r="E12" s="220" t="s">
        <v>4569</v>
      </c>
      <c r="F12" s="228">
        <v>2021</v>
      </c>
      <c r="G12" s="228" t="s">
        <v>4570</v>
      </c>
      <c r="H12" s="240" t="s">
        <v>4265</v>
      </c>
      <c r="I12" s="220" t="s">
        <v>4571</v>
      </c>
      <c r="J12" s="241">
        <v>3576</v>
      </c>
      <c r="K12" s="242" t="s">
        <v>38</v>
      </c>
      <c r="L12" s="228">
        <v>1</v>
      </c>
      <c r="M12" s="220" t="s">
        <v>4036</v>
      </c>
      <c r="N12" s="231" t="s">
        <v>4572</v>
      </c>
      <c r="O12" s="220" t="s">
        <v>7635</v>
      </c>
      <c r="P12" s="220" t="s">
        <v>4131</v>
      </c>
    </row>
    <row r="13" spans="1:16" ht="57.6" x14ac:dyDescent="0.3">
      <c r="A13" s="227">
        <v>42</v>
      </c>
      <c r="B13" s="220" t="s">
        <v>658</v>
      </c>
      <c r="C13" s="220" t="s">
        <v>4344</v>
      </c>
      <c r="D13" s="220" t="s">
        <v>4595</v>
      </c>
      <c r="E13" s="220" t="s">
        <v>4596</v>
      </c>
      <c r="F13" s="228">
        <v>2021</v>
      </c>
      <c r="G13" s="228" t="s">
        <v>4597</v>
      </c>
      <c r="H13" s="240" t="s">
        <v>4265</v>
      </c>
      <c r="I13" s="220" t="s">
        <v>538</v>
      </c>
      <c r="J13" s="241">
        <v>3251</v>
      </c>
      <c r="K13" s="242" t="s">
        <v>146</v>
      </c>
      <c r="L13" s="228">
        <v>0</v>
      </c>
      <c r="M13" s="220" t="s">
        <v>4036</v>
      </c>
      <c r="N13" s="231" t="s">
        <v>4598</v>
      </c>
      <c r="O13" s="220" t="s">
        <v>4599</v>
      </c>
      <c r="P13" s="220" t="s">
        <v>4131</v>
      </c>
    </row>
    <row r="14" spans="1:16" ht="158.4" x14ac:dyDescent="0.3">
      <c r="A14" s="227">
        <v>44</v>
      </c>
      <c r="B14" s="220" t="s">
        <v>703</v>
      </c>
      <c r="C14" s="220" t="s">
        <v>4344</v>
      </c>
      <c r="D14" s="220" t="s">
        <v>4624</v>
      </c>
      <c r="E14" s="220" t="s">
        <v>4625</v>
      </c>
      <c r="F14" s="228">
        <v>2021</v>
      </c>
      <c r="G14" s="228" t="s">
        <v>4626</v>
      </c>
      <c r="H14" s="240" t="s">
        <v>4265</v>
      </c>
      <c r="I14" s="220" t="s">
        <v>538</v>
      </c>
      <c r="J14" s="241">
        <v>3251</v>
      </c>
      <c r="K14" s="242" t="s">
        <v>146</v>
      </c>
      <c r="L14" s="228">
        <v>1</v>
      </c>
      <c r="M14" s="220" t="s">
        <v>4128</v>
      </c>
      <c r="N14" s="220" t="s">
        <v>4627</v>
      </c>
      <c r="O14" s="220" t="s">
        <v>7636</v>
      </c>
      <c r="P14" s="220" t="s">
        <v>4131</v>
      </c>
    </row>
    <row r="15" spans="1:16" ht="72" x14ac:dyDescent="0.3">
      <c r="A15" s="232">
        <v>45</v>
      </c>
      <c r="B15" s="223" t="s">
        <v>703</v>
      </c>
      <c r="C15" s="223" t="s">
        <v>4344</v>
      </c>
      <c r="D15" s="223" t="s">
        <v>4637</v>
      </c>
      <c r="E15" s="223" t="s">
        <v>4638</v>
      </c>
      <c r="F15" s="233">
        <v>2021</v>
      </c>
      <c r="G15" s="233" t="s">
        <v>4639</v>
      </c>
      <c r="H15" s="243" t="s">
        <v>4265</v>
      </c>
      <c r="I15" s="223" t="s">
        <v>1609</v>
      </c>
      <c r="J15" s="239">
        <v>6875</v>
      </c>
      <c r="K15" s="238" t="s">
        <v>38</v>
      </c>
      <c r="L15" s="233">
        <v>0</v>
      </c>
      <c r="M15" s="223" t="s">
        <v>4128</v>
      </c>
      <c r="N15" s="236" t="s">
        <v>4640</v>
      </c>
      <c r="O15" s="223" t="s">
        <v>578</v>
      </c>
      <c r="P15" s="223" t="s">
        <v>4131</v>
      </c>
    </row>
    <row r="16" spans="1:16" ht="57.6" x14ac:dyDescent="0.3">
      <c r="A16" s="227">
        <v>46</v>
      </c>
      <c r="B16" s="220" t="s">
        <v>703</v>
      </c>
      <c r="C16" s="220" t="s">
        <v>4344</v>
      </c>
      <c r="D16" s="220" t="s">
        <v>4650</v>
      </c>
      <c r="E16" s="220" t="s">
        <v>4651</v>
      </c>
      <c r="F16" s="228">
        <v>2021</v>
      </c>
      <c r="G16" s="228" t="s">
        <v>4652</v>
      </c>
      <c r="H16" s="240" t="s">
        <v>4265</v>
      </c>
      <c r="I16" s="220" t="s">
        <v>383</v>
      </c>
      <c r="J16" s="241">
        <v>7885</v>
      </c>
      <c r="K16" s="242" t="s">
        <v>38</v>
      </c>
      <c r="L16" s="228">
        <v>0</v>
      </c>
      <c r="M16" s="220" t="s">
        <v>4128</v>
      </c>
      <c r="N16" s="231" t="s">
        <v>4653</v>
      </c>
      <c r="O16" s="220" t="s">
        <v>4654</v>
      </c>
      <c r="P16" s="220" t="s">
        <v>4131</v>
      </c>
    </row>
    <row r="17" spans="1:16" ht="57.6" x14ac:dyDescent="0.3">
      <c r="A17" s="232">
        <v>47</v>
      </c>
      <c r="B17" s="223" t="s">
        <v>703</v>
      </c>
      <c r="C17" s="223" t="s">
        <v>4344</v>
      </c>
      <c r="D17" s="223" t="s">
        <v>4663</v>
      </c>
      <c r="E17" s="223" t="s">
        <v>4664</v>
      </c>
      <c r="F17" s="233">
        <v>2021</v>
      </c>
      <c r="G17" s="233" t="s">
        <v>4665</v>
      </c>
      <c r="H17" s="243" t="s">
        <v>4265</v>
      </c>
      <c r="I17" s="223" t="s">
        <v>332</v>
      </c>
      <c r="J17" s="238" t="s">
        <v>4410</v>
      </c>
      <c r="K17" s="238" t="s">
        <v>146</v>
      </c>
      <c r="L17" s="233">
        <v>4</v>
      </c>
      <c r="M17" s="223" t="s">
        <v>4128</v>
      </c>
      <c r="N17" s="236" t="s">
        <v>4666</v>
      </c>
      <c r="O17" s="223" t="s">
        <v>4667</v>
      </c>
      <c r="P17" s="223" t="s">
        <v>4131</v>
      </c>
    </row>
    <row r="18" spans="1:16" ht="57.6" x14ac:dyDescent="0.3">
      <c r="A18" s="227">
        <v>48</v>
      </c>
      <c r="B18" s="220" t="s">
        <v>703</v>
      </c>
      <c r="C18" s="220" t="s">
        <v>4344</v>
      </c>
      <c r="D18" s="220" t="s">
        <v>4677</v>
      </c>
      <c r="E18" s="220" t="s">
        <v>4678</v>
      </c>
      <c r="F18" s="228">
        <v>2021</v>
      </c>
      <c r="G18" s="228" t="s">
        <v>4679</v>
      </c>
      <c r="H18" s="240" t="s">
        <v>4265</v>
      </c>
      <c r="I18" s="220" t="s">
        <v>4680</v>
      </c>
      <c r="J18" s="241">
        <v>4379</v>
      </c>
      <c r="K18" s="242" t="s">
        <v>38</v>
      </c>
      <c r="L18" s="228">
        <v>3</v>
      </c>
      <c r="M18" s="220" t="s">
        <v>4128</v>
      </c>
      <c r="N18" s="231" t="s">
        <v>4681</v>
      </c>
      <c r="O18" s="220" t="s">
        <v>4529</v>
      </c>
      <c r="P18" s="220" t="s">
        <v>4131</v>
      </c>
    </row>
    <row r="19" spans="1:16" ht="43.2" x14ac:dyDescent="0.3">
      <c r="A19" s="232">
        <v>49</v>
      </c>
      <c r="B19" s="223" t="s">
        <v>703</v>
      </c>
      <c r="C19" s="223" t="s">
        <v>4344</v>
      </c>
      <c r="D19" s="223" t="s">
        <v>4690</v>
      </c>
      <c r="E19" s="223" t="s">
        <v>4691</v>
      </c>
      <c r="F19" s="233">
        <v>2021</v>
      </c>
      <c r="G19" s="233" t="s">
        <v>4692</v>
      </c>
      <c r="H19" s="243" t="s">
        <v>4265</v>
      </c>
      <c r="I19" s="223" t="s">
        <v>3065</v>
      </c>
      <c r="J19" s="239">
        <v>2679</v>
      </c>
      <c r="K19" s="238" t="s">
        <v>459</v>
      </c>
      <c r="L19" s="233">
        <v>0</v>
      </c>
      <c r="M19" s="223" t="s">
        <v>4128</v>
      </c>
      <c r="N19" s="236" t="s">
        <v>4693</v>
      </c>
      <c r="O19" s="223" t="s">
        <v>4529</v>
      </c>
      <c r="P19" s="223" t="s">
        <v>4131</v>
      </c>
    </row>
    <row r="20" spans="1:16" ht="72" x14ac:dyDescent="0.3">
      <c r="A20" s="227">
        <v>50</v>
      </c>
      <c r="B20" s="220" t="s">
        <v>703</v>
      </c>
      <c r="C20" s="220" t="s">
        <v>4344</v>
      </c>
      <c r="D20" s="220" t="s">
        <v>4704</v>
      </c>
      <c r="E20" s="220" t="s">
        <v>4705</v>
      </c>
      <c r="F20" s="228">
        <v>2021</v>
      </c>
      <c r="G20" s="228" t="s">
        <v>4706</v>
      </c>
      <c r="H20" s="240" t="s">
        <v>4265</v>
      </c>
      <c r="I20" s="220" t="s">
        <v>538</v>
      </c>
      <c r="J20" s="241">
        <v>3251</v>
      </c>
      <c r="K20" s="242" t="s">
        <v>146</v>
      </c>
      <c r="L20" s="228">
        <v>3</v>
      </c>
      <c r="M20" s="220" t="s">
        <v>4128</v>
      </c>
      <c r="N20" s="220" t="s">
        <v>4707</v>
      </c>
      <c r="O20" s="220" t="s">
        <v>4708</v>
      </c>
      <c r="P20" s="220" t="s">
        <v>4131</v>
      </c>
    </row>
    <row r="21" spans="1:16" ht="72" x14ac:dyDescent="0.3">
      <c r="A21" s="232">
        <v>51</v>
      </c>
      <c r="B21" s="223" t="s">
        <v>703</v>
      </c>
      <c r="C21" s="223" t="s">
        <v>4344</v>
      </c>
      <c r="D21" s="223" t="s">
        <v>4718</v>
      </c>
      <c r="E21" s="223" t="s">
        <v>4719</v>
      </c>
      <c r="F21" s="233">
        <v>2021</v>
      </c>
      <c r="G21" s="233" t="s">
        <v>4720</v>
      </c>
      <c r="H21" s="243" t="s">
        <v>4265</v>
      </c>
      <c r="I21" s="223" t="s">
        <v>4454</v>
      </c>
      <c r="J21" s="239">
        <v>1305</v>
      </c>
      <c r="K21" s="238" t="s">
        <v>459</v>
      </c>
      <c r="L21" s="233">
        <v>0</v>
      </c>
      <c r="M21" s="223" t="s">
        <v>4128</v>
      </c>
      <c r="N21" s="236" t="s">
        <v>4721</v>
      </c>
      <c r="O21" s="223" t="s">
        <v>4722</v>
      </c>
      <c r="P21" s="223" t="s">
        <v>4131</v>
      </c>
    </row>
    <row r="22" spans="1:16" ht="100.8" x14ac:dyDescent="0.3">
      <c r="A22" s="227">
        <v>52</v>
      </c>
      <c r="B22" s="220" t="s">
        <v>703</v>
      </c>
      <c r="C22" s="220" t="s">
        <v>4344</v>
      </c>
      <c r="D22" s="220" t="s">
        <v>4730</v>
      </c>
      <c r="E22" s="220" t="s">
        <v>4731</v>
      </c>
      <c r="F22" s="228">
        <v>2021</v>
      </c>
      <c r="G22" s="228" t="s">
        <v>4732</v>
      </c>
      <c r="H22" s="240" t="s">
        <v>4265</v>
      </c>
      <c r="I22" s="220" t="s">
        <v>757</v>
      </c>
      <c r="J22" s="241">
        <v>5661</v>
      </c>
      <c r="K22" s="242" t="s">
        <v>38</v>
      </c>
      <c r="L22" s="228">
        <v>4</v>
      </c>
      <c r="M22" s="220" t="s">
        <v>4128</v>
      </c>
      <c r="N22" s="231" t="s">
        <v>4733</v>
      </c>
      <c r="O22" s="220" t="s">
        <v>4734</v>
      </c>
      <c r="P22" s="220" t="s">
        <v>4131</v>
      </c>
    </row>
    <row r="23" spans="1:16" ht="100.8" x14ac:dyDescent="0.3">
      <c r="A23" s="232">
        <v>53</v>
      </c>
      <c r="B23" s="223" t="s">
        <v>703</v>
      </c>
      <c r="C23" s="223" t="s">
        <v>4344</v>
      </c>
      <c r="D23" s="223" t="s">
        <v>4744</v>
      </c>
      <c r="E23" s="223" t="s">
        <v>4745</v>
      </c>
      <c r="F23" s="233">
        <v>2020</v>
      </c>
      <c r="G23" s="233" t="s">
        <v>4746</v>
      </c>
      <c r="H23" s="243" t="s">
        <v>4265</v>
      </c>
      <c r="I23" s="223" t="s">
        <v>538</v>
      </c>
      <c r="J23" s="239">
        <v>3251</v>
      </c>
      <c r="K23" s="238" t="s">
        <v>146</v>
      </c>
      <c r="L23" s="233">
        <v>6</v>
      </c>
      <c r="M23" s="223" t="s">
        <v>4128</v>
      </c>
      <c r="N23" s="236" t="s">
        <v>4747</v>
      </c>
      <c r="O23" s="223" t="s">
        <v>4748</v>
      </c>
      <c r="P23" s="223" t="s">
        <v>4131</v>
      </c>
    </row>
    <row r="24" spans="1:16" ht="57.6" x14ac:dyDescent="0.3">
      <c r="A24" s="227">
        <v>54</v>
      </c>
      <c r="B24" s="220" t="s">
        <v>703</v>
      </c>
      <c r="C24" s="220" t="s">
        <v>4344</v>
      </c>
      <c r="D24" s="220" t="s">
        <v>4757</v>
      </c>
      <c r="E24" s="220" t="s">
        <v>4758</v>
      </c>
      <c r="F24" s="228">
        <v>2020</v>
      </c>
      <c r="G24" s="228" t="s">
        <v>4759</v>
      </c>
      <c r="H24" s="240" t="s">
        <v>4265</v>
      </c>
      <c r="I24" s="220" t="s">
        <v>4760</v>
      </c>
      <c r="J24" s="242" t="s">
        <v>4761</v>
      </c>
      <c r="K24" s="242" t="s">
        <v>146</v>
      </c>
      <c r="L24" s="228">
        <v>6</v>
      </c>
      <c r="M24" s="220" t="s">
        <v>4128</v>
      </c>
      <c r="N24" s="231" t="s">
        <v>4762</v>
      </c>
      <c r="O24" s="220" t="s">
        <v>840</v>
      </c>
      <c r="P24" s="220" t="s">
        <v>4131</v>
      </c>
    </row>
    <row r="25" spans="1:16" ht="100.8" x14ac:dyDescent="0.3">
      <c r="A25" s="232">
        <v>55</v>
      </c>
      <c r="B25" s="223" t="s">
        <v>717</v>
      </c>
      <c r="C25" s="223" t="s">
        <v>4344</v>
      </c>
      <c r="D25" s="223" t="s">
        <v>4772</v>
      </c>
      <c r="E25" s="223" t="s">
        <v>4773</v>
      </c>
      <c r="F25" s="233">
        <v>2021</v>
      </c>
      <c r="G25" s="233" t="s">
        <v>4774</v>
      </c>
      <c r="H25" s="243" t="s">
        <v>4265</v>
      </c>
      <c r="I25" s="223" t="s">
        <v>4775</v>
      </c>
      <c r="J25" s="239">
        <v>6725</v>
      </c>
      <c r="K25" s="238" t="s">
        <v>38</v>
      </c>
      <c r="L25" s="233">
        <v>0</v>
      </c>
      <c r="M25" s="223" t="s">
        <v>4128</v>
      </c>
      <c r="N25" s="236" t="s">
        <v>4776</v>
      </c>
      <c r="O25" s="223" t="s">
        <v>578</v>
      </c>
      <c r="P25" s="223" t="s">
        <v>4131</v>
      </c>
    </row>
    <row r="26" spans="1:16" ht="100.8" x14ac:dyDescent="0.3">
      <c r="A26" s="227">
        <v>56</v>
      </c>
      <c r="B26" s="220" t="s">
        <v>742</v>
      </c>
      <c r="C26" s="220" t="s">
        <v>4344</v>
      </c>
      <c r="D26" s="220" t="s">
        <v>4786</v>
      </c>
      <c r="E26" s="220" t="s">
        <v>4787</v>
      </c>
      <c r="F26" s="228">
        <v>2022</v>
      </c>
      <c r="G26" s="228" t="s">
        <v>4788</v>
      </c>
      <c r="H26" s="240" t="s">
        <v>4265</v>
      </c>
      <c r="I26" s="220" t="s">
        <v>383</v>
      </c>
      <c r="J26" s="241">
        <v>7885</v>
      </c>
      <c r="K26" s="242" t="s">
        <v>38</v>
      </c>
      <c r="L26" s="228">
        <v>0</v>
      </c>
      <c r="M26" s="220" t="s">
        <v>4128</v>
      </c>
      <c r="N26" s="220" t="s">
        <v>4789</v>
      </c>
      <c r="O26" s="220" t="s">
        <v>4790</v>
      </c>
      <c r="P26" s="220" t="s">
        <v>4131</v>
      </c>
    </row>
    <row r="27" spans="1:16" ht="57.6" x14ac:dyDescent="0.3">
      <c r="A27" s="232">
        <v>57</v>
      </c>
      <c r="B27" s="223" t="s">
        <v>742</v>
      </c>
      <c r="C27" s="223" t="s">
        <v>4344</v>
      </c>
      <c r="D27" s="223" t="s">
        <v>4799</v>
      </c>
      <c r="E27" s="223" t="s">
        <v>4800</v>
      </c>
      <c r="F27" s="233">
        <v>2021</v>
      </c>
      <c r="G27" s="233" t="s">
        <v>4801</v>
      </c>
      <c r="H27" s="243" t="s">
        <v>4265</v>
      </c>
      <c r="I27" s="223" t="s">
        <v>4802</v>
      </c>
      <c r="J27" s="238" t="s">
        <v>4803</v>
      </c>
      <c r="K27" s="238" t="s">
        <v>146</v>
      </c>
      <c r="L27" s="233">
        <v>0</v>
      </c>
      <c r="M27" s="223" t="s">
        <v>4128</v>
      </c>
      <c r="N27" s="236" t="s">
        <v>4804</v>
      </c>
      <c r="O27" s="223" t="s">
        <v>4805</v>
      </c>
      <c r="P27" s="223" t="s">
        <v>4131</v>
      </c>
    </row>
    <row r="28" spans="1:16" ht="57.6" x14ac:dyDescent="0.3">
      <c r="A28" s="227">
        <v>58</v>
      </c>
      <c r="B28" s="220" t="s">
        <v>742</v>
      </c>
      <c r="C28" s="220" t="s">
        <v>4344</v>
      </c>
      <c r="D28" s="220" t="s">
        <v>4816</v>
      </c>
      <c r="E28" s="220" t="s">
        <v>4817</v>
      </c>
      <c r="F28" s="228">
        <v>2021</v>
      </c>
      <c r="G28" s="228" t="s">
        <v>4818</v>
      </c>
      <c r="H28" s="240" t="s">
        <v>4265</v>
      </c>
      <c r="I28" s="220" t="s">
        <v>4802</v>
      </c>
      <c r="J28" s="242" t="s">
        <v>4803</v>
      </c>
      <c r="K28" s="242" t="s">
        <v>146</v>
      </c>
      <c r="L28" s="228">
        <v>0</v>
      </c>
      <c r="M28" s="220" t="s">
        <v>4128</v>
      </c>
      <c r="N28" s="220" t="s">
        <v>4819</v>
      </c>
      <c r="O28" s="220" t="s">
        <v>4820</v>
      </c>
      <c r="P28" s="220" t="s">
        <v>4131</v>
      </c>
    </row>
    <row r="29" spans="1:16" ht="158.4" x14ac:dyDescent="0.3">
      <c r="A29" s="232">
        <v>59</v>
      </c>
      <c r="B29" s="223" t="s">
        <v>769</v>
      </c>
      <c r="C29" s="223" t="s">
        <v>4344</v>
      </c>
      <c r="D29" s="223" t="s">
        <v>4830</v>
      </c>
      <c r="E29" s="223" t="s">
        <v>4831</v>
      </c>
      <c r="F29" s="233">
        <v>2021</v>
      </c>
      <c r="G29" s="233" t="s">
        <v>4832</v>
      </c>
      <c r="H29" s="243" t="s">
        <v>4265</v>
      </c>
      <c r="I29" s="223" t="s">
        <v>538</v>
      </c>
      <c r="J29" s="239">
        <v>3251</v>
      </c>
      <c r="K29" s="238" t="s">
        <v>146</v>
      </c>
      <c r="L29" s="233">
        <v>5</v>
      </c>
      <c r="M29" s="223" t="s">
        <v>4128</v>
      </c>
      <c r="N29" s="236" t="s">
        <v>4833</v>
      </c>
      <c r="O29" s="223" t="s">
        <v>4748</v>
      </c>
      <c r="P29" s="223" t="s">
        <v>4131</v>
      </c>
    </row>
    <row r="30" spans="1:16" ht="72" x14ac:dyDescent="0.3">
      <c r="A30" s="227">
        <v>60</v>
      </c>
      <c r="B30" s="220" t="s">
        <v>796</v>
      </c>
      <c r="C30" s="220" t="s">
        <v>4344</v>
      </c>
      <c r="D30" s="220" t="s">
        <v>4843</v>
      </c>
      <c r="E30" s="220" t="s">
        <v>4844</v>
      </c>
      <c r="F30" s="228">
        <v>2020</v>
      </c>
      <c r="G30" s="228" t="s">
        <v>4845</v>
      </c>
      <c r="H30" s="240" t="s">
        <v>4265</v>
      </c>
      <c r="I30" s="220" t="s">
        <v>538</v>
      </c>
      <c r="J30" s="241">
        <v>3251</v>
      </c>
      <c r="K30" s="242" t="s">
        <v>146</v>
      </c>
      <c r="L30" s="228">
        <v>8</v>
      </c>
      <c r="M30" s="220" t="s">
        <v>4128</v>
      </c>
      <c r="N30" s="220" t="s">
        <v>4846</v>
      </c>
      <c r="O30" s="220" t="s">
        <v>4748</v>
      </c>
      <c r="P30" s="220" t="s">
        <v>4131</v>
      </c>
    </row>
    <row r="31" spans="1:16" ht="72" x14ac:dyDescent="0.3">
      <c r="A31" s="232">
        <v>61</v>
      </c>
      <c r="B31" s="223" t="s">
        <v>809</v>
      </c>
      <c r="C31" s="223" t="s">
        <v>4344</v>
      </c>
      <c r="D31" s="223" t="s">
        <v>4856</v>
      </c>
      <c r="E31" s="223" t="s">
        <v>4857</v>
      </c>
      <c r="F31" s="233">
        <v>2021</v>
      </c>
      <c r="G31" s="233" t="s">
        <v>4858</v>
      </c>
      <c r="H31" s="243" t="s">
        <v>4265</v>
      </c>
      <c r="I31" s="223" t="s">
        <v>383</v>
      </c>
      <c r="J31" s="239">
        <v>7885</v>
      </c>
      <c r="K31" s="238" t="s">
        <v>38</v>
      </c>
      <c r="L31" s="233">
        <v>0</v>
      </c>
      <c r="M31" s="223" t="s">
        <v>4128</v>
      </c>
      <c r="N31" s="236" t="s">
        <v>4859</v>
      </c>
      <c r="O31" s="223" t="s">
        <v>4860</v>
      </c>
      <c r="P31" s="223" t="s">
        <v>4131</v>
      </c>
    </row>
    <row r="32" spans="1:16" ht="43.2" x14ac:dyDescent="0.3">
      <c r="A32" s="227">
        <v>62</v>
      </c>
      <c r="B32" s="220" t="s">
        <v>836</v>
      </c>
      <c r="C32" s="220" t="s">
        <v>4344</v>
      </c>
      <c r="D32" s="220" t="s">
        <v>4869</v>
      </c>
      <c r="E32" s="220" t="s">
        <v>4870</v>
      </c>
      <c r="F32" s="228">
        <v>2021</v>
      </c>
      <c r="G32" s="228" t="s">
        <v>4871</v>
      </c>
      <c r="H32" s="240" t="s">
        <v>4265</v>
      </c>
      <c r="I32" s="220" t="s">
        <v>538</v>
      </c>
      <c r="J32" s="241">
        <v>3251</v>
      </c>
      <c r="K32" s="242" t="s">
        <v>146</v>
      </c>
      <c r="L32" s="228">
        <v>11</v>
      </c>
      <c r="M32" s="220" t="s">
        <v>4128</v>
      </c>
      <c r="N32" s="231" t="s">
        <v>4872</v>
      </c>
      <c r="O32" s="220" t="s">
        <v>4873</v>
      </c>
      <c r="P32" s="220" t="s">
        <v>4131</v>
      </c>
    </row>
    <row r="33" spans="1:16" ht="86.4" x14ac:dyDescent="0.3">
      <c r="A33" s="232">
        <v>63</v>
      </c>
      <c r="B33" s="223" t="s">
        <v>862</v>
      </c>
      <c r="C33" s="223" t="s">
        <v>4344</v>
      </c>
      <c r="D33" s="223" t="s">
        <v>4884</v>
      </c>
      <c r="E33" s="223" t="s">
        <v>4885</v>
      </c>
      <c r="F33" s="233">
        <v>2021</v>
      </c>
      <c r="G33" s="233" t="s">
        <v>4886</v>
      </c>
      <c r="H33" s="243" t="s">
        <v>4265</v>
      </c>
      <c r="I33" s="223" t="s">
        <v>4887</v>
      </c>
      <c r="J33" s="238" t="s">
        <v>4888</v>
      </c>
      <c r="K33" s="238" t="s">
        <v>459</v>
      </c>
      <c r="L33" s="233">
        <v>1</v>
      </c>
      <c r="M33" s="223" t="s">
        <v>4128</v>
      </c>
      <c r="N33" s="236" t="s">
        <v>4889</v>
      </c>
      <c r="O33" s="223" t="s">
        <v>4890</v>
      </c>
      <c r="P33" s="223" t="s">
        <v>4131</v>
      </c>
    </row>
    <row r="34" spans="1:16" ht="100.8" x14ac:dyDescent="0.3">
      <c r="A34" s="227">
        <v>64</v>
      </c>
      <c r="B34" s="220" t="s">
        <v>899</v>
      </c>
      <c r="C34" s="220" t="s">
        <v>4344</v>
      </c>
      <c r="D34" s="220" t="s">
        <v>4899</v>
      </c>
      <c r="E34" s="220" t="s">
        <v>4900</v>
      </c>
      <c r="F34" s="228">
        <v>2021</v>
      </c>
      <c r="G34" s="228" t="s">
        <v>4901</v>
      </c>
      <c r="H34" s="240" t="s">
        <v>4265</v>
      </c>
      <c r="I34" s="220" t="s">
        <v>3873</v>
      </c>
      <c r="J34" s="241">
        <v>8593</v>
      </c>
      <c r="K34" s="242" t="s">
        <v>38</v>
      </c>
      <c r="L34" s="228">
        <v>12</v>
      </c>
      <c r="M34" s="220" t="s">
        <v>4128</v>
      </c>
      <c r="N34" s="231" t="s">
        <v>4902</v>
      </c>
      <c r="O34" s="220" t="s">
        <v>578</v>
      </c>
      <c r="P34" s="220" t="s">
        <v>4131</v>
      </c>
    </row>
    <row r="35" spans="1:16" ht="57.6" x14ac:dyDescent="0.3">
      <c r="A35" s="232">
        <v>65</v>
      </c>
      <c r="B35" s="223" t="s">
        <v>899</v>
      </c>
      <c r="C35" s="223" t="s">
        <v>4344</v>
      </c>
      <c r="D35" s="223" t="s">
        <v>1815</v>
      </c>
      <c r="E35" s="223" t="s">
        <v>4911</v>
      </c>
      <c r="F35" s="233">
        <v>2020</v>
      </c>
      <c r="G35" s="233" t="s">
        <v>4912</v>
      </c>
      <c r="H35" s="243" t="s">
        <v>4265</v>
      </c>
      <c r="I35" s="223" t="s">
        <v>538</v>
      </c>
      <c r="J35" s="239">
        <v>3251</v>
      </c>
      <c r="K35" s="238" t="s">
        <v>146</v>
      </c>
      <c r="L35" s="233">
        <v>6</v>
      </c>
      <c r="M35" s="223" t="s">
        <v>4128</v>
      </c>
      <c r="N35" s="236" t="s">
        <v>4913</v>
      </c>
      <c r="O35" s="223" t="s">
        <v>4748</v>
      </c>
      <c r="P35" s="223" t="s">
        <v>4131</v>
      </c>
    </row>
    <row r="36" spans="1:16" ht="57.6" x14ac:dyDescent="0.3">
      <c r="A36" s="227">
        <v>66</v>
      </c>
      <c r="B36" s="220" t="s">
        <v>913</v>
      </c>
      <c r="C36" s="220" t="s">
        <v>4344</v>
      </c>
      <c r="D36" s="220" t="s">
        <v>4923</v>
      </c>
      <c r="E36" s="220" t="s">
        <v>4924</v>
      </c>
      <c r="F36" s="228">
        <v>2020</v>
      </c>
      <c r="G36" s="228" t="s">
        <v>4925</v>
      </c>
      <c r="H36" s="240" t="s">
        <v>4926</v>
      </c>
      <c r="I36" s="220" t="s">
        <v>7682</v>
      </c>
      <c r="J36" s="242" t="s">
        <v>4927</v>
      </c>
      <c r="K36" s="242" t="s">
        <v>146</v>
      </c>
      <c r="L36" s="228">
        <v>4</v>
      </c>
      <c r="M36" s="220" t="s">
        <v>4128</v>
      </c>
      <c r="N36" s="220" t="s">
        <v>4928</v>
      </c>
      <c r="O36" s="220" t="s">
        <v>4929</v>
      </c>
      <c r="P36" s="220" t="s">
        <v>4131</v>
      </c>
    </row>
    <row r="37" spans="1:16" ht="28.8" x14ac:dyDescent="0.3">
      <c r="A37" s="232">
        <v>67</v>
      </c>
      <c r="B37" s="223" t="s">
        <v>4939</v>
      </c>
      <c r="C37" s="223" t="s">
        <v>4344</v>
      </c>
      <c r="D37" s="223" t="s">
        <v>4940</v>
      </c>
      <c r="E37" s="223" t="s">
        <v>4941</v>
      </c>
      <c r="F37" s="233">
        <v>2021</v>
      </c>
      <c r="G37" s="233" t="s">
        <v>4942</v>
      </c>
      <c r="H37" s="243" t="s">
        <v>4926</v>
      </c>
      <c r="I37" s="223" t="s">
        <v>538</v>
      </c>
      <c r="J37" s="239">
        <v>3251</v>
      </c>
      <c r="K37" s="238" t="s">
        <v>146</v>
      </c>
      <c r="L37" s="233">
        <v>1</v>
      </c>
      <c r="M37" s="223" t="s">
        <v>4128</v>
      </c>
      <c r="N37" s="236" t="s">
        <v>4943</v>
      </c>
      <c r="O37" s="223" t="s">
        <v>4944</v>
      </c>
      <c r="P37" s="223" t="s">
        <v>4131</v>
      </c>
    </row>
    <row r="38" spans="1:16" ht="100.8" x14ac:dyDescent="0.3">
      <c r="A38" s="227">
        <v>68</v>
      </c>
      <c r="B38" s="220" t="s">
        <v>4939</v>
      </c>
      <c r="C38" s="220" t="s">
        <v>4344</v>
      </c>
      <c r="D38" s="220" t="s">
        <v>4955</v>
      </c>
      <c r="E38" s="220" t="s">
        <v>4956</v>
      </c>
      <c r="F38" s="228">
        <v>2021</v>
      </c>
      <c r="G38" s="228" t="s">
        <v>4957</v>
      </c>
      <c r="H38" s="240" t="s">
        <v>4926</v>
      </c>
      <c r="I38" s="220" t="s">
        <v>4958</v>
      </c>
      <c r="J38" s="241">
        <v>2023</v>
      </c>
      <c r="K38" s="242" t="s">
        <v>146</v>
      </c>
      <c r="L38" s="228">
        <v>7</v>
      </c>
      <c r="M38" s="220" t="s">
        <v>4128</v>
      </c>
      <c r="N38" s="231" t="s">
        <v>4959</v>
      </c>
      <c r="O38" s="220" t="s">
        <v>4960</v>
      </c>
      <c r="P38" s="220" t="s">
        <v>4131</v>
      </c>
    </row>
    <row r="39" spans="1:16" ht="86.4" x14ac:dyDescent="0.3">
      <c r="A39" s="232">
        <v>69</v>
      </c>
      <c r="B39" s="223" t="s">
        <v>940</v>
      </c>
      <c r="C39" s="223" t="s">
        <v>4344</v>
      </c>
      <c r="D39" s="223" t="s">
        <v>4971</v>
      </c>
      <c r="E39" s="223" t="s">
        <v>4972</v>
      </c>
      <c r="F39" s="233">
        <v>2021</v>
      </c>
      <c r="G39" s="233" t="s">
        <v>4973</v>
      </c>
      <c r="H39" s="243" t="s">
        <v>4926</v>
      </c>
      <c r="I39" s="223" t="s">
        <v>4887</v>
      </c>
      <c r="J39" s="238" t="s">
        <v>4888</v>
      </c>
      <c r="K39" s="238" t="s">
        <v>459</v>
      </c>
      <c r="L39" s="233">
        <v>5</v>
      </c>
      <c r="M39" s="223" t="s">
        <v>4128</v>
      </c>
      <c r="N39" s="236" t="s">
        <v>4974</v>
      </c>
      <c r="O39" s="223" t="s">
        <v>578</v>
      </c>
      <c r="P39" s="223" t="s">
        <v>4131</v>
      </c>
    </row>
    <row r="40" spans="1:16" ht="57.6" x14ac:dyDescent="0.3">
      <c r="A40" s="227">
        <v>70</v>
      </c>
      <c r="B40" s="220" t="s">
        <v>952</v>
      </c>
      <c r="C40" s="220" t="s">
        <v>4344</v>
      </c>
      <c r="D40" s="220" t="s">
        <v>4984</v>
      </c>
      <c r="E40" s="220" t="s">
        <v>4985</v>
      </c>
      <c r="F40" s="228">
        <v>2021</v>
      </c>
      <c r="G40" s="228" t="s">
        <v>4986</v>
      </c>
      <c r="H40" s="240" t="s">
        <v>4926</v>
      </c>
      <c r="I40" s="220" t="s">
        <v>4987</v>
      </c>
      <c r="J40" s="242" t="s">
        <v>4988</v>
      </c>
      <c r="K40" s="242" t="s">
        <v>624</v>
      </c>
      <c r="L40" s="228">
        <v>0</v>
      </c>
      <c r="M40" s="220" t="s">
        <v>4128</v>
      </c>
      <c r="N40" s="231" t="s">
        <v>4989</v>
      </c>
      <c r="O40" s="220" t="s">
        <v>578</v>
      </c>
      <c r="P40" s="220" t="s">
        <v>4131</v>
      </c>
    </row>
    <row r="41" spans="1:16" ht="72" x14ac:dyDescent="0.3">
      <c r="A41" s="232">
        <v>71</v>
      </c>
      <c r="B41" s="223" t="s">
        <v>963</v>
      </c>
      <c r="C41" s="223" t="s">
        <v>4344</v>
      </c>
      <c r="D41" s="223" t="s">
        <v>4999</v>
      </c>
      <c r="E41" s="223" t="s">
        <v>5000</v>
      </c>
      <c r="F41" s="233">
        <v>2021</v>
      </c>
      <c r="G41" s="233" t="s">
        <v>5001</v>
      </c>
      <c r="H41" s="243" t="s">
        <v>4926</v>
      </c>
      <c r="I41" s="223" t="s">
        <v>5002</v>
      </c>
      <c r="J41" s="239">
        <v>1906</v>
      </c>
      <c r="K41" s="238" t="s">
        <v>459</v>
      </c>
      <c r="L41" s="233">
        <v>8</v>
      </c>
      <c r="M41" s="223" t="s">
        <v>4128</v>
      </c>
      <c r="N41" s="236" t="s">
        <v>5003</v>
      </c>
      <c r="O41" s="223" t="s">
        <v>578</v>
      </c>
      <c r="P41" s="223" t="s">
        <v>4131</v>
      </c>
    </row>
    <row r="42" spans="1:16" ht="129.6" x14ac:dyDescent="0.3">
      <c r="A42" s="227">
        <v>72</v>
      </c>
      <c r="B42" s="220" t="s">
        <v>963</v>
      </c>
      <c r="C42" s="220" t="s">
        <v>4344</v>
      </c>
      <c r="D42" s="220" t="s">
        <v>5013</v>
      </c>
      <c r="E42" s="220" t="s">
        <v>5014</v>
      </c>
      <c r="F42" s="228">
        <v>2021</v>
      </c>
      <c r="G42" s="228" t="s">
        <v>5015</v>
      </c>
      <c r="H42" s="240" t="s">
        <v>4926</v>
      </c>
      <c r="I42" s="220" t="s">
        <v>76</v>
      </c>
      <c r="J42" s="241">
        <v>8568</v>
      </c>
      <c r="K42" s="242" t="s">
        <v>38</v>
      </c>
      <c r="L42" s="228">
        <v>13</v>
      </c>
      <c r="M42" s="220" t="s">
        <v>4128</v>
      </c>
      <c r="N42" s="231" t="s">
        <v>5016</v>
      </c>
      <c r="O42" s="220" t="s">
        <v>4529</v>
      </c>
      <c r="P42" s="220" t="s">
        <v>4131</v>
      </c>
    </row>
    <row r="43" spans="1:16" ht="57.6" x14ac:dyDescent="0.3">
      <c r="A43" s="232">
        <v>73</v>
      </c>
      <c r="B43" s="223" t="s">
        <v>974</v>
      </c>
      <c r="C43" s="223" t="s">
        <v>4344</v>
      </c>
      <c r="D43" s="223" t="s">
        <v>5026</v>
      </c>
      <c r="E43" s="223" t="s">
        <v>5027</v>
      </c>
      <c r="F43" s="233">
        <v>2020</v>
      </c>
      <c r="G43" s="233" t="s">
        <v>5028</v>
      </c>
      <c r="H43" s="243" t="s">
        <v>4926</v>
      </c>
      <c r="I43" s="223" t="s">
        <v>538</v>
      </c>
      <c r="J43" s="239">
        <v>3251</v>
      </c>
      <c r="K43" s="238" t="s">
        <v>146</v>
      </c>
      <c r="L43" s="233">
        <v>6</v>
      </c>
      <c r="M43" s="223" t="s">
        <v>4128</v>
      </c>
      <c r="N43" s="236" t="s">
        <v>5029</v>
      </c>
      <c r="O43" s="223" t="s">
        <v>5030</v>
      </c>
      <c r="P43" s="223" t="s">
        <v>4131</v>
      </c>
    </row>
    <row r="44" spans="1:16" ht="172.8" x14ac:dyDescent="0.3">
      <c r="A44" s="227">
        <v>74</v>
      </c>
      <c r="B44" s="220" t="s">
        <v>998</v>
      </c>
      <c r="C44" s="220" t="s">
        <v>4344</v>
      </c>
      <c r="D44" s="220" t="s">
        <v>5039</v>
      </c>
      <c r="E44" s="220" t="s">
        <v>5040</v>
      </c>
      <c r="F44" s="228">
        <v>2021</v>
      </c>
      <c r="G44" s="228" t="s">
        <v>5041</v>
      </c>
      <c r="H44" s="240" t="s">
        <v>4926</v>
      </c>
      <c r="I44" s="220" t="s">
        <v>197</v>
      </c>
      <c r="J44" s="241">
        <v>1754</v>
      </c>
      <c r="K44" s="242" t="s">
        <v>146</v>
      </c>
      <c r="L44" s="228">
        <v>0</v>
      </c>
      <c r="M44" s="220" t="s">
        <v>4128</v>
      </c>
      <c r="N44" s="231" t="s">
        <v>5042</v>
      </c>
      <c r="O44" s="220" t="s">
        <v>4529</v>
      </c>
      <c r="P44" s="220" t="s">
        <v>4131</v>
      </c>
    </row>
    <row r="45" spans="1:16" ht="86.4" x14ac:dyDescent="0.3">
      <c r="A45" s="232">
        <v>75</v>
      </c>
      <c r="B45" s="223" t="s">
        <v>1009</v>
      </c>
      <c r="C45" s="223" t="s">
        <v>4344</v>
      </c>
      <c r="D45" s="223" t="s">
        <v>5051</v>
      </c>
      <c r="E45" s="223" t="s">
        <v>5052</v>
      </c>
      <c r="F45" s="233">
        <v>2021</v>
      </c>
      <c r="G45" s="233" t="s">
        <v>5053</v>
      </c>
      <c r="H45" s="243" t="s">
        <v>4926</v>
      </c>
      <c r="I45" s="223" t="s">
        <v>4887</v>
      </c>
      <c r="J45" s="238" t="s">
        <v>4888</v>
      </c>
      <c r="K45" s="238" t="s">
        <v>459</v>
      </c>
      <c r="L45" s="233">
        <v>2</v>
      </c>
      <c r="M45" s="223" t="s">
        <v>4128</v>
      </c>
      <c r="N45" s="236" t="s">
        <v>5054</v>
      </c>
      <c r="O45" s="223" t="s">
        <v>5055</v>
      </c>
      <c r="P45" s="223" t="s">
        <v>4131</v>
      </c>
    </row>
    <row r="46" spans="1:16" ht="72" x14ac:dyDescent="0.3">
      <c r="A46" s="227">
        <v>76</v>
      </c>
      <c r="B46" s="220" t="s">
        <v>5065</v>
      </c>
      <c r="C46" s="220" t="s">
        <v>4344</v>
      </c>
      <c r="D46" s="220" t="s">
        <v>5066</v>
      </c>
      <c r="E46" s="220" t="s">
        <v>5067</v>
      </c>
      <c r="F46" s="228">
        <v>2021</v>
      </c>
      <c r="G46" s="228" t="s">
        <v>5068</v>
      </c>
      <c r="H46" s="240" t="s">
        <v>4926</v>
      </c>
      <c r="I46" s="220" t="s">
        <v>5069</v>
      </c>
      <c r="J46" s="241">
        <v>3049</v>
      </c>
      <c r="K46" s="242" t="s">
        <v>38</v>
      </c>
      <c r="L46" s="228">
        <v>0</v>
      </c>
      <c r="M46" s="220" t="s">
        <v>4128</v>
      </c>
      <c r="N46" s="231" t="s">
        <v>5070</v>
      </c>
      <c r="O46" s="220" t="s">
        <v>5071</v>
      </c>
      <c r="P46" s="220" t="s">
        <v>4131</v>
      </c>
    </row>
    <row r="47" spans="1:16" ht="86.4" x14ac:dyDescent="0.3">
      <c r="A47" s="232">
        <v>77</v>
      </c>
      <c r="B47" s="223" t="s">
        <v>1048</v>
      </c>
      <c r="C47" s="223" t="s">
        <v>4344</v>
      </c>
      <c r="D47" s="223" t="s">
        <v>5081</v>
      </c>
      <c r="E47" s="223" t="s">
        <v>5082</v>
      </c>
      <c r="F47" s="233">
        <v>2021</v>
      </c>
      <c r="G47" s="233" t="s">
        <v>5083</v>
      </c>
      <c r="H47" s="243" t="s">
        <v>4926</v>
      </c>
      <c r="I47" s="223" t="s">
        <v>5084</v>
      </c>
      <c r="J47" s="239">
        <v>7084</v>
      </c>
      <c r="K47" s="238" t="s">
        <v>38</v>
      </c>
      <c r="L47" s="233">
        <v>7</v>
      </c>
      <c r="M47" s="223" t="s">
        <v>4128</v>
      </c>
      <c r="N47" s="223" t="s">
        <v>5085</v>
      </c>
      <c r="O47" s="223" t="s">
        <v>7641</v>
      </c>
      <c r="P47" s="223" t="s">
        <v>4131</v>
      </c>
    </row>
    <row r="48" spans="1:16" ht="100.8" x14ac:dyDescent="0.3">
      <c r="A48" s="227">
        <v>78</v>
      </c>
      <c r="B48" s="220" t="s">
        <v>1048</v>
      </c>
      <c r="C48" s="220" t="s">
        <v>4344</v>
      </c>
      <c r="D48" s="220" t="s">
        <v>5095</v>
      </c>
      <c r="E48" s="220" t="s">
        <v>5096</v>
      </c>
      <c r="F48" s="228">
        <v>2020</v>
      </c>
      <c r="G48" s="228" t="s">
        <v>5097</v>
      </c>
      <c r="H48" s="240" t="s">
        <v>4926</v>
      </c>
      <c r="I48" s="220" t="s">
        <v>4557</v>
      </c>
      <c r="J48" s="241">
        <v>6954</v>
      </c>
      <c r="K48" s="242" t="s">
        <v>38</v>
      </c>
      <c r="L48" s="228">
        <v>24</v>
      </c>
      <c r="M48" s="220" t="s">
        <v>4128</v>
      </c>
      <c r="N48" s="231" t="s">
        <v>5098</v>
      </c>
      <c r="O48" s="220" t="s">
        <v>840</v>
      </c>
      <c r="P48" s="220" t="s">
        <v>4131</v>
      </c>
    </row>
    <row r="49" spans="1:16" ht="72" x14ac:dyDescent="0.3">
      <c r="A49" s="232">
        <v>79</v>
      </c>
      <c r="B49" s="223" t="s">
        <v>1071</v>
      </c>
      <c r="C49" s="223" t="s">
        <v>4344</v>
      </c>
      <c r="D49" s="223" t="s">
        <v>5107</v>
      </c>
      <c r="E49" s="223" t="s">
        <v>5108</v>
      </c>
      <c r="F49" s="233">
        <v>2021</v>
      </c>
      <c r="G49" s="233" t="s">
        <v>5109</v>
      </c>
      <c r="H49" s="243" t="s">
        <v>4926</v>
      </c>
      <c r="I49" s="223" t="s">
        <v>5110</v>
      </c>
      <c r="J49" s="239">
        <v>6309</v>
      </c>
      <c r="K49" s="238" t="s">
        <v>38</v>
      </c>
      <c r="L49" s="233">
        <v>0</v>
      </c>
      <c r="M49" s="223" t="s">
        <v>4128</v>
      </c>
      <c r="N49" s="236" t="s">
        <v>5111</v>
      </c>
      <c r="O49" s="223" t="s">
        <v>578</v>
      </c>
      <c r="P49" s="223" t="s">
        <v>4131</v>
      </c>
    </row>
    <row r="50" spans="1:16" ht="72" x14ac:dyDescent="0.3">
      <c r="A50" s="227">
        <v>80</v>
      </c>
      <c r="B50" s="220" t="s">
        <v>1305</v>
      </c>
      <c r="C50" s="220" t="s">
        <v>4344</v>
      </c>
      <c r="D50" s="220" t="s">
        <v>5120</v>
      </c>
      <c r="E50" s="220" t="s">
        <v>5121</v>
      </c>
      <c r="F50" s="228">
        <v>2020</v>
      </c>
      <c r="G50" s="228" t="s">
        <v>5122</v>
      </c>
      <c r="H50" s="240" t="s">
        <v>4926</v>
      </c>
      <c r="I50" s="220" t="s">
        <v>1609</v>
      </c>
      <c r="J50" s="241">
        <v>6875</v>
      </c>
      <c r="K50" s="242" t="s">
        <v>38</v>
      </c>
      <c r="L50" s="228">
        <v>73</v>
      </c>
      <c r="M50" s="220" t="s">
        <v>4128</v>
      </c>
      <c r="N50" s="231" t="s">
        <v>5123</v>
      </c>
      <c r="O50" s="220" t="s">
        <v>5124</v>
      </c>
      <c r="P50" s="220" t="s">
        <v>4131</v>
      </c>
    </row>
    <row r="51" spans="1:16" ht="57.6" x14ac:dyDescent="0.3">
      <c r="A51" s="232">
        <v>81</v>
      </c>
      <c r="B51" s="223" t="s">
        <v>1344</v>
      </c>
      <c r="C51" s="223" t="s">
        <v>4344</v>
      </c>
      <c r="D51" s="223" t="s">
        <v>5133</v>
      </c>
      <c r="E51" s="223" t="s">
        <v>5134</v>
      </c>
      <c r="F51" s="233">
        <v>2021</v>
      </c>
      <c r="G51" s="233" t="s">
        <v>5135</v>
      </c>
      <c r="H51" s="243" t="s">
        <v>4926</v>
      </c>
      <c r="I51" s="223" t="s">
        <v>4557</v>
      </c>
      <c r="J51" s="239">
        <v>6954</v>
      </c>
      <c r="K51" s="238" t="s">
        <v>38</v>
      </c>
      <c r="L51" s="233">
        <v>3</v>
      </c>
      <c r="M51" s="223" t="s">
        <v>4128</v>
      </c>
      <c r="N51" s="236" t="s">
        <v>5136</v>
      </c>
      <c r="O51" s="223" t="s">
        <v>578</v>
      </c>
      <c r="P51" s="223" t="s">
        <v>4131</v>
      </c>
    </row>
    <row r="52" spans="1:16" ht="115.2" x14ac:dyDescent="0.3">
      <c r="A52" s="227">
        <v>82</v>
      </c>
      <c r="B52" s="220" t="s">
        <v>1344</v>
      </c>
      <c r="C52" s="220" t="s">
        <v>4344</v>
      </c>
      <c r="D52" s="220" t="s">
        <v>5143</v>
      </c>
      <c r="E52" s="220" t="s">
        <v>5144</v>
      </c>
      <c r="F52" s="228">
        <v>2021</v>
      </c>
      <c r="G52" s="228" t="s">
        <v>5145</v>
      </c>
      <c r="H52" s="240" t="s">
        <v>4926</v>
      </c>
      <c r="I52" s="220" t="s">
        <v>5146</v>
      </c>
      <c r="J52" s="242" t="s">
        <v>5147</v>
      </c>
      <c r="K52" s="242" t="s">
        <v>459</v>
      </c>
      <c r="L52" s="228">
        <v>0</v>
      </c>
      <c r="M52" s="220" t="s">
        <v>4128</v>
      </c>
      <c r="N52" s="231" t="s">
        <v>5148</v>
      </c>
      <c r="O52" s="220" t="s">
        <v>5149</v>
      </c>
      <c r="P52" s="220" t="s">
        <v>4131</v>
      </c>
    </row>
    <row r="53" spans="1:16" ht="129.6" x14ac:dyDescent="0.3">
      <c r="A53" s="232">
        <v>83</v>
      </c>
      <c r="B53" s="223" t="s">
        <v>1390</v>
      </c>
      <c r="C53" s="223" t="s">
        <v>4344</v>
      </c>
      <c r="D53" s="223" t="s">
        <v>5158</v>
      </c>
      <c r="E53" s="223" t="s">
        <v>5159</v>
      </c>
      <c r="F53" s="233">
        <v>2021</v>
      </c>
      <c r="G53" s="233" t="s">
        <v>5160</v>
      </c>
      <c r="H53" s="243" t="s">
        <v>4926</v>
      </c>
      <c r="I53" s="223" t="s">
        <v>538</v>
      </c>
      <c r="J53" s="239">
        <v>3251</v>
      </c>
      <c r="K53" s="238" t="s">
        <v>146</v>
      </c>
      <c r="L53" s="233">
        <v>0</v>
      </c>
      <c r="M53" s="223" t="s">
        <v>4128</v>
      </c>
      <c r="N53" s="247" t="s">
        <v>5161</v>
      </c>
      <c r="O53" s="223" t="s">
        <v>5162</v>
      </c>
      <c r="P53" s="223" t="s">
        <v>4131</v>
      </c>
    </row>
    <row r="54" spans="1:16" ht="43.2" x14ac:dyDescent="0.3">
      <c r="A54" s="227">
        <v>84</v>
      </c>
      <c r="B54" s="220" t="s">
        <v>1458</v>
      </c>
      <c r="C54" s="220" t="s">
        <v>4344</v>
      </c>
      <c r="D54" s="220" t="s">
        <v>7501</v>
      </c>
      <c r="E54" s="220" t="s">
        <v>7502</v>
      </c>
      <c r="F54" s="228">
        <v>2021</v>
      </c>
      <c r="G54" s="228" t="s">
        <v>4692</v>
      </c>
      <c r="H54" s="240" t="s">
        <v>4926</v>
      </c>
      <c r="I54" s="220" t="s">
        <v>3065</v>
      </c>
      <c r="J54" s="241">
        <v>2679</v>
      </c>
      <c r="K54" s="242" t="s">
        <v>459</v>
      </c>
      <c r="L54" s="228">
        <v>1</v>
      </c>
      <c r="M54" s="220" t="s">
        <v>4128</v>
      </c>
      <c r="N54" s="248" t="s">
        <v>7527</v>
      </c>
      <c r="O54" s="220" t="s">
        <v>578</v>
      </c>
      <c r="P54" s="220" t="s">
        <v>4131</v>
      </c>
    </row>
    <row r="55" spans="1:16" ht="100.8" x14ac:dyDescent="0.3">
      <c r="A55" s="232">
        <v>85</v>
      </c>
      <c r="B55" s="223" t="s">
        <v>7509</v>
      </c>
      <c r="C55" s="223" t="s">
        <v>4344</v>
      </c>
      <c r="D55" s="223" t="s">
        <v>5606</v>
      </c>
      <c r="E55" s="223" t="s">
        <v>7510</v>
      </c>
      <c r="F55" s="233">
        <v>2021</v>
      </c>
      <c r="G55" s="233" t="s">
        <v>7528</v>
      </c>
      <c r="H55" s="243" t="s">
        <v>4926</v>
      </c>
      <c r="I55" s="223" t="s">
        <v>7530</v>
      </c>
      <c r="J55" s="238" t="s">
        <v>7535</v>
      </c>
      <c r="K55" s="238" t="s">
        <v>38</v>
      </c>
      <c r="L55" s="233">
        <v>2</v>
      </c>
      <c r="M55" s="223" t="s">
        <v>4128</v>
      </c>
      <c r="N55" s="236" t="s">
        <v>7529</v>
      </c>
      <c r="O55" s="223" t="s">
        <v>4748</v>
      </c>
      <c r="P55" s="223" t="s">
        <v>4131</v>
      </c>
    </row>
    <row r="56" spans="1:16" ht="72" x14ac:dyDescent="0.3">
      <c r="A56" s="232">
        <v>87</v>
      </c>
      <c r="B56" s="223" t="s">
        <v>7514</v>
      </c>
      <c r="C56" s="223" t="s">
        <v>4344</v>
      </c>
      <c r="D56" s="223" t="s">
        <v>7519</v>
      </c>
      <c r="E56" s="223" t="s">
        <v>7520</v>
      </c>
      <c r="F56" s="233">
        <v>2021</v>
      </c>
      <c r="G56" s="233" t="s">
        <v>7531</v>
      </c>
      <c r="H56" s="243" t="s">
        <v>4926</v>
      </c>
      <c r="I56" s="223" t="s">
        <v>1988</v>
      </c>
      <c r="J56" s="239">
        <v>4957</v>
      </c>
      <c r="K56" s="238" t="s">
        <v>38</v>
      </c>
      <c r="L56" s="233">
        <v>1</v>
      </c>
      <c r="M56" s="223" t="s">
        <v>4128</v>
      </c>
      <c r="N56" s="236" t="s">
        <v>7532</v>
      </c>
      <c r="O56" s="223" t="s">
        <v>578</v>
      </c>
      <c r="P56" s="223" t="s">
        <v>4131</v>
      </c>
    </row>
    <row r="57" spans="1:16" ht="57.6" x14ac:dyDescent="0.3">
      <c r="A57" s="227">
        <v>88</v>
      </c>
      <c r="B57" s="220" t="s">
        <v>7514</v>
      </c>
      <c r="C57" s="220" t="s">
        <v>4344</v>
      </c>
      <c r="D57" s="220" t="s">
        <v>7521</v>
      </c>
      <c r="E57" s="220" t="s">
        <v>7522</v>
      </c>
      <c r="F57" s="228">
        <v>2020</v>
      </c>
      <c r="G57" s="228" t="s">
        <v>7533</v>
      </c>
      <c r="H57" s="240" t="s">
        <v>4926</v>
      </c>
      <c r="I57" s="220" t="s">
        <v>4680</v>
      </c>
      <c r="J57" s="241">
        <v>4379</v>
      </c>
      <c r="K57" s="242" t="s">
        <v>38</v>
      </c>
      <c r="L57" s="228">
        <v>6</v>
      </c>
      <c r="M57" s="220" t="s">
        <v>4128</v>
      </c>
      <c r="N57" s="231" t="s">
        <v>7534</v>
      </c>
      <c r="O57" s="220" t="s">
        <v>578</v>
      </c>
      <c r="P57" s="220" t="s">
        <v>4131</v>
      </c>
    </row>
    <row r="58" spans="1:16" ht="57.6" x14ac:dyDescent="0.3">
      <c r="A58" s="232">
        <v>89</v>
      </c>
      <c r="B58" s="223" t="s">
        <v>7573</v>
      </c>
      <c r="C58" s="223" t="s">
        <v>4344</v>
      </c>
      <c r="D58" s="223" t="s">
        <v>7574</v>
      </c>
      <c r="E58" s="223" t="s">
        <v>7575</v>
      </c>
      <c r="F58" s="233">
        <v>2022</v>
      </c>
      <c r="G58" s="233" t="s">
        <v>7578</v>
      </c>
      <c r="H58" s="243" t="s">
        <v>4926</v>
      </c>
      <c r="I58" s="223" t="s">
        <v>4775</v>
      </c>
      <c r="J58" s="239">
        <v>6725</v>
      </c>
      <c r="K58" s="238" t="s">
        <v>38</v>
      </c>
      <c r="L58" s="233">
        <v>0</v>
      </c>
      <c r="M58" s="223" t="s">
        <v>4128</v>
      </c>
      <c r="N58" s="236" t="s">
        <v>7613</v>
      </c>
      <c r="O58" s="223" t="s">
        <v>4873</v>
      </c>
      <c r="P58" s="223" t="s">
        <v>4131</v>
      </c>
    </row>
    <row r="59" spans="1:16" ht="72" x14ac:dyDescent="0.3">
      <c r="A59" s="227">
        <v>90</v>
      </c>
      <c r="B59" s="220" t="s">
        <v>1571</v>
      </c>
      <c r="C59" s="220" t="s">
        <v>4344</v>
      </c>
      <c r="D59" s="220" t="s">
        <v>7590</v>
      </c>
      <c r="E59" s="220" t="s">
        <v>7591</v>
      </c>
      <c r="F59" s="228">
        <v>2021</v>
      </c>
      <c r="G59" s="228" t="s">
        <v>7611</v>
      </c>
      <c r="H59" s="240" t="s">
        <v>4926</v>
      </c>
      <c r="I59" s="220" t="s">
        <v>7610</v>
      </c>
      <c r="J59" s="249" t="s">
        <v>7616</v>
      </c>
      <c r="K59" s="242" t="s">
        <v>459</v>
      </c>
      <c r="L59" s="228">
        <v>0</v>
      </c>
      <c r="M59" s="220" t="s">
        <v>4128</v>
      </c>
      <c r="N59" s="220" t="s">
        <v>7612</v>
      </c>
      <c r="O59" s="220" t="s">
        <v>4529</v>
      </c>
      <c r="P59" s="220" t="s">
        <v>4131</v>
      </c>
    </row>
    <row r="60" spans="1:16" ht="100.8" x14ac:dyDescent="0.3">
      <c r="A60" s="232">
        <v>91</v>
      </c>
      <c r="B60" s="223" t="s">
        <v>1583</v>
      </c>
      <c r="C60" s="223" t="s">
        <v>4344</v>
      </c>
      <c r="D60" s="223" t="s">
        <v>5668</v>
      </c>
      <c r="E60" s="223" t="s">
        <v>7596</v>
      </c>
      <c r="F60" s="233">
        <v>2021</v>
      </c>
      <c r="G60" s="233" t="s">
        <v>4746</v>
      </c>
      <c r="H60" s="243" t="s">
        <v>4926</v>
      </c>
      <c r="I60" s="223" t="s">
        <v>7614</v>
      </c>
      <c r="J60" s="239">
        <v>2293</v>
      </c>
      <c r="K60" s="238" t="s">
        <v>146</v>
      </c>
      <c r="L60" s="233">
        <v>2</v>
      </c>
      <c r="M60" s="223" t="s">
        <v>4128</v>
      </c>
      <c r="N60" s="236" t="s">
        <v>7615</v>
      </c>
      <c r="O60" s="223" t="s">
        <v>578</v>
      </c>
      <c r="P60" s="223" t="s">
        <v>4131</v>
      </c>
    </row>
  </sheetData>
  <dataValidations count="3">
    <dataValidation type="list" allowBlank="1" showInputMessage="1" showErrorMessage="1" sqref="M1:M6 M38:M60 M32:M35 M27:M30 M14:M25 M11 M8:M9" xr:uid="{E679A1F8-AD06-4568-AB9E-A9E03ABDFEB5}">
      <formula1>$A$971:$A$972</formula1>
    </dataValidation>
    <dataValidation type="list" allowBlank="1" showInputMessage="1" showErrorMessage="1" sqref="K1:K6 K54:K60 K44:K52 K39:K42 K33:K34 K31 K24:K28 K21:K22 K15:K19 K11 K8:K9" xr:uid="{93F95497-56E2-49E8-A7EC-D844A01F3E24}">
      <formula1>$C$971:$C$974</formula1>
    </dataValidation>
    <dataValidation type="list" allowBlank="1" showInputMessage="1" showErrorMessage="1" sqref="C1:C4 C39:C60 C32:C35 C27:C30 C14:C25 C11 C8:C9 C6" xr:uid="{91444584-6CB3-4073-BB9C-EFF29AADF958}">
      <formula1>$B$971:$B$972</formula1>
    </dataValidation>
  </dataValidations>
  <hyperlinks>
    <hyperlink ref="N1" r:id="rId1" xr:uid="{5DD71234-8711-4312-AB69-07B8FDCFAF59}"/>
    <hyperlink ref="N2" r:id="rId2" xr:uid="{22E6DE14-63EB-4E5E-9CCE-29D81E9C0A67}"/>
    <hyperlink ref="N3" r:id="rId3" xr:uid="{478495E0-5468-4AA4-B928-73237F910930}"/>
    <hyperlink ref="N4" r:id="rId4" xr:uid="{8BCE2417-081B-4378-B3E5-A43C9768ECAE}"/>
    <hyperlink ref="N5" r:id="rId5" xr:uid="{8B3F9480-32A1-41CB-A960-18C9E7CD7709}"/>
    <hyperlink ref="N6" r:id="rId6" xr:uid="{083135A3-7684-41D4-884D-1455F92D6B61}"/>
    <hyperlink ref="N7" r:id="rId7" xr:uid="{7B747734-2BAC-4E2E-A6B4-9125F48802D2}"/>
    <hyperlink ref="N8" r:id="rId8" xr:uid="{6213D895-4EC1-4732-AB1E-740A54C4E61E}"/>
    <hyperlink ref="N10" r:id="rId9" xr:uid="{3C46E9ED-4A01-4F83-969E-2AF74E179587}"/>
    <hyperlink ref="N12" r:id="rId10" xr:uid="{2F82AD48-D89C-44F9-85FA-28816F4311B7}"/>
    <hyperlink ref="N13" r:id="rId11" xr:uid="{633D4FB8-4D3E-419B-A5E9-DA455E3F2AD6}"/>
    <hyperlink ref="N15" r:id="rId12" xr:uid="{3D920B51-3F70-4BFC-9973-EABD5EFE3C9E}"/>
    <hyperlink ref="N16" r:id="rId13" xr:uid="{12B123B4-E97A-45CE-A828-2263568D7761}"/>
    <hyperlink ref="N17" r:id="rId14" xr:uid="{1CE04F41-C48C-46B1-85BE-9643214FC454}"/>
    <hyperlink ref="N18" r:id="rId15" xr:uid="{42FF3801-7B29-4077-B30F-DD47EC227D27}"/>
    <hyperlink ref="N19" r:id="rId16" xr:uid="{A04EEDE5-8E46-4E16-99EF-241380834641}"/>
    <hyperlink ref="N21" r:id="rId17" xr:uid="{9567A356-C25D-4666-849C-C839A152CF99}"/>
    <hyperlink ref="N22" r:id="rId18" xr:uid="{1424A4E7-9F25-4F50-8109-71FB651DBD83}"/>
    <hyperlink ref="N23" r:id="rId19" xr:uid="{56B4D157-1FBD-422E-9302-08DB818FC19D}"/>
    <hyperlink ref="N24" r:id="rId20" xr:uid="{16AEB07B-568F-458F-8255-17DB400E4744}"/>
    <hyperlink ref="N25" r:id="rId21" xr:uid="{B220915F-E757-4128-8DAC-3344100E004F}"/>
    <hyperlink ref="N27" r:id="rId22" xr:uid="{F8E2B1E2-15C0-4776-A578-D91B6B11D9B5}"/>
    <hyperlink ref="N29" r:id="rId23" xr:uid="{AF185EB0-0A32-4CFD-AC46-79939F3FDB9C}"/>
    <hyperlink ref="N31" r:id="rId24" xr:uid="{DDA7472D-A6E2-42BA-80EC-B843CAC1ED8E}"/>
    <hyperlink ref="N32" r:id="rId25" xr:uid="{B2E65104-8B5B-4BDE-AD36-6C31DEC71770}"/>
    <hyperlink ref="N33" r:id="rId26" xr:uid="{8A152012-77DE-490D-9B5A-94C0FED00404}"/>
    <hyperlink ref="N34" r:id="rId27" xr:uid="{92DCBFF0-4A49-4476-A034-317F5EF9C89A}"/>
    <hyperlink ref="N35" r:id="rId28" xr:uid="{4009DA25-20BF-40AE-8555-ACA87DC82DC1}"/>
    <hyperlink ref="N37" r:id="rId29" xr:uid="{C8C630F9-47A4-42BA-B3FD-B922F6B7E605}"/>
    <hyperlink ref="N38" r:id="rId30" xr:uid="{28D23AF9-67B5-4747-B3D0-B4400065AC1A}"/>
    <hyperlink ref="N39" r:id="rId31" xr:uid="{C435A7CE-601A-4FD4-9614-53F89734F01D}"/>
    <hyperlink ref="N40" r:id="rId32" xr:uid="{2BA02D79-6E42-4008-BBCF-DB2651695E79}"/>
    <hyperlink ref="N41" r:id="rId33" xr:uid="{6E5D78E3-2803-4F3A-A04C-B719BF07735C}"/>
    <hyperlink ref="N42" r:id="rId34" xr:uid="{488EBF20-4E91-466F-A1EF-D29406A1D110}"/>
    <hyperlink ref="N43" r:id="rId35" xr:uid="{7054C837-1865-4DB3-A0FA-11F74FA9079A}"/>
    <hyperlink ref="N44" r:id="rId36" xr:uid="{54287CBA-AF2A-420C-A695-5EB1743FBD49}"/>
    <hyperlink ref="N45" r:id="rId37" xr:uid="{0F99A29E-1207-4FEB-9B1E-AF0DF00DEAA6}"/>
    <hyperlink ref="N46" r:id="rId38" xr:uid="{22363408-FCA2-412F-9B92-AD33CBCAAEB3}"/>
    <hyperlink ref="N48" r:id="rId39" xr:uid="{FCF5BB27-79BF-4628-94B0-0D72CFED8A19}"/>
    <hyperlink ref="N49" r:id="rId40" xr:uid="{FAD18E76-D417-4388-B045-775B8B64A386}"/>
    <hyperlink ref="N50" r:id="rId41" xr:uid="{27E057B5-7242-4D80-A1A8-50B4ACE664D2}"/>
    <hyperlink ref="N52" r:id="rId42" xr:uid="{FEF071BE-A70D-4B40-940C-04BFB835AF3F}"/>
    <hyperlink ref="N51" r:id="rId43" xr:uid="{B8CAC2E7-4D02-4C99-B131-A6EA168EEB36}"/>
    <hyperlink ref="N53" r:id="rId44" xr:uid="{8B56E9A2-2FC7-4F1D-8AC8-49BA37D7055B}"/>
    <hyperlink ref="N55" r:id="rId45" xr:uid="{A6E13150-A43A-4D97-9D44-1CA135BADB1E}"/>
    <hyperlink ref="N56" r:id="rId46" xr:uid="{59E4FDFD-4471-4550-BB3D-BB378BA930DB}"/>
    <hyperlink ref="N57" r:id="rId47" xr:uid="{7C18CF1F-7C83-402F-8073-00AE4F8DCF1F}"/>
    <hyperlink ref="N58" r:id="rId48" xr:uid="{226B9C25-1F8D-4207-9935-032BF305AC4B}"/>
    <hyperlink ref="N60" r:id="rId49" xr:uid="{1E79F90C-16E2-4F8F-B9C6-39D157FD2933}"/>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68DDD-C2BA-4DCD-B99E-26F67290F6F6}">
  <dimension ref="A2:S141"/>
  <sheetViews>
    <sheetView topLeftCell="I43" workbookViewId="0">
      <selection activeCell="Q82" sqref="Q82"/>
    </sheetView>
  </sheetViews>
  <sheetFormatPr defaultRowHeight="14.4" x14ac:dyDescent="0.3"/>
  <sheetData>
    <row r="2" spans="1:10" x14ac:dyDescent="0.3">
      <c r="B2" t="s">
        <v>7637</v>
      </c>
    </row>
    <row r="3" spans="1:10" x14ac:dyDescent="0.3">
      <c r="D3" t="s">
        <v>7638</v>
      </c>
      <c r="F3" t="s">
        <v>7782</v>
      </c>
      <c r="G3" t="s">
        <v>7783</v>
      </c>
      <c r="I3" t="s">
        <v>7639</v>
      </c>
    </row>
    <row r="4" spans="1:10" x14ac:dyDescent="0.3">
      <c r="B4" t="s">
        <v>4036</v>
      </c>
      <c r="D4">
        <f>COUNTIF('snowballing papers'!P3:P90,"Cloud Computing")</f>
        <v>12</v>
      </c>
      <c r="E4" s="224"/>
      <c r="F4">
        <f>COUNTIF('Cloud Computing Snowballing'!C1:C12, "Backward Snowballing")</f>
        <v>5</v>
      </c>
      <c r="G4">
        <f>COUNTIF('Cloud Computing Snowballing'!C1:C12, "Forward snowballing")</f>
        <v>7</v>
      </c>
      <c r="I4" s="224">
        <f>F4/$D$4</f>
        <v>0.41666666666666669</v>
      </c>
      <c r="J4" s="224">
        <f>G4/$D$4</f>
        <v>0.58333333333333337</v>
      </c>
    </row>
    <row r="5" spans="1:10" x14ac:dyDescent="0.3">
      <c r="B5" t="s">
        <v>4131</v>
      </c>
      <c r="D5">
        <f>COUNTIF('snowballing papers'!P3:P90,"Blockchain")</f>
        <v>60</v>
      </c>
      <c r="E5" s="224"/>
      <c r="F5">
        <f>COUNTIF('Blockchain Snowballing'!C1:C60, "Backward snowballing")</f>
        <v>7</v>
      </c>
      <c r="G5">
        <f>COUNTIF('Blockchain Snowballing'!C1:C60, "Forward snowballing")</f>
        <v>53</v>
      </c>
      <c r="I5" s="224">
        <f>F5/$D$5</f>
        <v>0.11666666666666667</v>
      </c>
      <c r="J5" s="224">
        <f>G5/$D$5</f>
        <v>0.8833333333333333</v>
      </c>
    </row>
    <row r="6" spans="1:10" x14ac:dyDescent="0.3">
      <c r="B6" t="s">
        <v>4251</v>
      </c>
      <c r="D6">
        <f>COUNTIF('snowballing papers'!P3:P90,"Digitalization")</f>
        <v>16</v>
      </c>
      <c r="E6" s="224"/>
    </row>
    <row r="8" spans="1:10" x14ac:dyDescent="0.3">
      <c r="B8" t="s">
        <v>7640</v>
      </c>
      <c r="D8">
        <f>SUM(D4:D6)</f>
        <v>88</v>
      </c>
      <c r="E8" s="225"/>
    </row>
    <row r="11" spans="1:10" ht="14.4" customHeight="1" x14ac:dyDescent="0.3">
      <c r="A11" s="39" t="s">
        <v>7642</v>
      </c>
      <c r="B11" s="39"/>
      <c r="C11" s="39" t="s">
        <v>5176</v>
      </c>
      <c r="D11" s="39" t="s">
        <v>5177</v>
      </c>
      <c r="E11" s="39" t="s">
        <v>7643</v>
      </c>
      <c r="F11" s="39" t="s">
        <v>7644</v>
      </c>
      <c r="G11" s="39" t="s">
        <v>5180</v>
      </c>
      <c r="H11" s="39" t="s">
        <v>7645</v>
      </c>
      <c r="I11" s="39" t="s">
        <v>7646</v>
      </c>
      <c r="J11" s="39" t="s">
        <v>7647</v>
      </c>
    </row>
    <row r="12" spans="1:10" x14ac:dyDescent="0.3">
      <c r="B12" t="s">
        <v>4036</v>
      </c>
      <c r="C12">
        <v>0</v>
      </c>
      <c r="D12">
        <v>0</v>
      </c>
      <c r="E12">
        <v>3</v>
      </c>
      <c r="F12">
        <v>0</v>
      </c>
      <c r="G12">
        <v>0</v>
      </c>
      <c r="H12">
        <v>1</v>
      </c>
      <c r="I12">
        <v>2</v>
      </c>
      <c r="J12">
        <v>6</v>
      </c>
    </row>
    <row r="13" spans="1:10" x14ac:dyDescent="0.3">
      <c r="B13" t="s">
        <v>4131</v>
      </c>
      <c r="C13">
        <v>3</v>
      </c>
      <c r="D13">
        <v>5</v>
      </c>
      <c r="E13">
        <v>5</v>
      </c>
      <c r="F13">
        <v>3</v>
      </c>
      <c r="G13">
        <v>0</v>
      </c>
      <c r="H13">
        <v>0</v>
      </c>
      <c r="I13">
        <v>2</v>
      </c>
      <c r="J13">
        <v>47</v>
      </c>
    </row>
    <row r="23" spans="1:10" x14ac:dyDescent="0.3">
      <c r="A23" t="s">
        <v>7648</v>
      </c>
      <c r="C23" t="s">
        <v>7649</v>
      </c>
      <c r="D23" t="s">
        <v>7650</v>
      </c>
      <c r="E23" t="s">
        <v>7651</v>
      </c>
      <c r="F23" t="s">
        <v>7652</v>
      </c>
      <c r="G23" t="s">
        <v>538</v>
      </c>
      <c r="H23" t="s">
        <v>7653</v>
      </c>
      <c r="I23" t="s">
        <v>7654</v>
      </c>
      <c r="J23" t="s">
        <v>7655</v>
      </c>
    </row>
    <row r="24" spans="1:10" x14ac:dyDescent="0.3">
      <c r="B24" t="s">
        <v>4036</v>
      </c>
      <c r="C24">
        <v>0</v>
      </c>
      <c r="D24">
        <v>0</v>
      </c>
      <c r="E24">
        <v>2</v>
      </c>
      <c r="F24">
        <v>8</v>
      </c>
      <c r="G24">
        <v>3</v>
      </c>
      <c r="H24">
        <v>1</v>
      </c>
      <c r="I24">
        <v>0</v>
      </c>
      <c r="J24">
        <v>1</v>
      </c>
    </row>
    <row r="25" spans="1:10" x14ac:dyDescent="0.3">
      <c r="B25" t="s">
        <v>4131</v>
      </c>
      <c r="C25">
        <v>30</v>
      </c>
      <c r="D25">
        <v>1</v>
      </c>
      <c r="E25">
        <v>6</v>
      </c>
      <c r="F25">
        <v>10</v>
      </c>
      <c r="G25">
        <v>15</v>
      </c>
      <c r="H25">
        <v>2</v>
      </c>
      <c r="I25">
        <v>0</v>
      </c>
      <c r="J25">
        <v>12</v>
      </c>
    </row>
    <row r="40" spans="1:12" x14ac:dyDescent="0.3">
      <c r="A40" t="s">
        <v>7656</v>
      </c>
      <c r="C40" t="s">
        <v>4457</v>
      </c>
      <c r="D40" t="s">
        <v>5210</v>
      </c>
      <c r="E40" t="s">
        <v>7657</v>
      </c>
      <c r="F40" t="s">
        <v>7658</v>
      </c>
      <c r="G40" t="s">
        <v>4146</v>
      </c>
      <c r="H40" t="s">
        <v>7659</v>
      </c>
      <c r="I40" t="s">
        <v>4100</v>
      </c>
      <c r="J40" t="s">
        <v>7660</v>
      </c>
      <c r="K40" t="s">
        <v>7661</v>
      </c>
      <c r="L40" t="s">
        <v>801</v>
      </c>
    </row>
    <row r="41" spans="1:12" x14ac:dyDescent="0.3">
      <c r="B41" t="s">
        <v>4036</v>
      </c>
      <c r="C41">
        <v>0</v>
      </c>
      <c r="D41">
        <v>1</v>
      </c>
      <c r="E41">
        <v>0</v>
      </c>
      <c r="F41">
        <v>11</v>
      </c>
      <c r="G41">
        <v>0</v>
      </c>
      <c r="H41">
        <v>1</v>
      </c>
      <c r="I41">
        <v>9</v>
      </c>
      <c r="J41">
        <v>0</v>
      </c>
      <c r="K41">
        <v>0</v>
      </c>
      <c r="L41">
        <v>0</v>
      </c>
    </row>
    <row r="42" spans="1:12" x14ac:dyDescent="0.3">
      <c r="B42" t="s">
        <v>4131</v>
      </c>
      <c r="C42">
        <v>3</v>
      </c>
      <c r="D42">
        <v>4</v>
      </c>
      <c r="E42">
        <v>0</v>
      </c>
      <c r="F42">
        <v>33</v>
      </c>
      <c r="G42">
        <v>23</v>
      </c>
      <c r="H42">
        <v>11</v>
      </c>
      <c r="I42">
        <v>9</v>
      </c>
      <c r="J42">
        <v>3</v>
      </c>
      <c r="K42">
        <v>1</v>
      </c>
      <c r="L42">
        <v>13</v>
      </c>
    </row>
    <row r="54" spans="1:17" x14ac:dyDescent="0.3">
      <c r="A54" t="s">
        <v>7662</v>
      </c>
      <c r="C54" t="s">
        <v>7668</v>
      </c>
      <c r="D54" t="s">
        <v>4054</v>
      </c>
      <c r="E54" t="s">
        <v>7663</v>
      </c>
      <c r="F54" t="s">
        <v>7664</v>
      </c>
      <c r="G54" t="s">
        <v>7669</v>
      </c>
    </row>
    <row r="55" spans="1:17" x14ac:dyDescent="0.3">
      <c r="B55" t="s">
        <v>4036</v>
      </c>
      <c r="C55">
        <v>2</v>
      </c>
      <c r="D55">
        <v>3</v>
      </c>
      <c r="E55">
        <v>1</v>
      </c>
      <c r="F55">
        <v>2</v>
      </c>
      <c r="G55">
        <v>1</v>
      </c>
    </row>
    <row r="59" spans="1:17" x14ac:dyDescent="0.3">
      <c r="C59" t="s">
        <v>7665</v>
      </c>
      <c r="D59" t="s">
        <v>7666</v>
      </c>
      <c r="E59" t="s">
        <v>7667</v>
      </c>
      <c r="F59" t="s">
        <v>7670</v>
      </c>
      <c r="G59" t="s">
        <v>7671</v>
      </c>
      <c r="H59" t="s">
        <v>4054</v>
      </c>
      <c r="I59" t="s">
        <v>7663</v>
      </c>
      <c r="J59" t="s">
        <v>7672</v>
      </c>
      <c r="K59" t="s">
        <v>7664</v>
      </c>
      <c r="L59" t="s">
        <v>7673</v>
      </c>
      <c r="M59" t="s">
        <v>7674</v>
      </c>
      <c r="N59" t="s">
        <v>7675</v>
      </c>
      <c r="O59" t="s">
        <v>5265</v>
      </c>
      <c r="P59" t="s">
        <v>7730</v>
      </c>
      <c r="Q59" t="s">
        <v>7764</v>
      </c>
    </row>
    <row r="60" spans="1:17" x14ac:dyDescent="0.3">
      <c r="B60" t="s">
        <v>4131</v>
      </c>
      <c r="C60">
        <v>2</v>
      </c>
      <c r="D60">
        <v>5</v>
      </c>
      <c r="E60">
        <v>2</v>
      </c>
      <c r="F60">
        <v>3</v>
      </c>
      <c r="G60">
        <v>3</v>
      </c>
      <c r="H60">
        <v>5</v>
      </c>
      <c r="I60">
        <v>2</v>
      </c>
      <c r="J60">
        <v>1</v>
      </c>
      <c r="K60">
        <v>1</v>
      </c>
      <c r="L60">
        <v>1</v>
      </c>
      <c r="M60">
        <v>1</v>
      </c>
      <c r="N60">
        <v>1</v>
      </c>
      <c r="O60">
        <v>2</v>
      </c>
      <c r="P60">
        <v>1</v>
      </c>
      <c r="Q60">
        <v>1</v>
      </c>
    </row>
    <row r="61" spans="1:17" x14ac:dyDescent="0.3">
      <c r="C61" t="s">
        <v>7762</v>
      </c>
      <c r="D61" t="s">
        <v>7761</v>
      </c>
    </row>
    <row r="62" spans="1:17" x14ac:dyDescent="0.3">
      <c r="B62" t="s">
        <v>4251</v>
      </c>
      <c r="C62">
        <v>1</v>
      </c>
      <c r="D62">
        <v>1</v>
      </c>
    </row>
    <row r="65" spans="2:19" x14ac:dyDescent="0.3">
      <c r="C65" t="s">
        <v>7665</v>
      </c>
      <c r="D65" t="s">
        <v>7762</v>
      </c>
      <c r="E65" t="s">
        <v>7761</v>
      </c>
      <c r="F65" t="s">
        <v>7667</v>
      </c>
      <c r="G65" t="s">
        <v>7670</v>
      </c>
      <c r="H65" t="s">
        <v>7671</v>
      </c>
      <c r="I65" t="s">
        <v>4054</v>
      </c>
      <c r="J65" t="s">
        <v>7663</v>
      </c>
      <c r="K65" t="s">
        <v>5244</v>
      </c>
      <c r="L65" t="s">
        <v>7664</v>
      </c>
      <c r="M65" t="s">
        <v>7673</v>
      </c>
      <c r="N65" t="s">
        <v>7674</v>
      </c>
      <c r="O65" t="s">
        <v>7763</v>
      </c>
      <c r="P65" t="s">
        <v>5265</v>
      </c>
      <c r="Q65" t="s">
        <v>7730</v>
      </c>
      <c r="R65" t="s">
        <v>7764</v>
      </c>
    </row>
    <row r="66" spans="2:19" x14ac:dyDescent="0.3">
      <c r="B66" t="s">
        <v>7676</v>
      </c>
      <c r="C66">
        <f>C60</f>
        <v>2</v>
      </c>
      <c r="D66">
        <f>C62</f>
        <v>1</v>
      </c>
      <c r="E66">
        <f>D60+D62</f>
        <v>6</v>
      </c>
      <c r="F66">
        <f>E60+C55</f>
        <v>4</v>
      </c>
      <c r="G66">
        <f>F60</f>
        <v>3</v>
      </c>
      <c r="H66">
        <f>G60</f>
        <v>3</v>
      </c>
      <c r="I66">
        <f>H60+D55</f>
        <v>8</v>
      </c>
      <c r="J66">
        <f>I60+E55</f>
        <v>3</v>
      </c>
      <c r="K66">
        <f>J60</f>
        <v>1</v>
      </c>
      <c r="L66">
        <f>F55+K60</f>
        <v>3</v>
      </c>
      <c r="M66">
        <f>L60</f>
        <v>1</v>
      </c>
      <c r="N66">
        <f>M60</f>
        <v>1</v>
      </c>
      <c r="O66">
        <f>N60+G55</f>
        <v>2</v>
      </c>
      <c r="P66">
        <f>O60</f>
        <v>2</v>
      </c>
      <c r="Q66">
        <f>P60</f>
        <v>1</v>
      </c>
      <c r="R66">
        <f>Q60</f>
        <v>1</v>
      </c>
      <c r="S66">
        <f>SUM(C66:R66)</f>
        <v>42</v>
      </c>
    </row>
    <row r="67" spans="2:19" x14ac:dyDescent="0.3">
      <c r="C67" s="224">
        <f>C66/$S$66</f>
        <v>4.7619047619047616E-2</v>
      </c>
      <c r="D67" s="224">
        <f t="shared" ref="D67:P67" si="0">D66/$S$66</f>
        <v>2.3809523809523808E-2</v>
      </c>
      <c r="E67" s="224">
        <f t="shared" si="0"/>
        <v>0.14285714285714285</v>
      </c>
      <c r="F67" s="224">
        <f t="shared" si="0"/>
        <v>9.5238095238095233E-2</v>
      </c>
      <c r="G67" s="224">
        <f t="shared" si="0"/>
        <v>7.1428571428571425E-2</v>
      </c>
      <c r="H67" s="224">
        <f t="shared" si="0"/>
        <v>7.1428571428571425E-2</v>
      </c>
      <c r="I67" s="224">
        <f t="shared" si="0"/>
        <v>0.19047619047619047</v>
      </c>
      <c r="J67" s="224">
        <f t="shared" si="0"/>
        <v>7.1428571428571425E-2</v>
      </c>
      <c r="K67" s="224">
        <f t="shared" si="0"/>
        <v>2.3809523809523808E-2</v>
      </c>
      <c r="L67" s="224">
        <f t="shared" si="0"/>
        <v>7.1428571428571425E-2</v>
      </c>
      <c r="M67" s="224">
        <f t="shared" si="0"/>
        <v>2.3809523809523808E-2</v>
      </c>
      <c r="N67" s="224">
        <f t="shared" si="0"/>
        <v>2.3809523809523808E-2</v>
      </c>
      <c r="O67" s="224">
        <f t="shared" si="0"/>
        <v>4.7619047619047616E-2</v>
      </c>
      <c r="P67" s="224">
        <f t="shared" si="0"/>
        <v>4.7619047619047616E-2</v>
      </c>
      <c r="Q67" s="224">
        <f>Q66/$S$66</f>
        <v>2.3809523809523808E-2</v>
      </c>
      <c r="R67" s="224">
        <f>R66/S66</f>
        <v>2.3809523809523808E-2</v>
      </c>
    </row>
    <row r="93" spans="2:17" x14ac:dyDescent="0.3">
      <c r="B93" s="226" t="s">
        <v>7678</v>
      </c>
    </row>
    <row r="96" spans="2:17" x14ac:dyDescent="0.3">
      <c r="B96" t="s">
        <v>3873</v>
      </c>
      <c r="H96">
        <f>COUNTIF('snowballing papers'!I3:I91,"Technological Forecasting and Social Change")</f>
        <v>3</v>
      </c>
      <c r="K96" t="s">
        <v>7677</v>
      </c>
      <c r="Q96">
        <v>2</v>
      </c>
    </row>
    <row r="97" spans="2:17" x14ac:dyDescent="0.3">
      <c r="B97" t="s">
        <v>7677</v>
      </c>
      <c r="H97">
        <f>COUNTIF('snowballing papers'!I3:I91,"Journal of Enterprise Information Management")</f>
        <v>2</v>
      </c>
      <c r="K97" t="s">
        <v>7680</v>
      </c>
      <c r="Q97">
        <v>2</v>
      </c>
    </row>
    <row r="98" spans="2:17" x14ac:dyDescent="0.3">
      <c r="B98" t="s">
        <v>1635</v>
      </c>
      <c r="H98">
        <f>COUNTIF('snowballing papers'!I3:I91, "Transportation Research Part E: Logistics and Transportation Review")</f>
        <v>5</v>
      </c>
      <c r="K98" t="s">
        <v>4278</v>
      </c>
      <c r="Q98">
        <v>2</v>
      </c>
    </row>
    <row r="99" spans="2:17" x14ac:dyDescent="0.3">
      <c r="B99" t="s">
        <v>673</v>
      </c>
      <c r="H99">
        <f>COUNTIF('snowballing papers'!I3:I91, "Decision Support Systems")</f>
        <v>1</v>
      </c>
      <c r="K99" t="s">
        <v>197</v>
      </c>
      <c r="Q99">
        <v>2</v>
      </c>
    </row>
    <row r="100" spans="2:17" x14ac:dyDescent="0.3">
      <c r="B100" t="s">
        <v>852</v>
      </c>
      <c r="H100">
        <f>COUNTIF('snowballing papers'!I3:I91, "International Journal of Information Management")</f>
        <v>4</v>
      </c>
      <c r="K100" t="s">
        <v>757</v>
      </c>
      <c r="Q100">
        <v>2</v>
      </c>
    </row>
    <row r="101" spans="2:17" x14ac:dyDescent="0.3">
      <c r="B101" t="s">
        <v>126</v>
      </c>
      <c r="H101">
        <f>COUNTIF('snowballing papers'!I3:I91, "Computers in Industry")</f>
        <v>1</v>
      </c>
      <c r="K101" t="s">
        <v>4454</v>
      </c>
      <c r="Q101">
        <v>2</v>
      </c>
    </row>
    <row r="102" spans="2:17" x14ac:dyDescent="0.3">
      <c r="B102" t="s">
        <v>7679</v>
      </c>
      <c r="H102">
        <f>COUNTIF('snowballing papers'!I3:I91, "Computers and Industrial Engineering")</f>
        <v>3</v>
      </c>
      <c r="K102" t="s">
        <v>4680</v>
      </c>
      <c r="Q102">
        <v>2</v>
      </c>
    </row>
    <row r="103" spans="2:17" x14ac:dyDescent="0.3">
      <c r="B103" t="s">
        <v>7680</v>
      </c>
      <c r="H103">
        <f>COUNTIF('snowballing papers'!I3:I91, "International Journal of Operations and Production Management")</f>
        <v>2</v>
      </c>
      <c r="K103" t="s">
        <v>3065</v>
      </c>
      <c r="Q103">
        <v>2</v>
      </c>
    </row>
    <row r="104" spans="2:17" x14ac:dyDescent="0.3">
      <c r="B104" t="s">
        <v>696</v>
      </c>
      <c r="H104">
        <f>COUNTIF('snowballing papers'!I3:I91, "Procedia Manufacturing")</f>
        <v>1</v>
      </c>
      <c r="K104" t="s">
        <v>4775</v>
      </c>
      <c r="Q104">
        <v>2</v>
      </c>
    </row>
    <row r="105" spans="2:17" x14ac:dyDescent="0.3">
      <c r="B105" t="s">
        <v>538</v>
      </c>
      <c r="H105">
        <f>COUNTIF('snowballing papers'!I3:I91, "Sustainability")</f>
        <v>14</v>
      </c>
      <c r="K105" t="s">
        <v>4802</v>
      </c>
      <c r="Q105">
        <v>2</v>
      </c>
    </row>
    <row r="106" spans="2:17" x14ac:dyDescent="0.3">
      <c r="B106" t="s">
        <v>3045</v>
      </c>
      <c r="H106">
        <f>COUNTIF('snowballing papers'!I3:I91,"Business Horizons")</f>
        <v>1</v>
      </c>
      <c r="K106" t="s">
        <v>3873</v>
      </c>
      <c r="Q106">
        <v>3</v>
      </c>
    </row>
    <row r="107" spans="2:17" x14ac:dyDescent="0.3">
      <c r="B107" t="s">
        <v>7681</v>
      </c>
      <c r="H107">
        <f>COUNTIF('snowballing papers'!I3:I91, "Information and Management")</f>
        <v>1</v>
      </c>
      <c r="K107" t="s">
        <v>7679</v>
      </c>
      <c r="Q107">
        <v>3</v>
      </c>
    </row>
    <row r="108" spans="2:17" x14ac:dyDescent="0.3">
      <c r="B108" t="s">
        <v>4278</v>
      </c>
      <c r="H108">
        <f>COUNTIF('snowballing papers'!I3:I91, "Manufacturing &amp; Service Operations Management")</f>
        <v>2</v>
      </c>
      <c r="K108" t="s">
        <v>332</v>
      </c>
      <c r="Q108">
        <v>3</v>
      </c>
    </row>
    <row r="109" spans="2:17" x14ac:dyDescent="0.3">
      <c r="B109" t="s">
        <v>4307</v>
      </c>
      <c r="H109">
        <f>COUNTIF('snowballing papers'!I3:I91, "Production Planning and Control")</f>
        <v>1</v>
      </c>
      <c r="K109" t="s">
        <v>4557</v>
      </c>
      <c r="Q109">
        <v>3</v>
      </c>
    </row>
    <row r="110" spans="2:17" x14ac:dyDescent="0.3">
      <c r="B110" t="s">
        <v>4348</v>
      </c>
      <c r="H110">
        <f>COUNTIF('snowballing papers'!I3:I91, "Information Fusion")</f>
        <v>1</v>
      </c>
      <c r="K110" t="s">
        <v>383</v>
      </c>
      <c r="Q110">
        <v>3</v>
      </c>
    </row>
    <row r="111" spans="2:17" x14ac:dyDescent="0.3">
      <c r="B111" t="s">
        <v>4362</v>
      </c>
      <c r="H111">
        <f>COUNTIF('snowballing papers'!I3:I91, "Annals of Operation Research")</f>
        <v>1</v>
      </c>
      <c r="K111" t="s">
        <v>4887</v>
      </c>
      <c r="Q111">
        <v>3</v>
      </c>
    </row>
    <row r="112" spans="2:17" x14ac:dyDescent="0.3">
      <c r="B112" t="s">
        <v>197</v>
      </c>
      <c r="H112">
        <f>COUNTIF('snowballing papers'!I3:I91, "Kybernetes")</f>
        <v>2</v>
      </c>
      <c r="K112" t="s">
        <v>852</v>
      </c>
      <c r="Q112">
        <v>4</v>
      </c>
    </row>
    <row r="113" spans="2:17" x14ac:dyDescent="0.3">
      <c r="B113" t="s">
        <v>332</v>
      </c>
      <c r="H113">
        <f>COUNTIF('snowballing papers'!I3:I91, "Benchmarking")</f>
        <v>3</v>
      </c>
      <c r="K113" t="s">
        <v>1635</v>
      </c>
      <c r="Q113">
        <v>5</v>
      </c>
    </row>
    <row r="114" spans="2:17" x14ac:dyDescent="0.3">
      <c r="B114" t="s">
        <v>757</v>
      </c>
      <c r="H114">
        <f>COUNTIF('snowballing papers'!I3:I91,"International Journal of Logistics Management")</f>
        <v>2</v>
      </c>
      <c r="K114" t="s">
        <v>538</v>
      </c>
      <c r="Q114">
        <v>14</v>
      </c>
    </row>
    <row r="115" spans="2:17" x14ac:dyDescent="0.3">
      <c r="B115" t="s">
        <v>4454</v>
      </c>
      <c r="H115">
        <f>COUNTIF('snowballing papers'!I3:I91,"Mathematical Problems in Engineering")</f>
        <v>2</v>
      </c>
    </row>
    <row r="116" spans="2:17" x14ac:dyDescent="0.3">
      <c r="B116" t="s">
        <v>4468</v>
      </c>
      <c r="H116">
        <f>COUNTIF('snowballing papers'!I3:I91,"Journal of Engineering, Design and Technology")</f>
        <v>1</v>
      </c>
    </row>
    <row r="117" spans="2:17" x14ac:dyDescent="0.3">
      <c r="B117" t="s">
        <v>4485</v>
      </c>
      <c r="H117">
        <f>COUNTIF('snowballing papers'!I3:I91,"Journal of Business and Industrial Marketing")</f>
        <v>1</v>
      </c>
      <c r="K117" t="s">
        <v>7683</v>
      </c>
      <c r="Q117">
        <v>27</v>
      </c>
    </row>
    <row r="118" spans="2:17" x14ac:dyDescent="0.3">
      <c r="B118" t="s">
        <v>4527</v>
      </c>
      <c r="H118">
        <f>COUNTIF('snowballing papers'!I3:I91,"Environmental Science and Pollution Research")</f>
        <v>1</v>
      </c>
    </row>
    <row r="119" spans="2:17" x14ac:dyDescent="0.3">
      <c r="B119" t="s">
        <v>2440</v>
      </c>
      <c r="H119">
        <f>COUNTIF('snowballing papers'!I3:I91,"Supply Chain Management: An International Journal")</f>
        <v>1</v>
      </c>
      <c r="K119" t="s">
        <v>7640</v>
      </c>
      <c r="Q119">
        <f>SUM(Q96:Q114)+Q117</f>
        <v>88</v>
      </c>
    </row>
    <row r="120" spans="2:17" x14ac:dyDescent="0.3">
      <c r="B120" t="s">
        <v>4557</v>
      </c>
      <c r="H120">
        <f>COUNTIF('snowballing papers'!I3:I91, "Expert Systems with Applications")</f>
        <v>3</v>
      </c>
    </row>
    <row r="121" spans="2:17" x14ac:dyDescent="0.3">
      <c r="B121" t="s">
        <v>4571</v>
      </c>
      <c r="H121">
        <f>COUNTIF('snowballing papers'!I3:I91,"Sensors")</f>
        <v>1</v>
      </c>
    </row>
    <row r="122" spans="2:17" x14ac:dyDescent="0.3">
      <c r="B122" t="s">
        <v>383</v>
      </c>
      <c r="H122">
        <f>COUNTIF('snowballing papers'!I3:I91,"International Journal of Production Economics")</f>
        <v>3</v>
      </c>
    </row>
    <row r="123" spans="2:17" x14ac:dyDescent="0.3">
      <c r="B123" t="s">
        <v>4680</v>
      </c>
      <c r="H123">
        <f>COUNTIF('snowballing papers'!I3:I91, "Industrial Management and Data Systems")</f>
        <v>2</v>
      </c>
    </row>
    <row r="124" spans="2:17" x14ac:dyDescent="0.3">
      <c r="B124" t="s">
        <v>3065</v>
      </c>
      <c r="H124">
        <f>COUNTIF('snowballing papers'!I3:I91, "Applied Sciences")</f>
        <v>2</v>
      </c>
    </row>
    <row r="125" spans="2:17" x14ac:dyDescent="0.3">
      <c r="B125" t="s">
        <v>4760</v>
      </c>
      <c r="H125">
        <f>COUNTIF('snowballing papers'!I3:I91, "Journal of Science and Technology Policy Management")</f>
        <v>1</v>
      </c>
    </row>
    <row r="126" spans="2:17" x14ac:dyDescent="0.3">
      <c r="B126" t="s">
        <v>4775</v>
      </c>
      <c r="H126">
        <f>COUNTIF('snowballing papers'!I3:I91, "Applied Soft Computing")</f>
        <v>2</v>
      </c>
    </row>
    <row r="127" spans="2:17" x14ac:dyDescent="0.3">
      <c r="B127" t="s">
        <v>4802</v>
      </c>
      <c r="H127">
        <f>COUNTIF('snowballing papers'!I3:I91,"Journal of High Technology Management Research")</f>
        <v>2</v>
      </c>
    </row>
    <row r="128" spans="2:17" x14ac:dyDescent="0.3">
      <c r="B128" t="s">
        <v>4887</v>
      </c>
      <c r="H128">
        <f>COUNTIF('snowballing papers'!I3:I91, "Operations and Supply Chain Management: An International Journal")</f>
        <v>3</v>
      </c>
    </row>
    <row r="129" spans="2:8" x14ac:dyDescent="0.3">
      <c r="B129" t="s">
        <v>7682</v>
      </c>
      <c r="H129">
        <f>COUNTIF('snowballing papers'!I3:I91,"Maritime Business Review")</f>
        <v>1</v>
      </c>
    </row>
    <row r="130" spans="2:8" x14ac:dyDescent="0.3">
      <c r="B130" t="s">
        <v>4958</v>
      </c>
      <c r="H130">
        <f>COUNTIF('snowballing papers'!I3:I91,"Journal of Global Operations and Strategic Sourcing")</f>
        <v>1</v>
      </c>
    </row>
    <row r="131" spans="2:8" x14ac:dyDescent="0.3">
      <c r="B131" t="s">
        <v>4987</v>
      </c>
      <c r="H131">
        <f>COUNTIF('snowballing papers'!I3:I91,"Technology Innovation Management Review")</f>
        <v>1</v>
      </c>
    </row>
    <row r="132" spans="2:8" x14ac:dyDescent="0.3">
      <c r="B132" t="s">
        <v>5002</v>
      </c>
      <c r="H132">
        <f>COUNTIF('snowballing papers'!I3:I91, "Cluster Computing")</f>
        <v>1</v>
      </c>
    </row>
    <row r="133" spans="2:8" x14ac:dyDescent="0.3">
      <c r="B133" t="s">
        <v>76</v>
      </c>
      <c r="H133">
        <f>COUNTIF('snowballing papers'!I3:I91, "International Journal of Production Research")</f>
        <v>1</v>
      </c>
    </row>
    <row r="134" spans="2:8" x14ac:dyDescent="0.3">
      <c r="B134" t="s">
        <v>5069</v>
      </c>
      <c r="H134">
        <f>COUNTIF('snowballing papers'!I3:I91, "Journal of Theoretical and Applied Electronic Commerce Research")</f>
        <v>1</v>
      </c>
    </row>
    <row r="135" spans="2:8" x14ac:dyDescent="0.3">
      <c r="B135" t="s">
        <v>5084</v>
      </c>
      <c r="H135">
        <f>COUNTIF('snowballing papers'!I3:I91, "Omega")</f>
        <v>1</v>
      </c>
    </row>
    <row r="136" spans="2:8" x14ac:dyDescent="0.3">
      <c r="B136" t="s">
        <v>5110</v>
      </c>
      <c r="H136">
        <f>COUNTIF('snowballing papers'!I3:I91, "International Journal of Physical Distribution and Logistics Management")</f>
        <v>1</v>
      </c>
    </row>
    <row r="137" spans="2:8" x14ac:dyDescent="0.3">
      <c r="B137" t="s">
        <v>5146</v>
      </c>
      <c r="H137">
        <f>COUNTIF('snowballing papers'!I3:I91, "Management of Environmental Quality: An International Journal")</f>
        <v>1</v>
      </c>
    </row>
    <row r="138" spans="2:8" x14ac:dyDescent="0.3">
      <c r="B138" t="s">
        <v>7530</v>
      </c>
      <c r="H138">
        <f>COUNTIF('snowballing papers'!I3:I91,"Technological and Economic Development of Economy")</f>
        <v>1</v>
      </c>
    </row>
    <row r="139" spans="2:8" x14ac:dyDescent="0.3">
      <c r="B139" t="s">
        <v>1988</v>
      </c>
      <c r="H139">
        <f>COUNTIF('snowballing papers'!I3:I91, "Management Decision")</f>
        <v>1</v>
      </c>
    </row>
    <row r="140" spans="2:8" x14ac:dyDescent="0.3">
      <c r="B140" t="s">
        <v>7610</v>
      </c>
      <c r="H140">
        <f>COUNTIF('snowballing papers'!I3:I91, "Brazilian Administration Review")</f>
        <v>1</v>
      </c>
    </row>
    <row r="141" spans="2:8" x14ac:dyDescent="0.3">
      <c r="B141" t="s">
        <v>7614</v>
      </c>
      <c r="H141">
        <f>COUNTIF('snowballing papers'!I3:I91, "Journal of Organizational Change Management")</f>
        <v>1</v>
      </c>
    </row>
  </sheetData>
  <sortState xmlns:xlrd2="http://schemas.microsoft.com/office/spreadsheetml/2017/richdata2" ref="K96:Q114">
    <sortCondition ref="Q96:Q114"/>
  </sortState>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7D2F98-AE51-43F4-92AF-AF484CC3E113}">
  <dimension ref="B3:X142"/>
  <sheetViews>
    <sheetView topLeftCell="A49" workbookViewId="0">
      <selection activeCell="I155" sqref="I155"/>
    </sheetView>
  </sheetViews>
  <sheetFormatPr defaultRowHeight="14.4" x14ac:dyDescent="0.3"/>
  <cols>
    <col min="3" max="3" width="12.109375" bestFit="1" customWidth="1"/>
    <col min="4" max="4" width="21.109375" customWidth="1"/>
    <col min="5" max="12" width="10.88671875" customWidth="1"/>
  </cols>
  <sheetData>
    <row r="3" spans="2:3" x14ac:dyDescent="0.3">
      <c r="B3" t="s">
        <v>4036</v>
      </c>
    </row>
    <row r="5" spans="2:3" x14ac:dyDescent="0.3">
      <c r="B5" t="s">
        <v>7685</v>
      </c>
      <c r="C5" t="s">
        <v>7684</v>
      </c>
    </row>
    <row r="6" spans="2:3" x14ac:dyDescent="0.3">
      <c r="B6">
        <v>2011</v>
      </c>
      <c r="C6">
        <f>COUNTIF('Cloud Computing Snowballing'!$F$1:$F$12, "2011")</f>
        <v>1</v>
      </c>
    </row>
    <row r="7" spans="2:3" x14ac:dyDescent="0.3">
      <c r="B7">
        <v>2012</v>
      </c>
      <c r="C7">
        <f>COUNTIF('Cloud Computing Snowballing'!$F$1:$F$12, "2012")</f>
        <v>0</v>
      </c>
    </row>
    <row r="8" spans="2:3" x14ac:dyDescent="0.3">
      <c r="B8">
        <v>2013</v>
      </c>
      <c r="C8">
        <f>COUNTIF('Cloud Computing Snowballing'!$F$1:$F$12, "2013")</f>
        <v>2</v>
      </c>
    </row>
    <row r="9" spans="2:3" x14ac:dyDescent="0.3">
      <c r="B9">
        <v>2014</v>
      </c>
      <c r="C9">
        <f>COUNTIF('Cloud Computing Snowballing'!$F$1:$F$12, "2014")</f>
        <v>2</v>
      </c>
    </row>
    <row r="10" spans="2:3" x14ac:dyDescent="0.3">
      <c r="B10">
        <v>2015</v>
      </c>
      <c r="C10">
        <f>COUNTIF('Cloud Computing Snowballing'!$F$1:$F$12, "2015")</f>
        <v>0</v>
      </c>
    </row>
    <row r="11" spans="2:3" x14ac:dyDescent="0.3">
      <c r="B11">
        <v>2016</v>
      </c>
      <c r="C11">
        <f>COUNTIF('Cloud Computing Snowballing'!$F$1:$F$12, "2016")</f>
        <v>0</v>
      </c>
    </row>
    <row r="12" spans="2:3" x14ac:dyDescent="0.3">
      <c r="B12">
        <v>2017</v>
      </c>
      <c r="C12">
        <f>COUNTIF('Cloud Computing Snowballing'!$F$1:$F$12, "2017")</f>
        <v>0</v>
      </c>
    </row>
    <row r="13" spans="2:3" x14ac:dyDescent="0.3">
      <c r="B13">
        <v>2018</v>
      </c>
      <c r="C13">
        <f>COUNTIF('Cloud Computing Snowballing'!$F$1:$F$12, "2018")</f>
        <v>1</v>
      </c>
    </row>
    <row r="14" spans="2:3" x14ac:dyDescent="0.3">
      <c r="B14">
        <v>2019</v>
      </c>
      <c r="C14">
        <f>COUNTIF('Cloud Computing Snowballing'!$F$1:$F$12, "2019")</f>
        <v>0</v>
      </c>
    </row>
    <row r="15" spans="2:3" x14ac:dyDescent="0.3">
      <c r="B15">
        <v>2020</v>
      </c>
      <c r="C15">
        <f>COUNTIF('Cloud Computing Snowballing'!$F$1:$F$12, "2020")</f>
        <v>3</v>
      </c>
    </row>
    <row r="16" spans="2:3" x14ac:dyDescent="0.3">
      <c r="B16">
        <v>2021</v>
      </c>
      <c r="C16">
        <f>COUNTIF('Cloud Computing Snowballing'!$F$1:$F$12, "2021")</f>
        <v>3</v>
      </c>
    </row>
    <row r="21" spans="2:4" x14ac:dyDescent="0.3">
      <c r="B21" t="s">
        <v>7686</v>
      </c>
      <c r="C21" t="s">
        <v>7684</v>
      </c>
      <c r="D21" t="s">
        <v>7639</v>
      </c>
    </row>
    <row r="22" spans="2:4" x14ac:dyDescent="0.3">
      <c r="B22" t="s">
        <v>38</v>
      </c>
      <c r="C22">
        <f>COUNTIF('Cloud Computing Snowballing'!$K$1:$K$12, "Q1")</f>
        <v>11</v>
      </c>
      <c r="D22" s="224">
        <f>C22/$C$27</f>
        <v>0.91666666666666663</v>
      </c>
    </row>
    <row r="23" spans="2:4" x14ac:dyDescent="0.3">
      <c r="B23" t="s">
        <v>146</v>
      </c>
      <c r="C23">
        <f>COUNTIF('Cloud Computing Snowballing'!$K$1:$K$12, "Q2")</f>
        <v>0</v>
      </c>
      <c r="D23" s="224">
        <f t="shared" ref="D23:D25" si="0">C23/$C$27</f>
        <v>0</v>
      </c>
    </row>
    <row r="24" spans="2:4" x14ac:dyDescent="0.3">
      <c r="B24" t="s">
        <v>459</v>
      </c>
      <c r="C24">
        <f>COUNTIF('Cloud Computing Snowballing'!$K$1:$K$12, "Q3")</f>
        <v>1</v>
      </c>
      <c r="D24" s="224">
        <f t="shared" si="0"/>
        <v>8.3333333333333329E-2</v>
      </c>
    </row>
    <row r="25" spans="2:4" x14ac:dyDescent="0.3">
      <c r="B25" t="s">
        <v>624</v>
      </c>
      <c r="C25">
        <f>COUNTIF('Cloud Computing Snowballing'!$K$1:$K$12, "Q4")</f>
        <v>0</v>
      </c>
      <c r="D25" s="224">
        <f t="shared" si="0"/>
        <v>0</v>
      </c>
    </row>
    <row r="27" spans="2:4" x14ac:dyDescent="0.3">
      <c r="C27">
        <f>SUM(C22:C25)</f>
        <v>12</v>
      </c>
    </row>
    <row r="29" spans="2:4" x14ac:dyDescent="0.3">
      <c r="B29" t="s">
        <v>4131</v>
      </c>
    </row>
    <row r="31" spans="2:4" x14ac:dyDescent="0.3">
      <c r="B31" t="s">
        <v>7685</v>
      </c>
      <c r="C31" t="s">
        <v>7684</v>
      </c>
    </row>
    <row r="32" spans="2:4" x14ac:dyDescent="0.3">
      <c r="B32">
        <v>2011</v>
      </c>
      <c r="C32">
        <f>COUNTIF('Blockchain Snowballing'!$F$1:$F$60, "2011")</f>
        <v>0</v>
      </c>
    </row>
    <row r="33" spans="2:4" x14ac:dyDescent="0.3">
      <c r="B33">
        <v>2012</v>
      </c>
      <c r="C33">
        <f>COUNTIF('Blockchain Snowballing'!$F$1:$F$60, "2012")</f>
        <v>0</v>
      </c>
    </row>
    <row r="34" spans="2:4" x14ac:dyDescent="0.3">
      <c r="B34">
        <v>2013</v>
      </c>
      <c r="C34">
        <f>COUNTIF('Blockchain Snowballing'!$F$1:$F$60, "2013")</f>
        <v>0</v>
      </c>
    </row>
    <row r="35" spans="2:4" x14ac:dyDescent="0.3">
      <c r="B35">
        <v>2014</v>
      </c>
      <c r="C35">
        <f>COUNTIF('Blockchain Snowballing'!$F$1:$F$60, "2014")</f>
        <v>0</v>
      </c>
    </row>
    <row r="36" spans="2:4" x14ac:dyDescent="0.3">
      <c r="B36">
        <v>2015</v>
      </c>
      <c r="C36">
        <f>COUNTIF('Blockchain Snowballing'!$F$1:$F$60, "2015")</f>
        <v>0</v>
      </c>
    </row>
    <row r="37" spans="2:4" x14ac:dyDescent="0.3">
      <c r="B37">
        <v>2016</v>
      </c>
      <c r="C37">
        <f>COUNTIF('Blockchain Snowballing'!$F$1:$F$60, "2016")</f>
        <v>0</v>
      </c>
    </row>
    <row r="38" spans="2:4" x14ac:dyDescent="0.3">
      <c r="B38">
        <v>2017</v>
      </c>
      <c r="C38">
        <f>COUNTIF('Blockchain Snowballing'!$F$1:$F$60, "2017")</f>
        <v>0</v>
      </c>
    </row>
    <row r="39" spans="2:4" x14ac:dyDescent="0.3">
      <c r="B39">
        <v>2018</v>
      </c>
      <c r="C39">
        <f>COUNTIF('Blockchain Snowballing'!$F$1:$F$60, "2018")</f>
        <v>2</v>
      </c>
    </row>
    <row r="40" spans="2:4" x14ac:dyDescent="0.3">
      <c r="B40">
        <v>2019</v>
      </c>
      <c r="C40">
        <f>COUNTIF('Blockchain Snowballing'!$F$1:$F$60, "2019")</f>
        <v>5</v>
      </c>
    </row>
    <row r="41" spans="2:4" x14ac:dyDescent="0.3">
      <c r="B41">
        <v>2020</v>
      </c>
      <c r="C41">
        <f>COUNTIF('Blockchain Snowballing'!$F$1:$F$60, "2020")</f>
        <v>9</v>
      </c>
    </row>
    <row r="42" spans="2:4" x14ac:dyDescent="0.3">
      <c r="B42">
        <v>2021</v>
      </c>
      <c r="C42">
        <f>COUNTIF('Blockchain Snowballing'!$F$1:$F$60, "2021")</f>
        <v>41</v>
      </c>
    </row>
    <row r="43" spans="2:4" x14ac:dyDescent="0.3">
      <c r="B43">
        <v>2022</v>
      </c>
      <c r="C43">
        <f>COUNTIF('Blockchain Snowballing'!$F$1:$F$60, "2022")</f>
        <v>3</v>
      </c>
    </row>
    <row r="45" spans="2:4" x14ac:dyDescent="0.3">
      <c r="B45" t="s">
        <v>7686</v>
      </c>
      <c r="C45" t="s">
        <v>7684</v>
      </c>
      <c r="D45" t="s">
        <v>7639</v>
      </c>
    </row>
    <row r="46" spans="2:4" x14ac:dyDescent="0.3">
      <c r="B46" t="s">
        <v>38</v>
      </c>
      <c r="C46">
        <f>COUNTIF('Blockchain Snowballing'!$K$1:$K$60, "Q1")</f>
        <v>29</v>
      </c>
      <c r="D46" s="224">
        <f>C46/$C$51</f>
        <v>0.48333333333333334</v>
      </c>
    </row>
    <row r="47" spans="2:4" x14ac:dyDescent="0.3">
      <c r="B47" t="s">
        <v>146</v>
      </c>
      <c r="C47">
        <f>COUNTIF('Blockchain Snowballing'!$K$1:$K$60, "Q2")</f>
        <v>21</v>
      </c>
      <c r="D47" s="224">
        <f t="shared" ref="D47:D49" si="1">C47/$C$51</f>
        <v>0.35</v>
      </c>
    </row>
    <row r="48" spans="2:4" x14ac:dyDescent="0.3">
      <c r="B48" t="s">
        <v>459</v>
      </c>
      <c r="C48">
        <f>COUNTIF('Blockchain Snowballing'!$K$1:$K$60, "Q3")</f>
        <v>9</v>
      </c>
      <c r="D48" s="224">
        <f t="shared" si="1"/>
        <v>0.15</v>
      </c>
    </row>
    <row r="49" spans="2:24" x14ac:dyDescent="0.3">
      <c r="B49" t="s">
        <v>624</v>
      </c>
      <c r="C49">
        <f>COUNTIF('Blockchain Snowballing'!$K$1:$K$60, "Q4")</f>
        <v>1</v>
      </c>
      <c r="D49" s="224">
        <f t="shared" si="1"/>
        <v>1.6666666666666666E-2</v>
      </c>
    </row>
    <row r="51" spans="2:24" x14ac:dyDescent="0.3">
      <c r="C51">
        <f>SUM(C46:C49)</f>
        <v>60</v>
      </c>
    </row>
    <row r="54" spans="2:24" x14ac:dyDescent="0.3">
      <c r="B54" t="s">
        <v>4036</v>
      </c>
      <c r="D54" t="s">
        <v>7695</v>
      </c>
    </row>
    <row r="56" spans="2:24" x14ac:dyDescent="0.3">
      <c r="D56" t="s">
        <v>7687</v>
      </c>
      <c r="E56" t="s">
        <v>7649</v>
      </c>
      <c r="F56" t="s">
        <v>7650</v>
      </c>
      <c r="G56" t="s">
        <v>7651</v>
      </c>
      <c r="H56" t="s">
        <v>7652</v>
      </c>
      <c r="I56" t="s">
        <v>538</v>
      </c>
      <c r="J56" t="s">
        <v>7691</v>
      </c>
      <c r="K56" t="s">
        <v>7654</v>
      </c>
      <c r="L56" t="s">
        <v>7655</v>
      </c>
      <c r="P56" t="s">
        <v>7687</v>
      </c>
      <c r="Q56" t="s">
        <v>7649</v>
      </c>
      <c r="R56" t="s">
        <v>7650</v>
      </c>
      <c r="S56" t="s">
        <v>7651</v>
      </c>
      <c r="T56" t="s">
        <v>7652</v>
      </c>
      <c r="U56" t="s">
        <v>538</v>
      </c>
      <c r="V56" t="s">
        <v>7691</v>
      </c>
      <c r="W56" t="s">
        <v>7654</v>
      </c>
      <c r="X56" t="s">
        <v>7655</v>
      </c>
    </row>
    <row r="57" spans="2:24" x14ac:dyDescent="0.3">
      <c r="D57" t="s">
        <v>5176</v>
      </c>
      <c r="E57" s="250" t="s">
        <v>4148</v>
      </c>
      <c r="F57" s="250" t="s">
        <v>4148</v>
      </c>
      <c r="G57" s="250" t="s">
        <v>4148</v>
      </c>
      <c r="H57" s="250" t="s">
        <v>4148</v>
      </c>
      <c r="I57" s="250" t="s">
        <v>4148</v>
      </c>
      <c r="J57" s="250" t="s">
        <v>4148</v>
      </c>
      <c r="K57" s="250" t="s">
        <v>4148</v>
      </c>
      <c r="L57" s="250" t="s">
        <v>4148</v>
      </c>
      <c r="P57" t="s">
        <v>5176</v>
      </c>
      <c r="Q57">
        <v>0</v>
      </c>
      <c r="R57">
        <v>0</v>
      </c>
      <c r="S57">
        <v>0</v>
      </c>
      <c r="T57">
        <v>0</v>
      </c>
      <c r="U57">
        <v>0</v>
      </c>
      <c r="V57">
        <v>0</v>
      </c>
      <c r="W57">
        <v>0</v>
      </c>
      <c r="X57">
        <v>0</v>
      </c>
    </row>
    <row r="58" spans="2:24" x14ac:dyDescent="0.3">
      <c r="D58" t="s">
        <v>5177</v>
      </c>
      <c r="E58" s="250" t="s">
        <v>4148</v>
      </c>
      <c r="F58" s="250" t="s">
        <v>4148</v>
      </c>
      <c r="G58" s="250" t="s">
        <v>4148</v>
      </c>
      <c r="H58" s="250" t="s">
        <v>4148</v>
      </c>
      <c r="I58" s="250" t="s">
        <v>4148</v>
      </c>
      <c r="J58" s="250" t="s">
        <v>4148</v>
      </c>
      <c r="K58" s="250" t="s">
        <v>4148</v>
      </c>
      <c r="L58" s="250" t="s">
        <v>4148</v>
      </c>
      <c r="P58" t="s">
        <v>5177</v>
      </c>
      <c r="Q58">
        <v>0</v>
      </c>
      <c r="R58">
        <v>0</v>
      </c>
      <c r="S58">
        <v>0</v>
      </c>
      <c r="T58">
        <v>0</v>
      </c>
      <c r="U58">
        <v>0</v>
      </c>
      <c r="V58">
        <v>0</v>
      </c>
      <c r="W58">
        <v>0</v>
      </c>
      <c r="X58">
        <v>0</v>
      </c>
    </row>
    <row r="59" spans="2:24" x14ac:dyDescent="0.3">
      <c r="D59" t="s">
        <v>7688</v>
      </c>
      <c r="E59" s="250" t="s">
        <v>4148</v>
      </c>
      <c r="F59" s="250" t="s">
        <v>4148</v>
      </c>
      <c r="G59" s="250" t="s">
        <v>4148</v>
      </c>
      <c r="H59" s="251" t="s">
        <v>7692</v>
      </c>
      <c r="I59" s="250" t="s">
        <v>4148</v>
      </c>
      <c r="J59" s="250" t="s">
        <v>4148</v>
      </c>
      <c r="K59" s="250" t="s">
        <v>4148</v>
      </c>
      <c r="L59" t="s">
        <v>4079</v>
      </c>
      <c r="P59" t="s">
        <v>7688</v>
      </c>
      <c r="Q59">
        <v>0</v>
      </c>
      <c r="R59">
        <v>0</v>
      </c>
      <c r="S59">
        <v>0</v>
      </c>
      <c r="T59">
        <v>2</v>
      </c>
      <c r="U59">
        <v>0</v>
      </c>
      <c r="V59">
        <v>0</v>
      </c>
      <c r="W59">
        <v>0</v>
      </c>
      <c r="X59">
        <v>1</v>
      </c>
    </row>
    <row r="60" spans="2:24" x14ac:dyDescent="0.3">
      <c r="D60" t="s">
        <v>7644</v>
      </c>
      <c r="E60" s="250" t="s">
        <v>4148</v>
      </c>
      <c r="F60" s="250" t="s">
        <v>4148</v>
      </c>
      <c r="G60" s="250" t="s">
        <v>4148</v>
      </c>
      <c r="H60" s="250" t="s">
        <v>4148</v>
      </c>
      <c r="I60" s="250" t="s">
        <v>4148</v>
      </c>
      <c r="J60" s="250" t="s">
        <v>4148</v>
      </c>
      <c r="K60" s="250" t="s">
        <v>4148</v>
      </c>
      <c r="L60" s="250" t="s">
        <v>4148</v>
      </c>
      <c r="P60" t="s">
        <v>7644</v>
      </c>
      <c r="Q60">
        <v>0</v>
      </c>
      <c r="R60">
        <v>0</v>
      </c>
      <c r="S60">
        <v>0</v>
      </c>
      <c r="T60">
        <v>0</v>
      </c>
      <c r="U60">
        <v>0</v>
      </c>
      <c r="V60">
        <v>0</v>
      </c>
      <c r="W60">
        <v>0</v>
      </c>
      <c r="X60">
        <v>0</v>
      </c>
    </row>
    <row r="61" spans="2:24" x14ac:dyDescent="0.3">
      <c r="D61" t="s">
        <v>5180</v>
      </c>
      <c r="E61" s="250" t="s">
        <v>4148</v>
      </c>
      <c r="F61" s="250" t="s">
        <v>4148</v>
      </c>
      <c r="G61" s="250" t="s">
        <v>4148</v>
      </c>
      <c r="H61" s="250" t="s">
        <v>4148</v>
      </c>
      <c r="I61" s="250" t="s">
        <v>4148</v>
      </c>
      <c r="J61" s="250" t="s">
        <v>4148</v>
      </c>
      <c r="K61" s="250" t="s">
        <v>4148</v>
      </c>
      <c r="L61" s="250" t="s">
        <v>4148</v>
      </c>
      <c r="P61" t="s">
        <v>5180</v>
      </c>
      <c r="Q61">
        <v>0</v>
      </c>
      <c r="R61">
        <v>0</v>
      </c>
      <c r="S61">
        <v>0</v>
      </c>
      <c r="T61">
        <v>0</v>
      </c>
      <c r="U61">
        <v>0</v>
      </c>
      <c r="V61">
        <v>0</v>
      </c>
      <c r="W61">
        <v>0</v>
      </c>
      <c r="X61">
        <v>0</v>
      </c>
    </row>
    <row r="62" spans="2:24" x14ac:dyDescent="0.3">
      <c r="D62" t="s">
        <v>7689</v>
      </c>
      <c r="E62" s="250" t="s">
        <v>4148</v>
      </c>
      <c r="F62" s="250" t="s">
        <v>4148</v>
      </c>
      <c r="G62" s="250" t="s">
        <v>4148</v>
      </c>
      <c r="H62" t="s">
        <v>4049</v>
      </c>
      <c r="I62" s="250" t="s">
        <v>4148</v>
      </c>
      <c r="J62" s="250" t="s">
        <v>4148</v>
      </c>
      <c r="K62" s="250" t="s">
        <v>4148</v>
      </c>
      <c r="L62" s="250" t="s">
        <v>4148</v>
      </c>
      <c r="P62" t="s">
        <v>7689</v>
      </c>
      <c r="Q62">
        <v>0</v>
      </c>
      <c r="R62">
        <v>0</v>
      </c>
      <c r="S62">
        <v>0</v>
      </c>
      <c r="T62">
        <v>1</v>
      </c>
      <c r="U62">
        <v>0</v>
      </c>
      <c r="V62">
        <v>0</v>
      </c>
      <c r="W62">
        <v>0</v>
      </c>
      <c r="X62">
        <v>0</v>
      </c>
    </row>
    <row r="63" spans="2:24" x14ac:dyDescent="0.3">
      <c r="D63" t="s">
        <v>7646</v>
      </c>
      <c r="E63" s="250" t="s">
        <v>4148</v>
      </c>
      <c r="F63" s="250" t="s">
        <v>4148</v>
      </c>
      <c r="G63" s="250" t="s">
        <v>4148</v>
      </c>
      <c r="H63" t="s">
        <v>7787</v>
      </c>
      <c r="I63" s="250" t="s">
        <v>4148</v>
      </c>
      <c r="J63" s="250" t="s">
        <v>4148</v>
      </c>
      <c r="K63" s="250" t="s">
        <v>4148</v>
      </c>
      <c r="L63" s="250" t="s">
        <v>4148</v>
      </c>
      <c r="P63" t="s">
        <v>7646</v>
      </c>
      <c r="Q63">
        <v>0</v>
      </c>
      <c r="R63">
        <v>0</v>
      </c>
      <c r="S63">
        <v>0</v>
      </c>
      <c r="T63">
        <v>2</v>
      </c>
      <c r="U63">
        <v>0</v>
      </c>
      <c r="V63">
        <v>0</v>
      </c>
      <c r="W63">
        <v>0</v>
      </c>
      <c r="X63">
        <v>0</v>
      </c>
    </row>
    <row r="64" spans="2:24" x14ac:dyDescent="0.3">
      <c r="D64" t="s">
        <v>7690</v>
      </c>
      <c r="E64" s="250" t="s">
        <v>4148</v>
      </c>
      <c r="F64" s="250" t="s">
        <v>4148</v>
      </c>
      <c r="G64" t="s">
        <v>5201</v>
      </c>
      <c r="H64" t="s">
        <v>7766</v>
      </c>
      <c r="I64" t="s">
        <v>5203</v>
      </c>
      <c r="J64" t="s">
        <v>4393</v>
      </c>
      <c r="K64" s="250" t="s">
        <v>4148</v>
      </c>
      <c r="L64" s="250" t="s">
        <v>4148</v>
      </c>
      <c r="P64" t="s">
        <v>7690</v>
      </c>
      <c r="Q64">
        <v>0</v>
      </c>
      <c r="R64">
        <v>0</v>
      </c>
      <c r="S64">
        <v>2</v>
      </c>
      <c r="T64">
        <v>3</v>
      </c>
      <c r="U64">
        <v>3</v>
      </c>
      <c r="V64">
        <v>1</v>
      </c>
      <c r="W64">
        <v>0</v>
      </c>
      <c r="X64">
        <v>0</v>
      </c>
    </row>
    <row r="67" spans="2:24" x14ac:dyDescent="0.3">
      <c r="B67" t="s">
        <v>4131</v>
      </c>
      <c r="D67" t="s">
        <v>7695</v>
      </c>
    </row>
    <row r="69" spans="2:24" x14ac:dyDescent="0.3">
      <c r="D69" t="s">
        <v>7687</v>
      </c>
      <c r="E69" t="s">
        <v>7649</v>
      </c>
      <c r="F69" t="s">
        <v>7650</v>
      </c>
      <c r="G69" t="s">
        <v>7651</v>
      </c>
      <c r="H69" t="s">
        <v>7652</v>
      </c>
      <c r="I69" t="s">
        <v>538</v>
      </c>
      <c r="J69" t="s">
        <v>7691</v>
      </c>
      <c r="K69" t="s">
        <v>7654</v>
      </c>
      <c r="L69" t="s">
        <v>7655</v>
      </c>
      <c r="P69" t="s">
        <v>7687</v>
      </c>
      <c r="Q69" t="s">
        <v>7649</v>
      </c>
      <c r="R69" t="s">
        <v>7650</v>
      </c>
      <c r="S69" t="s">
        <v>7651</v>
      </c>
      <c r="T69" t="s">
        <v>7652</v>
      </c>
      <c r="U69" t="s">
        <v>538</v>
      </c>
      <c r="V69" t="s">
        <v>7691</v>
      </c>
      <c r="W69" t="s">
        <v>7654</v>
      </c>
      <c r="X69" t="s">
        <v>7655</v>
      </c>
    </row>
    <row r="70" spans="2:24" x14ac:dyDescent="0.3">
      <c r="D70" t="s">
        <v>5176</v>
      </c>
      <c r="E70" t="s">
        <v>7693</v>
      </c>
      <c r="F70" s="250" t="s">
        <v>4148</v>
      </c>
      <c r="G70" s="250" t="s">
        <v>4148</v>
      </c>
      <c r="H70" s="250" t="s">
        <v>4148</v>
      </c>
      <c r="I70" t="s">
        <v>4568</v>
      </c>
      <c r="J70" s="250" t="s">
        <v>4148</v>
      </c>
      <c r="K70" s="250" t="s">
        <v>4148</v>
      </c>
      <c r="L70" t="s">
        <v>7694</v>
      </c>
      <c r="P70" t="s">
        <v>5176</v>
      </c>
      <c r="Q70">
        <v>2</v>
      </c>
      <c r="R70">
        <v>0</v>
      </c>
      <c r="S70">
        <v>0</v>
      </c>
      <c r="T70">
        <v>0</v>
      </c>
      <c r="U70">
        <v>1</v>
      </c>
      <c r="V70">
        <v>0</v>
      </c>
      <c r="W70">
        <v>0</v>
      </c>
      <c r="X70">
        <v>2</v>
      </c>
    </row>
    <row r="71" spans="2:24" x14ac:dyDescent="0.3">
      <c r="D71" t="s">
        <v>5177</v>
      </c>
      <c r="E71" t="s">
        <v>7769</v>
      </c>
      <c r="F71" t="s">
        <v>4816</v>
      </c>
      <c r="G71" t="s">
        <v>4275</v>
      </c>
      <c r="H71" t="s">
        <v>5158</v>
      </c>
      <c r="I71" t="s">
        <v>4568</v>
      </c>
      <c r="J71" s="250" t="s">
        <v>4148</v>
      </c>
      <c r="K71" s="250" t="s">
        <v>4148</v>
      </c>
      <c r="L71" t="s">
        <v>4568</v>
      </c>
      <c r="P71" t="s">
        <v>5177</v>
      </c>
      <c r="Q71">
        <v>3</v>
      </c>
      <c r="R71">
        <v>1</v>
      </c>
      <c r="S71">
        <v>1</v>
      </c>
      <c r="T71">
        <v>1</v>
      </c>
      <c r="U71">
        <v>1</v>
      </c>
      <c r="V71">
        <v>0</v>
      </c>
      <c r="W71">
        <v>0</v>
      </c>
      <c r="X71">
        <v>1</v>
      </c>
    </row>
    <row r="72" spans="2:24" x14ac:dyDescent="0.3">
      <c r="D72" t="s">
        <v>7688</v>
      </c>
      <c r="E72" t="s">
        <v>7724</v>
      </c>
      <c r="F72" s="250" t="s">
        <v>4148</v>
      </c>
      <c r="G72" t="s">
        <v>4275</v>
      </c>
      <c r="H72" t="s">
        <v>7770</v>
      </c>
      <c r="I72" t="s">
        <v>7771</v>
      </c>
      <c r="J72" t="s">
        <v>4262</v>
      </c>
      <c r="K72" s="250" t="s">
        <v>4148</v>
      </c>
      <c r="L72" s="250" t="s">
        <v>4148</v>
      </c>
      <c r="P72" t="s">
        <v>7688</v>
      </c>
      <c r="Q72">
        <v>2</v>
      </c>
      <c r="R72">
        <v>0</v>
      </c>
      <c r="S72">
        <v>1</v>
      </c>
      <c r="T72">
        <v>2</v>
      </c>
      <c r="U72">
        <v>2</v>
      </c>
      <c r="V72">
        <v>1</v>
      </c>
      <c r="W72">
        <v>0</v>
      </c>
      <c r="X72">
        <v>0</v>
      </c>
    </row>
    <row r="73" spans="2:24" x14ac:dyDescent="0.3">
      <c r="D73" t="s">
        <v>7644</v>
      </c>
      <c r="E73" t="s">
        <v>7774</v>
      </c>
      <c r="F73" t="s">
        <v>4816</v>
      </c>
      <c r="G73" s="250" t="s">
        <v>4148</v>
      </c>
      <c r="H73" s="250" t="s">
        <v>4148</v>
      </c>
      <c r="I73" s="250" t="s">
        <v>4148</v>
      </c>
      <c r="J73" t="s">
        <v>5066</v>
      </c>
      <c r="K73" s="250" t="s">
        <v>4148</v>
      </c>
      <c r="L73" s="250" t="s">
        <v>4148</v>
      </c>
      <c r="P73" t="s">
        <v>7644</v>
      </c>
      <c r="Q73">
        <v>2</v>
      </c>
      <c r="R73">
        <v>1</v>
      </c>
      <c r="S73">
        <v>0</v>
      </c>
      <c r="T73">
        <v>0</v>
      </c>
      <c r="U73">
        <v>0</v>
      </c>
      <c r="V73">
        <v>1</v>
      </c>
      <c r="W73">
        <v>0</v>
      </c>
      <c r="X73">
        <v>0</v>
      </c>
    </row>
    <row r="74" spans="2:24" x14ac:dyDescent="0.3">
      <c r="D74" t="s">
        <v>5180</v>
      </c>
      <c r="E74" s="250" t="s">
        <v>4148</v>
      </c>
      <c r="F74" s="250" t="s">
        <v>4148</v>
      </c>
      <c r="G74" s="250" t="s">
        <v>4148</v>
      </c>
      <c r="H74" s="250" t="s">
        <v>4148</v>
      </c>
      <c r="I74" s="250" t="s">
        <v>4148</v>
      </c>
      <c r="J74" s="250" t="s">
        <v>4148</v>
      </c>
      <c r="K74" s="250" t="s">
        <v>4148</v>
      </c>
      <c r="L74" s="250" t="s">
        <v>4148</v>
      </c>
      <c r="P74" t="s">
        <v>5180</v>
      </c>
      <c r="Q74">
        <v>0</v>
      </c>
      <c r="R74">
        <v>0</v>
      </c>
      <c r="S74">
        <v>0</v>
      </c>
      <c r="T74">
        <v>0</v>
      </c>
      <c r="U74">
        <v>0</v>
      </c>
      <c r="V74">
        <v>0</v>
      </c>
      <c r="W74">
        <v>0</v>
      </c>
      <c r="X74">
        <v>0</v>
      </c>
    </row>
    <row r="75" spans="2:24" x14ac:dyDescent="0.3">
      <c r="D75" t="s">
        <v>7689</v>
      </c>
      <c r="E75" s="250" t="s">
        <v>4148</v>
      </c>
      <c r="F75" s="250" t="s">
        <v>4148</v>
      </c>
      <c r="G75" s="250" t="s">
        <v>4148</v>
      </c>
      <c r="H75" s="250" t="s">
        <v>4148</v>
      </c>
      <c r="I75" s="250" t="s">
        <v>4148</v>
      </c>
      <c r="J75" s="250" t="s">
        <v>4148</v>
      </c>
      <c r="K75" s="250" t="s">
        <v>4148</v>
      </c>
      <c r="L75" s="250" t="s">
        <v>4148</v>
      </c>
      <c r="P75" t="s">
        <v>7689</v>
      </c>
      <c r="Q75">
        <v>0</v>
      </c>
      <c r="R75">
        <v>0</v>
      </c>
      <c r="S75">
        <v>0</v>
      </c>
      <c r="T75">
        <v>0</v>
      </c>
      <c r="U75">
        <v>0</v>
      </c>
      <c r="V75">
        <v>0</v>
      </c>
      <c r="W75">
        <v>0</v>
      </c>
      <c r="X75">
        <v>0</v>
      </c>
    </row>
    <row r="76" spans="2:24" x14ac:dyDescent="0.3">
      <c r="D76" t="s">
        <v>7646</v>
      </c>
      <c r="E76" t="s">
        <v>4289</v>
      </c>
      <c r="F76" s="250" t="s">
        <v>4148</v>
      </c>
      <c r="G76" s="250" t="s">
        <v>4148</v>
      </c>
      <c r="H76" s="250" t="s">
        <v>4148</v>
      </c>
      <c r="I76" s="250" t="s">
        <v>4148</v>
      </c>
      <c r="J76" t="s">
        <v>5066</v>
      </c>
      <c r="K76" s="250" t="s">
        <v>4148</v>
      </c>
      <c r="L76" s="250" t="s">
        <v>4148</v>
      </c>
      <c r="P76" t="s">
        <v>7646</v>
      </c>
      <c r="Q76">
        <v>1</v>
      </c>
      <c r="R76">
        <v>0</v>
      </c>
      <c r="S76">
        <v>0</v>
      </c>
      <c r="T76">
        <v>0</v>
      </c>
      <c r="U76">
        <v>0</v>
      </c>
      <c r="V76">
        <v>1</v>
      </c>
      <c r="W76">
        <v>0</v>
      </c>
      <c r="X76">
        <v>0</v>
      </c>
    </row>
    <row r="77" spans="2:24" x14ac:dyDescent="0.3">
      <c r="D77" t="s">
        <v>7690</v>
      </c>
      <c r="E77" t="s">
        <v>7775</v>
      </c>
      <c r="F77" s="250" t="s">
        <v>4148</v>
      </c>
      <c r="G77" t="s">
        <v>7756</v>
      </c>
      <c r="H77" t="s">
        <v>7773</v>
      </c>
      <c r="I77" t="s">
        <v>7772</v>
      </c>
      <c r="J77" s="250" t="s">
        <v>4148</v>
      </c>
      <c r="K77" s="250" t="s">
        <v>4148</v>
      </c>
      <c r="L77" t="s">
        <v>7696</v>
      </c>
      <c r="P77" t="s">
        <v>7690</v>
      </c>
      <c r="Q77">
        <v>23</v>
      </c>
      <c r="R77">
        <v>0</v>
      </c>
      <c r="S77">
        <v>5</v>
      </c>
      <c r="T77">
        <v>7</v>
      </c>
      <c r="U77">
        <v>12</v>
      </c>
      <c r="V77" s="250">
        <v>0</v>
      </c>
      <c r="W77">
        <v>0</v>
      </c>
      <c r="X77">
        <v>10</v>
      </c>
    </row>
    <row r="80" spans="2:24" x14ac:dyDescent="0.3">
      <c r="B80" t="s">
        <v>4036</v>
      </c>
      <c r="D80" t="s">
        <v>7697</v>
      </c>
    </row>
    <row r="82" spans="2:24" x14ac:dyDescent="0.3">
      <c r="D82" t="s">
        <v>7697</v>
      </c>
      <c r="E82" t="s">
        <v>7649</v>
      </c>
      <c r="F82" t="s">
        <v>7650</v>
      </c>
      <c r="G82" t="s">
        <v>7651</v>
      </c>
      <c r="H82" t="s">
        <v>7652</v>
      </c>
      <c r="I82" t="s">
        <v>538</v>
      </c>
      <c r="J82" t="s">
        <v>7691</v>
      </c>
      <c r="K82" t="s">
        <v>7654</v>
      </c>
      <c r="L82" t="s">
        <v>7655</v>
      </c>
      <c r="P82" t="s">
        <v>7697</v>
      </c>
      <c r="Q82" t="s">
        <v>7649</v>
      </c>
      <c r="R82" t="s">
        <v>7650</v>
      </c>
      <c r="S82" t="s">
        <v>7651</v>
      </c>
      <c r="T82" t="s">
        <v>7652</v>
      </c>
      <c r="U82" t="s">
        <v>538</v>
      </c>
      <c r="V82" t="s">
        <v>7691</v>
      </c>
      <c r="W82" t="s">
        <v>7654</v>
      </c>
      <c r="X82" t="s">
        <v>7655</v>
      </c>
    </row>
    <row r="83" spans="2:24" x14ac:dyDescent="0.3">
      <c r="D83" t="s">
        <v>4457</v>
      </c>
      <c r="E83" s="250" t="s">
        <v>4148</v>
      </c>
      <c r="F83" s="250" t="s">
        <v>4148</v>
      </c>
      <c r="G83" s="250" t="s">
        <v>4148</v>
      </c>
      <c r="H83" s="250" t="s">
        <v>4148</v>
      </c>
      <c r="I83" s="250" t="s">
        <v>4148</v>
      </c>
      <c r="J83" s="250" t="s">
        <v>4148</v>
      </c>
      <c r="K83" s="250" t="s">
        <v>4148</v>
      </c>
      <c r="L83" s="250" t="s">
        <v>4148</v>
      </c>
      <c r="P83" t="s">
        <v>4457</v>
      </c>
      <c r="Q83">
        <v>0</v>
      </c>
      <c r="R83">
        <v>0</v>
      </c>
      <c r="S83">
        <v>0</v>
      </c>
      <c r="T83">
        <v>0</v>
      </c>
      <c r="U83">
        <v>0</v>
      </c>
      <c r="V83">
        <v>0</v>
      </c>
      <c r="W83">
        <v>0</v>
      </c>
      <c r="X83">
        <v>0</v>
      </c>
    </row>
    <row r="84" spans="2:24" x14ac:dyDescent="0.3">
      <c r="D84" t="s">
        <v>5210</v>
      </c>
      <c r="E84" s="250" t="s">
        <v>4148</v>
      </c>
      <c r="F84" s="250" t="s">
        <v>4148</v>
      </c>
      <c r="G84" t="s">
        <v>4609</v>
      </c>
      <c r="H84" s="250" t="s">
        <v>4148</v>
      </c>
      <c r="I84" s="250" t="s">
        <v>4148</v>
      </c>
      <c r="J84" s="250" t="s">
        <v>4148</v>
      </c>
      <c r="K84" s="250" t="s">
        <v>4148</v>
      </c>
      <c r="L84" s="250" t="s">
        <v>4148</v>
      </c>
      <c r="P84" t="s">
        <v>5210</v>
      </c>
      <c r="Q84">
        <v>0</v>
      </c>
      <c r="R84">
        <v>0</v>
      </c>
      <c r="S84">
        <v>1</v>
      </c>
      <c r="T84">
        <v>0</v>
      </c>
      <c r="U84">
        <v>0</v>
      </c>
      <c r="V84">
        <v>0</v>
      </c>
      <c r="W84">
        <v>0</v>
      </c>
      <c r="X84">
        <v>0</v>
      </c>
    </row>
    <row r="85" spans="2:24" x14ac:dyDescent="0.3">
      <c r="D85" t="s">
        <v>7698</v>
      </c>
      <c r="E85" s="250" t="s">
        <v>4148</v>
      </c>
      <c r="F85" s="250" t="s">
        <v>4148</v>
      </c>
      <c r="G85" s="250" t="s">
        <v>4148</v>
      </c>
      <c r="H85" s="250" t="s">
        <v>4148</v>
      </c>
      <c r="I85" s="250" t="s">
        <v>4148</v>
      </c>
      <c r="J85" s="250" t="s">
        <v>4148</v>
      </c>
      <c r="K85" s="250" t="s">
        <v>4148</v>
      </c>
      <c r="L85" s="250" t="s">
        <v>4148</v>
      </c>
      <c r="P85" t="s">
        <v>7698</v>
      </c>
      <c r="Q85">
        <v>0</v>
      </c>
      <c r="R85">
        <v>0</v>
      </c>
      <c r="S85">
        <v>0</v>
      </c>
      <c r="T85">
        <v>0</v>
      </c>
      <c r="U85">
        <v>0</v>
      </c>
      <c r="V85">
        <v>0</v>
      </c>
      <c r="W85">
        <v>0</v>
      </c>
      <c r="X85">
        <v>0</v>
      </c>
    </row>
    <row r="86" spans="2:24" x14ac:dyDescent="0.3">
      <c r="D86" t="s">
        <v>7658</v>
      </c>
      <c r="E86" s="250" t="s">
        <v>4148</v>
      </c>
      <c r="F86" s="250" t="s">
        <v>4148</v>
      </c>
      <c r="G86" t="s">
        <v>4393</v>
      </c>
      <c r="H86" t="s">
        <v>7768</v>
      </c>
      <c r="I86" t="s">
        <v>7702</v>
      </c>
      <c r="J86" t="s">
        <v>4393</v>
      </c>
      <c r="K86" s="250" t="s">
        <v>4148</v>
      </c>
      <c r="L86" t="s">
        <v>4079</v>
      </c>
      <c r="P86" t="s">
        <v>7658</v>
      </c>
      <c r="Q86">
        <v>0</v>
      </c>
      <c r="R86">
        <v>0</v>
      </c>
      <c r="S86">
        <v>1</v>
      </c>
      <c r="T86">
        <v>8</v>
      </c>
      <c r="U86">
        <v>3</v>
      </c>
      <c r="V86">
        <v>1</v>
      </c>
      <c r="W86">
        <v>0</v>
      </c>
      <c r="X86">
        <v>1</v>
      </c>
    </row>
    <row r="87" spans="2:24" x14ac:dyDescent="0.3">
      <c r="D87" t="s">
        <v>4146</v>
      </c>
      <c r="E87" s="250" t="s">
        <v>4148</v>
      </c>
      <c r="F87" s="250" t="s">
        <v>4148</v>
      </c>
      <c r="G87" s="250" t="s">
        <v>4148</v>
      </c>
      <c r="H87" s="250" t="s">
        <v>4148</v>
      </c>
      <c r="I87" s="250" t="s">
        <v>4148</v>
      </c>
      <c r="J87" s="250" t="s">
        <v>4148</v>
      </c>
      <c r="K87" s="250" t="s">
        <v>4148</v>
      </c>
      <c r="L87" s="250" t="s">
        <v>4148</v>
      </c>
      <c r="P87" t="s">
        <v>4146</v>
      </c>
      <c r="Q87">
        <v>0</v>
      </c>
      <c r="R87">
        <v>0</v>
      </c>
      <c r="S87">
        <v>0</v>
      </c>
      <c r="T87">
        <v>0</v>
      </c>
      <c r="U87">
        <v>0</v>
      </c>
      <c r="V87">
        <v>0</v>
      </c>
      <c r="W87">
        <v>0</v>
      </c>
      <c r="X87">
        <v>0</v>
      </c>
    </row>
    <row r="88" spans="2:24" x14ac:dyDescent="0.3">
      <c r="D88" t="s">
        <v>7659</v>
      </c>
      <c r="E88" s="250" t="s">
        <v>4148</v>
      </c>
      <c r="F88" s="250" t="s">
        <v>4148</v>
      </c>
      <c r="G88" s="250" t="s">
        <v>4148</v>
      </c>
      <c r="H88" t="s">
        <v>4049</v>
      </c>
      <c r="I88" s="250" t="s">
        <v>4148</v>
      </c>
      <c r="J88" s="250" t="s">
        <v>4148</v>
      </c>
      <c r="K88" s="250" t="s">
        <v>4148</v>
      </c>
      <c r="L88" s="250" t="s">
        <v>4148</v>
      </c>
      <c r="P88" t="s">
        <v>7659</v>
      </c>
      <c r="Q88">
        <v>0</v>
      </c>
      <c r="R88">
        <v>0</v>
      </c>
      <c r="S88">
        <v>0</v>
      </c>
      <c r="T88">
        <v>1</v>
      </c>
      <c r="U88">
        <v>0</v>
      </c>
      <c r="V88">
        <v>0</v>
      </c>
      <c r="W88">
        <v>0</v>
      </c>
      <c r="X88">
        <v>0</v>
      </c>
    </row>
    <row r="89" spans="2:24" x14ac:dyDescent="0.3">
      <c r="D89" t="s">
        <v>4544</v>
      </c>
      <c r="E89" s="250" t="s">
        <v>4148</v>
      </c>
      <c r="F89" s="250" t="s">
        <v>4148</v>
      </c>
      <c r="G89" t="s">
        <v>4393</v>
      </c>
      <c r="H89" t="s">
        <v>7701</v>
      </c>
      <c r="I89" t="s">
        <v>7702</v>
      </c>
      <c r="J89" t="s">
        <v>4393</v>
      </c>
      <c r="K89" s="250" t="s">
        <v>4148</v>
      </c>
      <c r="L89" s="250" t="s">
        <v>4148</v>
      </c>
      <c r="P89" t="s">
        <v>4544</v>
      </c>
      <c r="Q89">
        <v>0</v>
      </c>
      <c r="R89">
        <v>0</v>
      </c>
      <c r="S89">
        <v>1</v>
      </c>
      <c r="T89">
        <v>7</v>
      </c>
      <c r="U89">
        <v>3</v>
      </c>
      <c r="V89">
        <v>1</v>
      </c>
      <c r="W89">
        <v>0</v>
      </c>
      <c r="X89">
        <v>0</v>
      </c>
    </row>
    <row r="90" spans="2:24" x14ac:dyDescent="0.3">
      <c r="D90" t="s">
        <v>7699</v>
      </c>
      <c r="E90" s="250" t="s">
        <v>4148</v>
      </c>
      <c r="F90" s="250" t="s">
        <v>4148</v>
      </c>
      <c r="G90" s="250" t="s">
        <v>4148</v>
      </c>
      <c r="H90" s="250" t="s">
        <v>4148</v>
      </c>
      <c r="I90" s="250" t="s">
        <v>4148</v>
      </c>
      <c r="J90" s="250" t="s">
        <v>4148</v>
      </c>
      <c r="K90" s="250" t="s">
        <v>4148</v>
      </c>
      <c r="L90" s="250" t="s">
        <v>4148</v>
      </c>
      <c r="P90" t="s">
        <v>7699</v>
      </c>
      <c r="Q90">
        <v>0</v>
      </c>
      <c r="R90">
        <v>0</v>
      </c>
      <c r="S90">
        <v>0</v>
      </c>
      <c r="T90">
        <v>0</v>
      </c>
      <c r="U90">
        <v>0</v>
      </c>
      <c r="V90">
        <v>0</v>
      </c>
      <c r="W90">
        <v>0</v>
      </c>
      <c r="X90">
        <v>0</v>
      </c>
    </row>
    <row r="91" spans="2:24" x14ac:dyDescent="0.3">
      <c r="D91" t="s">
        <v>7700</v>
      </c>
      <c r="E91" s="250" t="s">
        <v>4148</v>
      </c>
      <c r="F91" s="250" t="s">
        <v>4148</v>
      </c>
      <c r="G91" s="250" t="s">
        <v>4148</v>
      </c>
      <c r="H91" s="250" t="s">
        <v>4148</v>
      </c>
      <c r="I91" s="250" t="s">
        <v>4148</v>
      </c>
      <c r="J91" s="250" t="s">
        <v>4148</v>
      </c>
      <c r="K91" s="250" t="s">
        <v>4148</v>
      </c>
      <c r="L91" s="250" t="s">
        <v>4148</v>
      </c>
      <c r="P91" t="s">
        <v>7700</v>
      </c>
      <c r="Q91">
        <v>0</v>
      </c>
      <c r="R91">
        <v>0</v>
      </c>
      <c r="S91">
        <v>0</v>
      </c>
      <c r="T91">
        <v>0</v>
      </c>
      <c r="U91">
        <v>0</v>
      </c>
      <c r="V91">
        <v>0</v>
      </c>
      <c r="W91">
        <v>0</v>
      </c>
      <c r="X91">
        <v>0</v>
      </c>
    </row>
    <row r="92" spans="2:24" x14ac:dyDescent="0.3">
      <c r="D92" t="s">
        <v>801</v>
      </c>
      <c r="E92" s="250" t="s">
        <v>4148</v>
      </c>
      <c r="F92" s="250" t="s">
        <v>4148</v>
      </c>
      <c r="G92" s="250" t="s">
        <v>4148</v>
      </c>
      <c r="H92" s="250" t="s">
        <v>4148</v>
      </c>
      <c r="I92" s="250" t="s">
        <v>4148</v>
      </c>
      <c r="J92" s="250" t="s">
        <v>4148</v>
      </c>
      <c r="K92" s="250" t="s">
        <v>4148</v>
      </c>
      <c r="L92" s="250" t="s">
        <v>4148</v>
      </c>
      <c r="P92" t="s">
        <v>801</v>
      </c>
      <c r="Q92">
        <v>0</v>
      </c>
      <c r="R92">
        <v>0</v>
      </c>
      <c r="S92">
        <v>0</v>
      </c>
      <c r="T92">
        <v>0</v>
      </c>
      <c r="U92">
        <v>0</v>
      </c>
      <c r="V92">
        <v>0</v>
      </c>
      <c r="W92">
        <v>0</v>
      </c>
      <c r="X92">
        <v>0</v>
      </c>
    </row>
    <row r="95" spans="2:24" x14ac:dyDescent="0.3">
      <c r="B95" t="s">
        <v>4131</v>
      </c>
      <c r="D95" t="s">
        <v>7697</v>
      </c>
    </row>
    <row r="97" spans="3:24" x14ac:dyDescent="0.3">
      <c r="D97" t="s">
        <v>7697</v>
      </c>
      <c r="E97" t="s">
        <v>7649</v>
      </c>
      <c r="F97" t="s">
        <v>7650</v>
      </c>
      <c r="G97" t="s">
        <v>7651</v>
      </c>
      <c r="H97" t="s">
        <v>7652</v>
      </c>
      <c r="I97" t="s">
        <v>538</v>
      </c>
      <c r="J97" t="s">
        <v>7691</v>
      </c>
      <c r="K97" t="s">
        <v>7654</v>
      </c>
      <c r="L97" t="s">
        <v>7655</v>
      </c>
      <c r="P97" t="s">
        <v>7697</v>
      </c>
      <c r="Q97" t="s">
        <v>7649</v>
      </c>
      <c r="R97" t="s">
        <v>7650</v>
      </c>
      <c r="S97" t="s">
        <v>7651</v>
      </c>
      <c r="T97" t="s">
        <v>7652</v>
      </c>
      <c r="U97" t="s">
        <v>538</v>
      </c>
      <c r="V97" t="s">
        <v>7691</v>
      </c>
      <c r="W97" t="s">
        <v>7654</v>
      </c>
      <c r="X97" t="s">
        <v>7655</v>
      </c>
    </row>
    <row r="98" spans="3:24" x14ac:dyDescent="0.3">
      <c r="D98" t="s">
        <v>4457</v>
      </c>
      <c r="E98" s="250" t="s">
        <v>7703</v>
      </c>
      <c r="F98" s="250" t="s">
        <v>4816</v>
      </c>
      <c r="G98" s="250" t="s">
        <v>4148</v>
      </c>
      <c r="H98" s="250" t="s">
        <v>4148</v>
      </c>
      <c r="I98" s="250" t="s">
        <v>4568</v>
      </c>
      <c r="J98" s="250" t="s">
        <v>4148</v>
      </c>
      <c r="K98" s="250" t="s">
        <v>4148</v>
      </c>
      <c r="L98" s="250" t="s">
        <v>4568</v>
      </c>
      <c r="P98" t="s">
        <v>4457</v>
      </c>
      <c r="Q98" s="250">
        <v>2</v>
      </c>
      <c r="R98" s="250">
        <v>1</v>
      </c>
      <c r="S98" s="250">
        <v>0</v>
      </c>
      <c r="T98" s="250">
        <v>0</v>
      </c>
      <c r="U98" s="250">
        <v>1</v>
      </c>
      <c r="V98" s="250">
        <v>0</v>
      </c>
      <c r="W98" s="250">
        <v>0</v>
      </c>
      <c r="X98" s="250">
        <v>1</v>
      </c>
    </row>
    <row r="99" spans="3:24" x14ac:dyDescent="0.3">
      <c r="D99" t="s">
        <v>5210</v>
      </c>
      <c r="E99" s="250" t="s">
        <v>4148</v>
      </c>
      <c r="F99" s="250" t="s">
        <v>4148</v>
      </c>
      <c r="G99" t="s">
        <v>7706</v>
      </c>
      <c r="H99" s="250" t="s">
        <v>5220</v>
      </c>
      <c r="I99" s="250" t="s">
        <v>4148</v>
      </c>
      <c r="J99" s="250" t="s">
        <v>4262</v>
      </c>
      <c r="K99" s="250" t="s">
        <v>4148</v>
      </c>
      <c r="L99" s="250" t="s">
        <v>4148</v>
      </c>
      <c r="P99" t="s">
        <v>5210</v>
      </c>
      <c r="Q99" s="250">
        <v>0</v>
      </c>
      <c r="R99" s="250">
        <v>0</v>
      </c>
      <c r="S99">
        <v>2</v>
      </c>
      <c r="T99" s="250">
        <v>4</v>
      </c>
      <c r="U99" s="250">
        <v>0</v>
      </c>
      <c r="V99" s="250">
        <v>1</v>
      </c>
      <c r="W99" s="250">
        <v>0</v>
      </c>
      <c r="X99" s="250">
        <v>0</v>
      </c>
    </row>
    <row r="100" spans="3:24" x14ac:dyDescent="0.3">
      <c r="D100" t="s">
        <v>7698</v>
      </c>
      <c r="E100" s="250" t="s">
        <v>4148</v>
      </c>
      <c r="F100" s="250" t="s">
        <v>4148</v>
      </c>
      <c r="G100" s="250" t="s">
        <v>4148</v>
      </c>
      <c r="H100" s="250" t="s">
        <v>4148</v>
      </c>
      <c r="I100" s="250" t="s">
        <v>4148</v>
      </c>
      <c r="J100" s="250" t="s">
        <v>4148</v>
      </c>
      <c r="K100" s="250" t="s">
        <v>4148</v>
      </c>
      <c r="L100" s="250" t="s">
        <v>4148</v>
      </c>
      <c r="P100" t="s">
        <v>7698</v>
      </c>
      <c r="Q100" s="250">
        <v>0</v>
      </c>
      <c r="R100" s="250">
        <v>0</v>
      </c>
      <c r="S100" s="250">
        <v>0</v>
      </c>
      <c r="T100" s="250">
        <v>0</v>
      </c>
      <c r="U100" s="250">
        <v>0</v>
      </c>
      <c r="V100" s="250">
        <v>0</v>
      </c>
      <c r="W100" s="250">
        <v>0</v>
      </c>
      <c r="X100" s="250">
        <v>0</v>
      </c>
    </row>
    <row r="101" spans="3:24" x14ac:dyDescent="0.3">
      <c r="D101" t="s">
        <v>7658</v>
      </c>
      <c r="E101" s="250" t="s">
        <v>7725</v>
      </c>
      <c r="F101" s="250" t="s">
        <v>4148</v>
      </c>
      <c r="G101" s="250" t="s">
        <v>5133</v>
      </c>
      <c r="H101" t="s">
        <v>7778</v>
      </c>
      <c r="I101" t="s">
        <v>7728</v>
      </c>
      <c r="J101" t="s">
        <v>5066</v>
      </c>
      <c r="K101" s="250" t="s">
        <v>4148</v>
      </c>
      <c r="L101" t="s">
        <v>7777</v>
      </c>
      <c r="P101" t="s">
        <v>7658</v>
      </c>
      <c r="Q101" s="250">
        <v>10</v>
      </c>
      <c r="R101" s="250">
        <v>0</v>
      </c>
      <c r="S101">
        <v>1</v>
      </c>
      <c r="T101">
        <v>7</v>
      </c>
      <c r="U101">
        <v>10</v>
      </c>
      <c r="V101">
        <v>1</v>
      </c>
      <c r="W101" s="250">
        <v>0</v>
      </c>
      <c r="X101">
        <v>11</v>
      </c>
    </row>
    <row r="102" spans="3:24" x14ac:dyDescent="0.3">
      <c r="D102" t="s">
        <v>4146</v>
      </c>
      <c r="E102" s="250" t="s">
        <v>7779</v>
      </c>
      <c r="F102" s="250" t="s">
        <v>4148</v>
      </c>
      <c r="G102" s="250" t="s">
        <v>4940</v>
      </c>
      <c r="H102" s="250" t="s">
        <v>5120</v>
      </c>
      <c r="I102" s="250" t="s">
        <v>7711</v>
      </c>
      <c r="J102" s="250" t="s">
        <v>4148</v>
      </c>
      <c r="K102" s="250" t="s">
        <v>4148</v>
      </c>
      <c r="L102" s="250" t="s">
        <v>7713</v>
      </c>
      <c r="P102" t="s">
        <v>4146</v>
      </c>
      <c r="Q102" s="250">
        <v>19</v>
      </c>
      <c r="R102" s="250">
        <v>0</v>
      </c>
      <c r="S102" s="250">
        <v>1</v>
      </c>
      <c r="T102" s="250">
        <v>1</v>
      </c>
      <c r="U102" s="250">
        <v>5</v>
      </c>
      <c r="V102" s="250">
        <v>0</v>
      </c>
      <c r="W102" s="250">
        <v>0</v>
      </c>
      <c r="X102" s="250">
        <v>2</v>
      </c>
    </row>
    <row r="103" spans="3:24" x14ac:dyDescent="0.3">
      <c r="D103" t="s">
        <v>7659</v>
      </c>
      <c r="E103" s="250" t="s">
        <v>7780</v>
      </c>
      <c r="F103" s="250" t="s">
        <v>4148</v>
      </c>
      <c r="G103" s="250" t="s">
        <v>7705</v>
      </c>
      <c r="H103" s="250" t="s">
        <v>4148</v>
      </c>
      <c r="I103" s="250" t="s">
        <v>1815</v>
      </c>
      <c r="J103" s="250" t="s">
        <v>5066</v>
      </c>
      <c r="K103" s="250" t="s">
        <v>4148</v>
      </c>
      <c r="L103" s="250" t="s">
        <v>7501</v>
      </c>
      <c r="P103" t="s">
        <v>7659</v>
      </c>
      <c r="Q103" s="250">
        <v>8</v>
      </c>
      <c r="R103" s="250">
        <v>0</v>
      </c>
      <c r="S103" s="250">
        <v>2</v>
      </c>
      <c r="T103">
        <v>0</v>
      </c>
      <c r="U103" s="250">
        <v>1</v>
      </c>
      <c r="V103" s="250">
        <v>1</v>
      </c>
      <c r="W103" s="250">
        <v>0</v>
      </c>
      <c r="X103" s="250">
        <v>1</v>
      </c>
    </row>
    <row r="104" spans="3:24" x14ac:dyDescent="0.3">
      <c r="D104" t="s">
        <v>4544</v>
      </c>
      <c r="E104" s="250" t="s">
        <v>7704</v>
      </c>
      <c r="F104" s="250" t="s">
        <v>4148</v>
      </c>
      <c r="G104" s="250" t="s">
        <v>4148</v>
      </c>
      <c r="H104" t="s">
        <v>7708</v>
      </c>
      <c r="I104" t="s">
        <v>7710</v>
      </c>
      <c r="J104" s="250" t="s">
        <v>4148</v>
      </c>
      <c r="K104" s="250" t="s">
        <v>4148</v>
      </c>
      <c r="L104" s="250" t="s">
        <v>5273</v>
      </c>
      <c r="P104" t="s">
        <v>4544</v>
      </c>
      <c r="Q104" s="250">
        <v>4</v>
      </c>
      <c r="R104" s="250">
        <v>0</v>
      </c>
      <c r="S104">
        <v>0</v>
      </c>
      <c r="T104">
        <v>2</v>
      </c>
      <c r="U104">
        <v>4</v>
      </c>
      <c r="V104">
        <v>0</v>
      </c>
      <c r="W104" s="250">
        <v>0</v>
      </c>
      <c r="X104" s="250">
        <v>2</v>
      </c>
    </row>
    <row r="105" spans="3:24" x14ac:dyDescent="0.3">
      <c r="D105" t="s">
        <v>7699</v>
      </c>
      <c r="E105" s="250" t="s">
        <v>4345</v>
      </c>
      <c r="F105" s="250" t="s">
        <v>4148</v>
      </c>
      <c r="G105" s="250" t="s">
        <v>4148</v>
      </c>
      <c r="H105" s="250" t="s">
        <v>7776</v>
      </c>
      <c r="I105" s="250" t="s">
        <v>4148</v>
      </c>
      <c r="J105" s="250" t="s">
        <v>4148</v>
      </c>
      <c r="K105" s="250" t="s">
        <v>4148</v>
      </c>
      <c r="L105" s="250" t="s">
        <v>5081</v>
      </c>
      <c r="P105" t="s">
        <v>7699</v>
      </c>
      <c r="Q105" s="250">
        <v>1</v>
      </c>
      <c r="R105" s="250">
        <v>0</v>
      </c>
      <c r="S105" s="250">
        <v>0</v>
      </c>
      <c r="T105" s="250">
        <v>2</v>
      </c>
      <c r="U105" s="250">
        <v>0</v>
      </c>
      <c r="V105" s="250">
        <v>0</v>
      </c>
      <c r="W105" s="250">
        <v>0</v>
      </c>
      <c r="X105" s="250">
        <v>1</v>
      </c>
    </row>
    <row r="106" spans="3:24" x14ac:dyDescent="0.3">
      <c r="D106" t="s">
        <v>7700</v>
      </c>
      <c r="E106" s="250" t="s">
        <v>4148</v>
      </c>
      <c r="F106" s="250" t="s">
        <v>4148</v>
      </c>
      <c r="G106" s="250" t="s">
        <v>4148</v>
      </c>
      <c r="H106" s="250" t="s">
        <v>4148</v>
      </c>
      <c r="I106" s="250" t="s">
        <v>4568</v>
      </c>
      <c r="J106" s="250" t="s">
        <v>4148</v>
      </c>
      <c r="K106" s="250" t="s">
        <v>4148</v>
      </c>
      <c r="L106" s="250" t="s">
        <v>4568</v>
      </c>
      <c r="P106" t="s">
        <v>7700</v>
      </c>
      <c r="Q106" s="250">
        <v>0</v>
      </c>
      <c r="R106" s="250">
        <v>0</v>
      </c>
      <c r="S106" s="250">
        <v>0</v>
      </c>
      <c r="T106" s="250">
        <v>0</v>
      </c>
      <c r="U106" s="250">
        <v>1</v>
      </c>
      <c r="V106" s="250">
        <v>0</v>
      </c>
      <c r="W106" s="250">
        <v>0</v>
      </c>
      <c r="X106" s="250">
        <v>1</v>
      </c>
    </row>
    <row r="107" spans="3:24" x14ac:dyDescent="0.3">
      <c r="D107" t="s">
        <v>801</v>
      </c>
      <c r="E107" s="250" t="s">
        <v>7781</v>
      </c>
      <c r="F107" s="250" t="s">
        <v>4148</v>
      </c>
      <c r="G107" s="250" t="s">
        <v>7707</v>
      </c>
      <c r="H107" s="250" t="s">
        <v>7709</v>
      </c>
      <c r="I107" s="250" t="s">
        <v>7712</v>
      </c>
      <c r="J107" s="250" t="s">
        <v>4148</v>
      </c>
      <c r="K107" s="250" t="s">
        <v>4148</v>
      </c>
      <c r="L107" s="250" t="s">
        <v>7714</v>
      </c>
      <c r="P107" t="s">
        <v>801</v>
      </c>
      <c r="Q107" s="250">
        <v>3</v>
      </c>
      <c r="R107" s="250">
        <v>0</v>
      </c>
      <c r="S107" s="250">
        <v>3</v>
      </c>
      <c r="T107" s="250">
        <v>2</v>
      </c>
      <c r="U107" s="250">
        <v>3</v>
      </c>
      <c r="V107" s="250">
        <v>0</v>
      </c>
      <c r="W107" s="250">
        <v>0</v>
      </c>
      <c r="X107" s="250">
        <v>3</v>
      </c>
    </row>
    <row r="111" spans="3:24" x14ac:dyDescent="0.3">
      <c r="C111" t="s">
        <v>7784</v>
      </c>
    </row>
    <row r="113" spans="3:5" x14ac:dyDescent="0.3">
      <c r="C113" s="252" t="s">
        <v>7785</v>
      </c>
      <c r="E113">
        <f>COUNTIF('snowballing rejected papers'!I2:I241, "1")</f>
        <v>16</v>
      </c>
    </row>
    <row r="114" spans="3:5" x14ac:dyDescent="0.3">
      <c r="C114" s="252" t="s">
        <v>5316</v>
      </c>
      <c r="E114">
        <f>COUNTIF('snowballing rejected papers'!G2:G241, "1")</f>
        <v>1</v>
      </c>
    </row>
    <row r="115" spans="3:5" x14ac:dyDescent="0.3">
      <c r="C115" s="252" t="s">
        <v>5315</v>
      </c>
      <c r="E115">
        <f>COUNTIF('snowballing rejected papers'!F2:F241, "1")</f>
        <v>113</v>
      </c>
    </row>
    <row r="116" spans="3:5" x14ac:dyDescent="0.3">
      <c r="C116" s="252" t="s">
        <v>7786</v>
      </c>
      <c r="E116">
        <f>COUNTIF('snowballing rejected papers'!E2:E241, "1")</f>
        <v>30</v>
      </c>
    </row>
    <row r="117" spans="3:5" x14ac:dyDescent="0.3">
      <c r="C117" s="252" t="s">
        <v>5313</v>
      </c>
      <c r="E117">
        <f>COUNTIF('snowballing rejected papers'!D2:D241, "1")</f>
        <v>31</v>
      </c>
    </row>
    <row r="118" spans="3:5" x14ac:dyDescent="0.3">
      <c r="C118" s="252" t="s">
        <v>5312</v>
      </c>
      <c r="E118" s="250">
        <f>COUNTIF('snowballing rejected papers'!C2:C241, "1")</f>
        <v>50</v>
      </c>
    </row>
    <row r="120" spans="3:5" x14ac:dyDescent="0.3">
      <c r="C120" s="253" t="s">
        <v>5309</v>
      </c>
      <c r="E120">
        <f>SUM(E113:E118)</f>
        <v>241</v>
      </c>
    </row>
    <row r="131" spans="5:17" x14ac:dyDescent="0.3">
      <c r="E131" s="11" t="s">
        <v>7800</v>
      </c>
      <c r="F131" s="11" t="s">
        <v>7788</v>
      </c>
      <c r="G131" s="11" t="s">
        <v>7789</v>
      </c>
      <c r="H131" s="11" t="s">
        <v>7790</v>
      </c>
      <c r="I131" s="11" t="s">
        <v>7791</v>
      </c>
      <c r="J131" s="11" t="s">
        <v>60</v>
      </c>
      <c r="K131" s="11" t="s">
        <v>7792</v>
      </c>
      <c r="L131" s="12" t="s">
        <v>7793</v>
      </c>
      <c r="M131" s="12" t="s">
        <v>7794</v>
      </c>
      <c r="N131" s="11" t="s">
        <v>7795</v>
      </c>
      <c r="O131" s="11" t="s">
        <v>7798</v>
      </c>
      <c r="P131" s="12" t="s">
        <v>7797</v>
      </c>
      <c r="Q131" s="12" t="s">
        <v>7799</v>
      </c>
    </row>
    <row r="132" spans="5:17" x14ac:dyDescent="0.3">
      <c r="E132" s="28" t="s">
        <v>7788</v>
      </c>
      <c r="F132" s="254"/>
      <c r="G132" s="27"/>
      <c r="H132" s="255"/>
      <c r="I132" s="255">
        <v>1</v>
      </c>
      <c r="J132" s="255">
        <v>1</v>
      </c>
      <c r="K132" s="256"/>
      <c r="L132" s="257"/>
      <c r="M132" s="255"/>
      <c r="N132" s="251"/>
      <c r="O132" s="255"/>
      <c r="P132" s="258"/>
      <c r="Q132" s="139"/>
    </row>
    <row r="133" spans="5:17" x14ac:dyDescent="0.3">
      <c r="E133" s="19" t="s">
        <v>7789</v>
      </c>
      <c r="F133" s="51"/>
      <c r="G133" s="254"/>
      <c r="H133" s="27">
        <v>2</v>
      </c>
      <c r="I133" s="68"/>
      <c r="J133" s="27">
        <v>4</v>
      </c>
      <c r="K133" s="257"/>
      <c r="L133" s="257"/>
      <c r="M133" s="27">
        <v>2</v>
      </c>
      <c r="N133" s="68">
        <v>3</v>
      </c>
      <c r="O133" s="27">
        <v>2</v>
      </c>
      <c r="P133" s="27">
        <v>1</v>
      </c>
      <c r="Q133" s="68">
        <v>1</v>
      </c>
    </row>
    <row r="134" spans="5:17" x14ac:dyDescent="0.3">
      <c r="E134" s="28" t="s">
        <v>7790</v>
      </c>
      <c r="F134" s="51"/>
      <c r="G134" s="51"/>
      <c r="H134" s="254"/>
      <c r="I134" s="133">
        <v>1</v>
      </c>
      <c r="J134" s="139">
        <v>1</v>
      </c>
      <c r="K134" s="28">
        <v>2</v>
      </c>
      <c r="L134" s="28">
        <v>1</v>
      </c>
      <c r="M134" s="139">
        <v>1</v>
      </c>
      <c r="N134" s="251">
        <v>1</v>
      </c>
      <c r="O134" s="259">
        <v>1</v>
      </c>
      <c r="P134" s="260">
        <v>2</v>
      </c>
      <c r="Q134" s="261"/>
    </row>
    <row r="135" spans="5:17" x14ac:dyDescent="0.3">
      <c r="E135" s="28" t="s">
        <v>7791</v>
      </c>
      <c r="F135" s="51"/>
      <c r="G135" s="51"/>
      <c r="H135" s="51"/>
      <c r="I135" s="254"/>
      <c r="J135" s="139">
        <v>4</v>
      </c>
      <c r="K135" s="28">
        <v>2</v>
      </c>
      <c r="L135" s="28">
        <v>1</v>
      </c>
      <c r="M135" s="139"/>
      <c r="N135" s="39">
        <v>4</v>
      </c>
      <c r="O135" s="259"/>
      <c r="P135" s="260">
        <v>1</v>
      </c>
      <c r="Q135" s="262">
        <v>1</v>
      </c>
    </row>
    <row r="136" spans="5:17" x14ac:dyDescent="0.3">
      <c r="E136" s="28" t="s">
        <v>60</v>
      </c>
      <c r="F136" s="51"/>
      <c r="G136" s="51"/>
      <c r="H136" s="51"/>
      <c r="I136" s="51"/>
      <c r="J136" s="254"/>
      <c r="K136" s="28"/>
      <c r="L136" s="28"/>
      <c r="M136" s="27">
        <v>2</v>
      </c>
      <c r="N136" s="39">
        <v>20</v>
      </c>
      <c r="O136" s="27">
        <v>3</v>
      </c>
      <c r="P136" s="133"/>
      <c r="Q136" s="139">
        <v>1</v>
      </c>
    </row>
    <row r="137" spans="5:17" x14ac:dyDescent="0.3">
      <c r="E137" s="28" t="s">
        <v>7792</v>
      </c>
      <c r="F137" s="51"/>
      <c r="G137" s="51"/>
      <c r="H137" s="51"/>
      <c r="I137" s="51"/>
      <c r="J137" s="51"/>
      <c r="K137" s="254"/>
      <c r="L137" s="28"/>
      <c r="M137" s="133"/>
      <c r="N137" s="251"/>
      <c r="O137" s="260"/>
      <c r="P137" s="260">
        <v>1</v>
      </c>
      <c r="Q137" s="251"/>
    </row>
    <row r="138" spans="5:17" x14ac:dyDescent="0.3">
      <c r="E138" s="27" t="s">
        <v>7793</v>
      </c>
      <c r="F138" s="51"/>
      <c r="G138" s="51"/>
      <c r="H138" s="51"/>
      <c r="I138" s="51"/>
      <c r="J138" s="51"/>
      <c r="K138" s="51"/>
      <c r="L138" s="254"/>
      <c r="M138" s="133"/>
      <c r="N138" s="251"/>
      <c r="O138" s="251">
        <v>1</v>
      </c>
      <c r="P138" s="251">
        <v>1</v>
      </c>
      <c r="Q138" s="251"/>
    </row>
    <row r="139" spans="5:17" x14ac:dyDescent="0.3">
      <c r="E139" s="10" t="s">
        <v>7794</v>
      </c>
      <c r="F139" s="51"/>
      <c r="G139" s="51"/>
      <c r="H139" s="51"/>
      <c r="I139" s="51"/>
      <c r="J139" s="51"/>
      <c r="K139" s="51"/>
      <c r="L139" s="51"/>
      <c r="M139" s="254"/>
      <c r="N139" s="251"/>
      <c r="O139" s="135">
        <v>1</v>
      </c>
      <c r="P139" s="133">
        <v>1</v>
      </c>
      <c r="Q139" s="263"/>
    </row>
    <row r="140" spans="5:17" x14ac:dyDescent="0.3">
      <c r="E140" s="28" t="s">
        <v>7795</v>
      </c>
      <c r="F140" s="51"/>
      <c r="G140" s="51"/>
      <c r="H140" s="51"/>
      <c r="I140" s="51"/>
      <c r="J140" s="51"/>
      <c r="K140" s="51"/>
      <c r="L140" s="51"/>
      <c r="M140" s="51"/>
      <c r="N140" s="264"/>
      <c r="O140" s="251">
        <v>3</v>
      </c>
      <c r="P140" s="251">
        <v>4</v>
      </c>
      <c r="Q140" s="251">
        <v>1</v>
      </c>
    </row>
    <row r="141" spans="5:17" x14ac:dyDescent="0.3">
      <c r="E141" s="28" t="s">
        <v>7796</v>
      </c>
      <c r="F141" s="51"/>
      <c r="G141" s="51"/>
      <c r="H141" s="51"/>
      <c r="I141" s="51"/>
      <c r="J141" s="51"/>
      <c r="K141" s="51"/>
      <c r="L141" s="51"/>
      <c r="M141" s="51"/>
      <c r="N141" s="265"/>
      <c r="O141" s="264"/>
      <c r="P141" s="39">
        <v>1</v>
      </c>
      <c r="Q141" s="262"/>
    </row>
    <row r="142" spans="5:17" x14ac:dyDescent="0.3">
      <c r="E142" s="28" t="s">
        <v>7797</v>
      </c>
      <c r="F142" s="51"/>
      <c r="G142" s="51"/>
      <c r="H142" s="51"/>
      <c r="I142" s="51"/>
      <c r="J142" s="51"/>
      <c r="K142" s="51"/>
      <c r="L142" s="51"/>
      <c r="M142" s="51"/>
      <c r="N142" s="265"/>
      <c r="O142" s="265"/>
      <c r="P142" s="264"/>
      <c r="Q142" s="264"/>
    </row>
  </sheetData>
  <pageMargins left="0.7" right="0.7" top="0.75" bottom="0.75" header="0.3" footer="0.3"/>
  <pageSetup paperSize="9" orientation="portrait" r:id="rId1"/>
  <drawing r:id="rId2"/>
  <tableParts count="9">
    <tablePart r:id="rId3"/>
    <tablePart r:id="rId4"/>
    <tablePart r:id="rId5"/>
    <tablePart r:id="rId6"/>
    <tablePart r:id="rId7"/>
    <tablePart r:id="rId8"/>
    <tablePart r:id="rId9"/>
    <tablePart r:id="rId10"/>
    <tablePart r:id="rId11"/>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10</vt:i4>
      </vt:variant>
      <vt:variant>
        <vt:lpstr>Intervalli denominati</vt:lpstr>
      </vt:variant>
      <vt:variant>
        <vt:i4>1</vt:i4>
      </vt:variant>
    </vt:vector>
  </HeadingPairs>
  <TitlesOfParts>
    <vt:vector size="11" baseType="lpstr">
      <vt:lpstr>basic papers</vt:lpstr>
      <vt:lpstr>snowballing papers</vt:lpstr>
      <vt:lpstr>suggested structure for SLR </vt:lpstr>
      <vt:lpstr>final results</vt:lpstr>
      <vt:lpstr>snowballing rejected papers</vt:lpstr>
      <vt:lpstr>previously rejected papers</vt:lpstr>
      <vt:lpstr>Cloud Computing Snowballing</vt:lpstr>
      <vt:lpstr>Blockchain Snowballing</vt:lpstr>
      <vt:lpstr>Analysis part 1</vt:lpstr>
      <vt:lpstr>Analysis part 2</vt:lpstr>
      <vt:lpstr>'basic papers'!baut0005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Alessio Porello</cp:lastModifiedBy>
  <cp:revision/>
  <dcterms:created xsi:type="dcterms:W3CDTF">2020-03-26T13:15:42Z</dcterms:created>
  <dcterms:modified xsi:type="dcterms:W3CDTF">2022-02-21T15:09:14Z</dcterms:modified>
  <cp:category/>
  <cp:contentStatus/>
</cp:coreProperties>
</file>